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codeName="ЭтаКнига" defaultThemeVersion="124226"/>
  <bookViews>
    <workbookView xWindow="600" yWindow="510" windowWidth="14655" windowHeight="8400" tabRatio="873"/>
  </bookViews>
  <sheets>
    <sheet name="1_доходы 2017 Г " sheetId="275" r:id="rId1"/>
    <sheet name="2 _ функц-ая 2017 Г" sheetId="264" r:id="rId2"/>
    <sheet name="3_ведомств  2017 Г" sheetId="255" r:id="rId3"/>
    <sheet name="4_РзПз 2017 Г" sheetId="266" r:id="rId4"/>
    <sheet name="5_программы 2017 Г " sheetId="267" r:id="rId5"/>
    <sheet name="6_пр заимствований 2017" sheetId="284" r:id="rId6"/>
    <sheet name="7_источники 2017" sheetId="278" r:id="rId7"/>
    <sheet name="8_гарантии 2017" sheetId="276" r:id="rId8"/>
    <sheet name="9 _ функц-ая 2018-2019" sheetId="280" r:id="rId9"/>
    <sheet name="10_ведомств  2018-2019" sheetId="281" r:id="rId10"/>
    <sheet name="11_РзПз 2018-2019" sheetId="282" r:id="rId11"/>
    <sheet name="12_программы 2018-2019" sheetId="283" r:id="rId12"/>
    <sheet name="13_источн   2018-2019" sheetId="277" r:id="rId13"/>
    <sheet name="16_Прогр  заим 2018-2019" sheetId="271" state="hidden" r:id="rId14"/>
    <sheet name="18_гарантии 2018-2019" sheetId="273" state="hidden" r:id="rId15"/>
  </sheets>
  <externalReferences>
    <externalReference r:id="rId16"/>
    <externalReference r:id="rId17"/>
  </externalReferences>
  <definedNames>
    <definedName name="_xlnm._FilterDatabase" localSheetId="9" hidden="1">'10_ведомств  2018-2019'!$A$15:$J$1134</definedName>
    <definedName name="_xlnm._FilterDatabase" localSheetId="11" hidden="1">'12_программы 2018-2019'!$A$18:$E$606</definedName>
    <definedName name="_xlnm._FilterDatabase" localSheetId="1" hidden="1">'2 _ функц-ая 2017 Г'!$A$18:$F$1357</definedName>
    <definedName name="_xlnm._FilterDatabase" localSheetId="2" hidden="1">'3_ведомств  2017 Г'!$A$15:$G$1476</definedName>
    <definedName name="_xlnm._FilterDatabase" localSheetId="4" hidden="1">'5_программы 2017 Г '!$A$17:$D$1019</definedName>
    <definedName name="_xlnm._FilterDatabase" localSheetId="8" hidden="1">'9 _ функц-ая 2018-2019'!$A$18:$I$1033</definedName>
    <definedName name="_xlnm.Print_Titles" localSheetId="0">'1_доходы 2017 Г '!$16:$17</definedName>
    <definedName name="_xlnm.Print_Titles" localSheetId="9">'10_ведомств  2018-2019'!$17:$20</definedName>
    <definedName name="_xlnm.Print_Titles" localSheetId="11">'12_программы 2018-2019'!$19:$21</definedName>
    <definedName name="_xlnm.Print_Titles" localSheetId="1">'2 _ функц-ая 2017 Г'!$20:$23</definedName>
    <definedName name="_xlnm.Print_Titles" localSheetId="2">'3_ведомств  2017 Г'!$17:$20</definedName>
    <definedName name="_xlnm.Print_Titles" localSheetId="4">'5_программы 2017 Г '!$19:$21</definedName>
    <definedName name="_xlnm.Print_Titles" localSheetId="8">'9 _ функц-ая 2018-2019'!$20:$23</definedName>
    <definedName name="_xlnm.Print_Area" localSheetId="0">'1_доходы 2017 Г '!$A$1:$C$88</definedName>
    <definedName name="_xlnm.Print_Area" localSheetId="9">'10_ведомств  2018-2019'!$A$1:$H$1134</definedName>
    <definedName name="_xlnm.Print_Area" localSheetId="11">'12_программы 2018-2019'!$A$1:$E$805</definedName>
    <definedName name="_xlnm.Print_Area" localSheetId="1">'2 _ функц-ая 2017 Г'!$A$1:$F$1357</definedName>
    <definedName name="_xlnm.Print_Area" localSheetId="2">'3_ведомств  2017 Г'!$A$1:$G$1476</definedName>
    <definedName name="_xlnm.Print_Area" localSheetId="8">'9 _ функц-ая 2018-2019'!$A$1:$G$1033</definedName>
  </definedNames>
  <calcPr calcId="124519"/>
</workbook>
</file>

<file path=xl/calcChain.xml><?xml version="1.0" encoding="utf-8"?>
<calcChain xmlns="http://schemas.openxmlformats.org/spreadsheetml/2006/main">
  <c r="G1186" i="255"/>
  <c r="G1187"/>
  <c r="G1240"/>
  <c r="G1239"/>
  <c r="G1238"/>
  <c r="G1231"/>
  <c r="G1230"/>
  <c r="G1197"/>
  <c r="G1031"/>
  <c r="G1049"/>
  <c r="F1116" i="264"/>
  <c r="F1115"/>
  <c r="F1114"/>
  <c r="F1107"/>
  <c r="F1106"/>
  <c r="F1075"/>
  <c r="F1065"/>
  <c r="F1064"/>
  <c r="F680"/>
  <c r="F867"/>
  <c r="F891"/>
  <c r="F892"/>
  <c r="F893"/>
  <c r="F894"/>
  <c r="F895"/>
  <c r="C30" i="284"/>
  <c r="C29" i="276" l="1"/>
  <c r="J47" i="277" l="1"/>
  <c r="C22" i="284"/>
  <c r="D22" l="1"/>
  <c r="C32"/>
  <c r="J27" i="278" s="1"/>
  <c r="C24" i="284"/>
  <c r="J25" i="278" s="1"/>
  <c r="J43" l="1"/>
  <c r="C22" i="276"/>
  <c r="J35" i="278" l="1"/>
  <c r="E804" i="283" l="1"/>
  <c r="D804"/>
  <c r="E779"/>
  <c r="D779"/>
  <c r="E21"/>
  <c r="C21"/>
  <c r="B21"/>
  <c r="D1018" i="267"/>
  <c r="D958"/>
  <c r="E67" i="282"/>
  <c r="D67"/>
  <c r="E63"/>
  <c r="E64"/>
  <c r="E65"/>
  <c r="D65"/>
  <c r="D64"/>
  <c r="D63"/>
  <c r="E59"/>
  <c r="E60"/>
  <c r="E61"/>
  <c r="D61"/>
  <c r="D60"/>
  <c r="D59"/>
  <c r="E55"/>
  <c r="E56"/>
  <c r="E57"/>
  <c r="D57"/>
  <c r="D56"/>
  <c r="D55"/>
  <c r="E52"/>
  <c r="E53"/>
  <c r="D53"/>
  <c r="D52"/>
  <c r="E45"/>
  <c r="E46"/>
  <c r="E47"/>
  <c r="E48"/>
  <c r="E49"/>
  <c r="E50"/>
  <c r="D50"/>
  <c r="D49"/>
  <c r="D48"/>
  <c r="D47"/>
  <c r="D46"/>
  <c r="D45"/>
  <c r="E42"/>
  <c r="E43"/>
  <c r="D43"/>
  <c r="D42"/>
  <c r="E38"/>
  <c r="E39"/>
  <c r="E40"/>
  <c r="D40"/>
  <c r="D39"/>
  <c r="D38"/>
  <c r="E33"/>
  <c r="E34"/>
  <c r="E35"/>
  <c r="E36"/>
  <c r="D36"/>
  <c r="D35"/>
  <c r="D34"/>
  <c r="D33"/>
  <c r="E31"/>
  <c r="D31"/>
  <c r="E30"/>
  <c r="D30"/>
  <c r="E28"/>
  <c r="E27" s="1"/>
  <c r="G27" s="1"/>
  <c r="D28"/>
  <c r="D27" s="1"/>
  <c r="F27" s="1"/>
  <c r="E26"/>
  <c r="D26"/>
  <c r="E24"/>
  <c r="D24"/>
  <c r="E23"/>
  <c r="D23"/>
  <c r="E22"/>
  <c r="D22"/>
  <c r="E66"/>
  <c r="G66" s="1"/>
  <c r="D66"/>
  <c r="F66" s="1"/>
  <c r="C20"/>
  <c r="B20"/>
  <c r="E70" i="266"/>
  <c r="E68"/>
  <c r="E67"/>
  <c r="E66"/>
  <c r="E64"/>
  <c r="E63"/>
  <c r="E62"/>
  <c r="E60"/>
  <c r="E59"/>
  <c r="E58"/>
  <c r="E57"/>
  <c r="E55"/>
  <c r="E54"/>
  <c r="E52"/>
  <c r="E51"/>
  <c r="E50"/>
  <c r="E49"/>
  <c r="E48"/>
  <c r="E47"/>
  <c r="E45"/>
  <c r="E44"/>
  <c r="E42"/>
  <c r="E41"/>
  <c r="E40"/>
  <c r="E38"/>
  <c r="E37"/>
  <c r="E36"/>
  <c r="E35"/>
  <c r="E33"/>
  <c r="E32"/>
  <c r="E30"/>
  <c r="E28"/>
  <c r="E27"/>
  <c r="E26"/>
  <c r="E25"/>
  <c r="E24"/>
  <c r="E23"/>
  <c r="E22"/>
  <c r="D41" i="282" l="1"/>
  <c r="F41" s="1"/>
  <c r="D37"/>
  <c r="F37" s="1"/>
  <c r="D51"/>
  <c r="F51" s="1"/>
  <c r="E29"/>
  <c r="G29" s="1"/>
  <c r="E54"/>
  <c r="G54" s="1"/>
  <c r="E62"/>
  <c r="G62" s="1"/>
  <c r="D58"/>
  <c r="F58" s="1"/>
  <c r="D21"/>
  <c r="D29"/>
  <c r="F29" s="1"/>
  <c r="E32"/>
  <c r="G32" s="1"/>
  <c r="E37"/>
  <c r="G37" s="1"/>
  <c r="E51"/>
  <c r="G51" s="1"/>
  <c r="E58"/>
  <c r="G58" s="1"/>
  <c r="E805" i="283"/>
  <c r="D1019" i="267"/>
  <c r="D805" i="283"/>
  <c r="D62" i="282"/>
  <c r="F62" s="1"/>
  <c r="D32"/>
  <c r="F32" s="1"/>
  <c r="E21"/>
  <c r="G21" s="1"/>
  <c r="E41"/>
  <c r="G41" s="1"/>
  <c r="E44"/>
  <c r="G44" s="1"/>
  <c r="D54"/>
  <c r="F54" s="1"/>
  <c r="D44"/>
  <c r="F44" s="1"/>
  <c r="F21"/>
  <c r="E61" i="266"/>
  <c r="H1134" i="281"/>
  <c r="G1134"/>
  <c r="B20"/>
  <c r="C20" s="1"/>
  <c r="D20" s="1"/>
  <c r="E20" s="1"/>
  <c r="F20" s="1"/>
  <c r="D68" i="282" l="1"/>
  <c r="E68"/>
  <c r="D71" l="1"/>
  <c r="E71"/>
  <c r="G1476" i="255" l="1"/>
  <c r="G1033" i="280" l="1"/>
  <c r="G68" i="282" s="1"/>
  <c r="F1033" i="280"/>
  <c r="F68" i="282" s="1"/>
  <c r="F1357" i="264"/>
  <c r="C38" i="275"/>
  <c r="C41"/>
  <c r="G23" i="280"/>
  <c r="D23"/>
  <c r="E23" s="1"/>
  <c r="J35" i="277"/>
  <c r="J20" i="278" l="1"/>
  <c r="J36"/>
  <c r="C58" i="275"/>
  <c r="C60"/>
  <c r="J49" i="278" l="1"/>
  <c r="J48"/>
  <c r="J46"/>
  <c r="J45"/>
  <c r="J42"/>
  <c r="J38"/>
  <c r="J33"/>
  <c r="J31"/>
  <c r="J29"/>
  <c r="J28"/>
  <c r="J24"/>
  <c r="K49" i="277"/>
  <c r="J49"/>
  <c r="K48"/>
  <c r="J48"/>
  <c r="K46"/>
  <c r="J46"/>
  <c r="K45"/>
  <c r="J45"/>
  <c r="K44"/>
  <c r="J44"/>
  <c r="K42"/>
  <c r="J42"/>
  <c r="K41"/>
  <c r="J41"/>
  <c r="K40"/>
  <c r="J40"/>
  <c r="K38"/>
  <c r="K37" s="1"/>
  <c r="J38"/>
  <c r="K33"/>
  <c r="J33"/>
  <c r="K31"/>
  <c r="J31"/>
  <c r="K29"/>
  <c r="J29"/>
  <c r="K28"/>
  <c r="J28"/>
  <c r="K27"/>
  <c r="K36" s="1"/>
  <c r="J36"/>
  <c r="K25"/>
  <c r="K35" s="1"/>
  <c r="J24"/>
  <c r="K20"/>
  <c r="J20"/>
  <c r="D22" i="276"/>
  <c r="J44" i="278" l="1"/>
  <c r="J37" i="277"/>
  <c r="J26" i="278"/>
  <c r="J23" s="1"/>
  <c r="J34"/>
  <c r="J26" i="277"/>
  <c r="J23" s="1"/>
  <c r="J34"/>
  <c r="K24"/>
  <c r="K23" s="1"/>
  <c r="K22" s="1"/>
  <c r="K26"/>
  <c r="J41" i="278"/>
  <c r="J40"/>
  <c r="K34" i="277"/>
  <c r="C59" i="275"/>
  <c r="J37" i="278" l="1"/>
  <c r="J22" s="1"/>
  <c r="J22" i="277"/>
  <c r="C56" i="275"/>
  <c r="E56" i="266"/>
  <c r="F56" s="1"/>
  <c r="C85" i="275"/>
  <c r="C83" s="1"/>
  <c r="C86"/>
  <c r="C79" l="1"/>
  <c r="C67"/>
  <c r="C65" s="1"/>
  <c r="C62"/>
  <c r="C54"/>
  <c r="C53" s="1"/>
  <c r="C52" s="1"/>
  <c r="C50"/>
  <c r="C42"/>
  <c r="C40"/>
  <c r="C39"/>
  <c r="C37"/>
  <c r="C36"/>
  <c r="C30"/>
  <c r="C27"/>
  <c r="C22"/>
  <c r="C20"/>
  <c r="C19" s="1"/>
  <c r="C18" l="1"/>
  <c r="C87" s="1"/>
  <c r="C88" s="1"/>
  <c r="E29" i="266" l="1"/>
  <c r="F29" s="1"/>
  <c r="E69"/>
  <c r="F69" s="1"/>
  <c r="B21" i="267"/>
  <c r="C21" s="1"/>
  <c r="D23" i="264"/>
  <c r="E23" s="1"/>
  <c r="F23" s="1"/>
  <c r="E65" i="266"/>
  <c r="F65" s="1"/>
  <c r="C20"/>
  <c r="D20" s="1"/>
  <c r="D18" i="273"/>
  <c r="C18"/>
  <c r="D30" i="271"/>
  <c r="C30"/>
  <c r="D21"/>
  <c r="C21"/>
  <c r="B20" i="255"/>
  <c r="C20" s="1"/>
  <c r="D20" s="1"/>
  <c r="E20" s="1"/>
  <c r="F20" s="1"/>
  <c r="G20" s="1"/>
  <c r="E31" i="266" l="1"/>
  <c r="F31" s="1"/>
  <c r="E39"/>
  <c r="F39" s="1"/>
  <c r="F61"/>
  <c r="E43"/>
  <c r="F43" s="1"/>
  <c r="E53"/>
  <c r="F53" s="1"/>
  <c r="E46"/>
  <c r="F46" s="1"/>
  <c r="E34"/>
  <c r="F34" s="1"/>
  <c r="E21"/>
  <c r="F21" s="1"/>
  <c r="E71" l="1"/>
  <c r="F71" l="1"/>
  <c r="D1020" i="267"/>
  <c r="E74" i="266"/>
</calcChain>
</file>

<file path=xl/sharedStrings.xml><?xml version="1.0" encoding="utf-8"?>
<sst xmlns="http://schemas.openxmlformats.org/spreadsheetml/2006/main" count="21322" uniqueCount="1175">
  <si>
    <t>Рузского муниципального района</t>
  </si>
  <si>
    <t>Сумма</t>
  </si>
  <si>
    <t>Наименование</t>
  </si>
  <si>
    <t>Ед. измерения: тыс. рублей</t>
  </si>
  <si>
    <t>800</t>
  </si>
  <si>
    <t>600</t>
  </si>
  <si>
    <t>610</t>
  </si>
  <si>
    <t>04</t>
  </si>
  <si>
    <t>630</t>
  </si>
  <si>
    <t>700</t>
  </si>
  <si>
    <t>810</t>
  </si>
  <si>
    <t>Х</t>
  </si>
  <si>
    <t>Администрация Рузского муниципального района</t>
  </si>
  <si>
    <t>к Решению Совета депутатов</t>
  </si>
  <si>
    <t>Итого: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</si>
  <si>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</si>
  <si>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</si>
  <si>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</si>
  <si>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</si>
  <si>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240</t>
  </si>
  <si>
    <t>200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</si>
  <si>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</si>
  <si>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Подпрограмма "Дошкольное образование"</t>
  </si>
  <si>
    <t>Муниципальная программа "Развитие образования и воспитание в Рузском муниципальном районе" на 2015-2019 годы</t>
  </si>
  <si>
    <t>Охрана семьи и детства</t>
  </si>
  <si>
    <t>СОЦИАЛЬНАЯ ПОЛИТИКА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</si>
  <si>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</si>
  <si>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</si>
  <si>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850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</si>
  <si>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</si>
  <si>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</si>
  <si>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</si>
  <si>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</si>
  <si>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</si>
  <si>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</si>
  <si>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</si>
  <si>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</si>
  <si>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</si>
  <si>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</si>
  <si>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за счет средств местного бюджета</t>
  </si>
  <si>
    <t>620</t>
  </si>
  <si>
    <t>Субсидии автономным учреждениям</t>
  </si>
  <si>
    <t>Подпрограмма "Дополнительное образование, воспитание и психолого-социальное сопровождение детей"</t>
  </si>
  <si>
    <t>Другие вопросы в области образования</t>
  </si>
  <si>
    <t>Муниципальная программа "Социальная поддержка граждан Рузского муниципального района на 2015-2019 годы"</t>
  </si>
  <si>
    <t>Молодежная политика и оздоровление детей</t>
  </si>
  <si>
    <t>Подпрограмма "Развитие муниципальной службы Рузского муниципального района на 2015-2019 годы"</t>
  </si>
  <si>
    <t>Муниципальная программа "Муниципальное управление" на 2015-2019 годы</t>
  </si>
  <si>
    <t>Профессиональная подготовка, переподготовка и повышение квалификации работников муниципальных учреждений</t>
  </si>
  <si>
    <t>Подпрограмма "Обеспечивающая подпрограмма"</t>
  </si>
  <si>
    <t>Подпрограмма "Общее образование"</t>
  </si>
  <si>
    <t>Профессиональная подготовка, переподготовка и повышение квалификации</t>
  </si>
  <si>
    <t>Подпрограмма "Профилактика наркомании"</t>
  </si>
  <si>
    <t>Укрепление антитеррористической защищенности объектов социальной сферы</t>
  </si>
  <si>
    <t>Подпрограмма "Профилактика терроризма и экстремизма"</t>
  </si>
  <si>
    <t>Установка систем видеонаблюдения на подведомственных объектах социальной сферы</t>
  </si>
  <si>
    <t>Проведение мероприятий подведомственными учреждениями</t>
  </si>
  <si>
    <t>Подпрограмма "Обеспечение правопорядка и безопасности"</t>
  </si>
  <si>
    <t>Муниципальная программа "Безопасность Рузского муниципального района на 2015-2019 годы"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</si>
  <si>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</si>
  <si>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Выплаты детям-сиротам</t>
  </si>
  <si>
    <t>Оплата расходов, связанных с компенсацией проезда к месту учебы и обратно, отдельным категориям обучающихся по очной форме обучения муниципальных общеобразовательных организаций в Московской области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</si>
  <si>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</si>
  <si>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</si>
  <si>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Капитальный ремонт учреждений социально-культурной сферы</t>
  </si>
  <si>
    <t>Подпрограмма "Доступная среда"</t>
  </si>
  <si>
    <t>Подпрограмма "Безопасность дорожного движения"</t>
  </si>
  <si>
    <t>Муниципальная программа "Развитие транспортной системы Рузского муниципального района на 2015-2019 годы"</t>
  </si>
  <si>
    <t>Общее образование</t>
  </si>
  <si>
    <t>Социальная услуга по организации питания детей в дошкольных образовательных учреждениях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</si>
  <si>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</si>
  <si>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Дошкольное образование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</si>
  <si>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бизнеса"</t>
  </si>
  <si>
    <t>Связь и информатика</t>
  </si>
  <si>
    <t>НАЦИОНАЛЬНАЯ ЭКОНОМИКА</t>
  </si>
  <si>
    <t>ОБРАЗОВАНИЕ</t>
  </si>
  <si>
    <t>Центральный аппарат за счет средств местного бюджета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</si>
  <si>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</si>
  <si>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</si>
  <si>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</si>
  <si>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</si>
  <si>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</si>
  <si>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</si>
  <si>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</si>
  <si>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</si>
  <si>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</si>
  <si>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Непрограммные расходы бюджета Рузского муниципального района</t>
  </si>
  <si>
    <t>870</t>
  </si>
  <si>
    <t>Резервные средства</t>
  </si>
  <si>
    <t>Другие общегосударственные вопросы</t>
  </si>
  <si>
    <t>Коды классификации расходов бюджета</t>
  </si>
  <si>
    <t>Ведомственная структура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</si>
  <si>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</si>
  <si>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в области развития информационно-коммуникационных технологий в органах местного самоуправления</t>
  </si>
  <si>
    <t>Муниципальная программа "Развитие культуры Рузского муниципального района на 2015-2019 годы"</t>
  </si>
  <si>
    <t>Другие вопросы в области национальной экономики</t>
  </si>
  <si>
    <t>Подпрограмма "Укрепление материально-технической базы муниципальных учреждений Рузского муниципального района"</t>
  </si>
  <si>
    <t>08</t>
  </si>
  <si>
    <t>КУЛЬТУРА И КИНЕМАТОГРАФИЯ</t>
  </si>
  <si>
    <t>Культура</t>
  </si>
  <si>
    <t>Повышение доступности и качества реабилитационных услуг</t>
  </si>
  <si>
    <t>Подпрограмма "Библиотечное обслуживание населения на территории Рузского муниципального района"</t>
  </si>
  <si>
    <t>Подпрограмма "Организация досуга и предоставление услуг организаций культуры доступа к музейным фондам"</t>
  </si>
  <si>
    <t>Обеспечение деятельности подведомственных распорядителей</t>
  </si>
  <si>
    <t>Другие вопросы в области культуры, кинематографии</t>
  </si>
  <si>
    <t>Проведение мероприятий подведомственными распорядителями</t>
  </si>
  <si>
    <t>Подпрограмма "Оказание поддержки отдельным категориям граждан. Предоставление субсидий по оплате жилищно-коммунальных услуг"</t>
  </si>
  <si>
    <t>Обеспечение предоставления гражданам субсидий на оплату жилого помещения и коммунальных услуг</t>
  </si>
  <si>
    <t>Транспорт</t>
  </si>
  <si>
    <t>Подпрограмма "Организация транспортного обслуживания населения"</t>
  </si>
  <si>
    <t>Дорожное хозяйство (дорожные фонды)</t>
  </si>
  <si>
    <t>Подпрограмма "Содержание и ремонт дорог"</t>
  </si>
  <si>
    <t>Содержание дорог и объектов дорожного хозяйства</t>
  </si>
  <si>
    <t>Подпрограмма "Развитие транспортной инфраструктуры"</t>
  </si>
  <si>
    <t>ЖИЛИЩНО-КОММУНАЛЬНОЕ ХОЗЯЙСТВО</t>
  </si>
  <si>
    <t>Жилищное хозяйство</t>
  </si>
  <si>
    <t>Муниципальная программа "Содержание и развитие жилищно-коммунального хозяйства Рузского муниципального района на 2015-2019 годы"</t>
  </si>
  <si>
    <t>Подпрограмма "Содержание и ремонт жилищного фонда"</t>
  </si>
  <si>
    <t>Коммунальное хозяйство</t>
  </si>
  <si>
    <t>Подпрограмма "Содержание и развитие коммунального комплекса"</t>
  </si>
  <si>
    <t>Мероприятия в области газификации населенных пунктов</t>
  </si>
  <si>
    <t>Благоустройство</t>
  </si>
  <si>
    <t>ОХРАНА ОКРУЖАЮЩЕЙ СРЕДЫ</t>
  </si>
  <si>
    <t>Сбор, удаление отходов и очистка сточных вод</t>
  </si>
  <si>
    <t>Муниципальная программа "Охрана окружающей среды в Рузском муниципальном районе на 2015-2019 годы"</t>
  </si>
  <si>
    <t>Ликвидация несанкционированных свалок, очагов навалов бытовых отходов и мусора</t>
  </si>
  <si>
    <t>Другие вопросы в области охраны окружающей среды</t>
  </si>
  <si>
    <t>Санитарно-химические исследования атмосферного воздуха</t>
  </si>
  <si>
    <t>Санитарно-бактериологические химические исследования воды</t>
  </si>
  <si>
    <t>Организация и проведение мероприятий в рамках Дней защиты от экологической опасности</t>
  </si>
  <si>
    <t>Очистка дна и укрепление берегов водных объектов</t>
  </si>
  <si>
    <t>Социальное обеспечение населения</t>
  </si>
  <si>
    <t>Предоставление льгот на проезд многодетным матерям, проживающим на территории Рузского муниципального района</t>
  </si>
  <si>
    <t>Публичные нормативные социальные выплаты гражданам</t>
  </si>
  <si>
    <t>310</t>
  </si>
  <si>
    <t>Компенсация оплаты жилья и коммунальных услуг инвалидам и ветеранам Великой Отечественной войны</t>
  </si>
  <si>
    <t>Предоставление гражданам субсидий на оплату жилого помещения и коммунальных услуг</t>
  </si>
  <si>
    <t>Мероприятия в области развития информационно-коммуникационных технологий распорядителей бюджетных средств</t>
  </si>
  <si>
    <t>Подпрограмма "Обеспечение жильем молодых семей"</t>
  </si>
  <si>
    <t>Оказание государственной поддержки отдельных категорий граждан в приобретении (строительстве) жилья</t>
  </si>
  <si>
    <t>ФИЗИЧЕСКАЯ КУЛЬТУРА И СПОРТ</t>
  </si>
  <si>
    <t>Массовый спорт</t>
  </si>
  <si>
    <t>Подпрограмма "Создание условий для развития физической культуры и спорта"</t>
  </si>
  <si>
    <t>Подпрограмма "Управление муниципальным имуществом и земельными ресурсами Рузского муниципального района"</t>
  </si>
  <si>
    <t>Оценка недвижимости, признание прав и регулирование отношений по муниципальной собственности</t>
  </si>
  <si>
    <t>Расходы на содержание муниципального имущества</t>
  </si>
  <si>
    <t>Подпрограмма "Обеспечение жильем детей-сирот и детей, оставшихся без попечения родителей, а также лиц из их числа"</t>
  </si>
  <si>
    <t>Осуществление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</si>
  <si>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Муниципальная программа "Развитие сельского хозяйства Рузского муниципального района на 2015-2019 годы"</t>
  </si>
  <si>
    <t>Подпрограмма "Развитие отраслей сельского хозяйства и перерабатывающей промышленности"</t>
  </si>
  <si>
    <t>Подпрограмма "Развитие архивного дела в Рузском муниципальном районе на 2015-2019 годы"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</si>
  <si>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</si>
  <si>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Резервные фонды</t>
  </si>
  <si>
    <t>Оплата членских взносов в Совет муниципальных образований</t>
  </si>
  <si>
    <t>НАЦИОНАЛЬНАЯ ОБОРОНА</t>
  </si>
  <si>
    <t>Мобилизационная подготовка экономики</t>
  </si>
  <si>
    <t>Подпрограмма "Развитие и совершенствование систем оповещения и информирования населения Рузского муниципального района"</t>
  </si>
  <si>
    <t>Развитие муниципальной системы оповещения населения Рузского муниципального района</t>
  </si>
  <si>
    <t>Подпрограмма "Обеспечение мобилизационной подготовки экономики Рузского муниципального района"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</si>
  <si>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</si>
  <si>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</si>
  <si>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Подготовка и выпуск печатной продукции антинаркотического содержания</t>
  </si>
  <si>
    <t>Муниципальная программа "Предпринимательство Рузского муниципального района"</t>
  </si>
  <si>
    <t>Подпрограмма "Развитие потребительского рынка и услуг Рузского муниципального района на 2015-2019 годы"</t>
  </si>
  <si>
    <t>Подпрограмма "Развитие малого и среднего предпринимательства в Рузском муниципальном районе"</t>
  </si>
  <si>
    <t>Пенсионное обеспечение</t>
  </si>
  <si>
    <t>Пенсии, выплачиваемые организациями сектора муниципального управления</t>
  </si>
  <si>
    <t>Выплаты почетным гражданам Рузского муниципального района</t>
  </si>
  <si>
    <t>СРЕДСТВА МАССОВОЙ ИНФОРМАЦИИ</t>
  </si>
  <si>
    <t>Подпрограмма "Информирование населения о деятельности органов местного самоуправления Рузского муниципального района"</t>
  </si>
  <si>
    <t>ОБСЛУЖИВАНИЕ ГОСУДАРСТВЕННОГО И МУНИЦИПАЛЬНОГО ДОЛГА</t>
  </si>
  <si>
    <t>Подпрограмма "Управление муниципальными финансами Рузского муниципального района"</t>
  </si>
  <si>
    <t>Обеспечение своевременности и полноты исполнения долговых обязательств Рузского муниципального района</t>
  </si>
  <si>
    <t>Обслуживание государственного (муниципального) долга</t>
  </si>
  <si>
    <t>Обслуживание муниципального долга</t>
  </si>
  <si>
    <t>730</t>
  </si>
  <si>
    <t>Муниципальная программа "Газификация Рузского муниципального района на 2015-2019 год"</t>
  </si>
  <si>
    <t>Раздел</t>
  </si>
  <si>
    <t>Приобретение объектов, относящимся к основным средствам, подведомственными учреждениями</t>
  </si>
  <si>
    <t>Проведение мероприятий органами местного самоуправления</t>
  </si>
  <si>
    <t xml:space="preserve">Код </t>
  </si>
  <si>
    <t xml:space="preserve">Подраздел </t>
  </si>
  <si>
    <t>Целевая
статья</t>
  </si>
  <si>
    <t>Вид
расхода</t>
  </si>
  <si>
    <t>Содержание, благоустройство кладбищ в Рузском муниципальном районе</t>
  </si>
  <si>
    <t>Проведение технической инвентаризации мест захоронения</t>
  </si>
  <si>
    <t>Взносы на капитальный ремонт общего имущества многоквартирных домов</t>
  </si>
  <si>
    <t>Подпрограмма "Система развития отдыха и оздоровления детей в Рузском муниципальном районе на 2015-2019 годы"</t>
  </si>
  <si>
    <t>Организация работы по прохождению диспансеризации муниципальными служащими</t>
  </si>
  <si>
    <t>70 0 00 11970</t>
  </si>
  <si>
    <t>04 0 00 00000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</si>
  <si>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</si>
  <si>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муниципальном районе"</t>
  </si>
  <si>
    <t>04 1 02 00000</t>
  </si>
  <si>
    <t>04 1 02 00470</t>
  </si>
  <si>
    <t>04 4 00 00000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</si>
  <si>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муниципальном районе и имеющим право на получение указанных выплат"</t>
  </si>
  <si>
    <t>04 4 03 00000</t>
  </si>
  <si>
    <t>07 0 00 00000</t>
  </si>
  <si>
    <t>07 2 00 00000</t>
  </si>
  <si>
    <t>Основное мероприятие "Реализация механизмов, обеспечивающих равный доступ к качественному общему образованию"</t>
  </si>
  <si>
    <t>07 2 02 00000</t>
  </si>
  <si>
    <t>07 2 02 60680</t>
  </si>
  <si>
    <t>09 0 00 00000</t>
  </si>
  <si>
    <t>09 1 00 00000</t>
  </si>
  <si>
    <t>12 0 00 00000</t>
  </si>
  <si>
    <t>12 3 00 00000</t>
  </si>
  <si>
    <t>Основное мероприятие "Повышение мотивации муниципальных служащих"</t>
  </si>
  <si>
    <t>12 3 04 00000</t>
  </si>
  <si>
    <t>12 3 04 10590</t>
  </si>
  <si>
    <t>12 5 00 00000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</si>
  <si>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</si>
  <si>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12 5 01 00000</t>
  </si>
  <si>
    <t>12 5 01 11970</t>
  </si>
  <si>
    <t>12 5 01 60690</t>
  </si>
  <si>
    <t>12 9 00 00000</t>
  </si>
  <si>
    <t>12 9 01 00000</t>
  </si>
  <si>
    <t>12 9 01 11970</t>
  </si>
  <si>
    <t>Муниципальная программа "Энергосбережение и повышение энергетической эффективности на территории Рузского муниципального района на 2015-2019 годы"</t>
  </si>
  <si>
    <t>17 0 00 00000</t>
  </si>
  <si>
    <t>Основное мероприятие "Информационное обеспечение энергосберегающих мероприятий"</t>
  </si>
  <si>
    <t>Обучение ответственных лиц за энергосбережение</t>
  </si>
  <si>
    <t>Основное мероприятие "Обеспечение деятельности Финансового управления администрации Рузского муниципального района"</t>
  </si>
  <si>
    <t>12 9 02 00000</t>
  </si>
  <si>
    <t>12 9 02 11970</t>
  </si>
  <si>
    <t>70 0 00 00000</t>
  </si>
  <si>
    <t>70 0 00 11300</t>
  </si>
  <si>
    <t>12 9 01 23000</t>
  </si>
  <si>
    <t>16 0 00 00000</t>
  </si>
  <si>
    <t>16 1 00 00000</t>
  </si>
  <si>
    <t>Основное мероприятие "Пополнение фонда резерва материальных ресурсов для ликвидации ЧС"</t>
  </si>
  <si>
    <t>16 1 04 00000</t>
  </si>
  <si>
    <t>16 1 04 24000</t>
  </si>
  <si>
    <t>Создание безбарьерной среды</t>
  </si>
  <si>
    <t>08 0 00 00000</t>
  </si>
  <si>
    <t>Подпрограмма "Развитие конкуренции"</t>
  </si>
  <si>
    <t>08 2 00 00000</t>
  </si>
  <si>
    <t>08 2 01 00000</t>
  </si>
  <si>
    <t>08 2 01 40101</t>
  </si>
  <si>
    <t>08 2 01 40102</t>
  </si>
  <si>
    <t>12 1 00 00000</t>
  </si>
  <si>
    <t>Основное мероприятие "Создание и развитие в Рузском муниципальном районе Московской области системы предоставления государственных и муниципальных услуг по принципу "одного окна", в том числе на базе многофункционального центра предоставления государственных и муниципальных услуг"</t>
  </si>
  <si>
    <t>12 1 02 00000</t>
  </si>
  <si>
    <t>12 1 02 40101</t>
  </si>
  <si>
    <t>12 1 02 40102</t>
  </si>
  <si>
    <t>12 7 00 00000</t>
  </si>
  <si>
    <t>Основное мероприятие "Регистрация права собственности муниципального образования Рузский муниципальный район на земельные участки"</t>
  </si>
  <si>
    <t>12 7 03 00000</t>
  </si>
  <si>
    <t>12 7 04 00000</t>
  </si>
  <si>
    <t>12 7 04 29010</t>
  </si>
  <si>
    <t>12 9 01 10300</t>
  </si>
  <si>
    <t>12 9 01 10400</t>
  </si>
  <si>
    <t>Основное мероприятие "Поддержка и развитие инфраструктуры и эффективное развитие имущественного комплекса администрации Рузского муниципального района"</t>
  </si>
  <si>
    <t>12 9 06 00000</t>
  </si>
  <si>
    <t>12 9 06 40101</t>
  </si>
  <si>
    <t>12 9 06 40102</t>
  </si>
  <si>
    <t>12 9 06 40990</t>
  </si>
  <si>
    <t>99 0 00 00000</t>
  </si>
  <si>
    <t>16 2 00 00000</t>
  </si>
  <si>
    <t>Основное мероприятие "Развитие муниципальной системы оповещения населения Рузского муниципального района МСО на базе аппаратуры П-164"</t>
  </si>
  <si>
    <t>16 2 01 00000</t>
  </si>
  <si>
    <t>16 2 01 00410</t>
  </si>
  <si>
    <t>16 5 00 00000</t>
  </si>
  <si>
    <t>Основное мероприятие "Повышение уровня мобилизационной подготовки и мобилизации в Рузском муниципальном районе"</t>
  </si>
  <si>
    <t>16 5 01 00000</t>
  </si>
  <si>
    <t>Обучение мобилизационных работников и военно-учетных работников органов управления администрации Рузского муниципального района</t>
  </si>
  <si>
    <t>16 5 01 26010</t>
  </si>
  <si>
    <t>Основное мероприятие "Обеспечение установленного в администрации Рузского муниципального района режима секретности"</t>
  </si>
  <si>
    <t>16 5 02 00000</t>
  </si>
  <si>
    <t>16 5 02 26020</t>
  </si>
  <si>
    <t>Основное мероприятие "Организация и ведение секретного делопроизводства в администрации Рузского муниципального района"</t>
  </si>
  <si>
    <t>16 5 03 00000</t>
  </si>
  <si>
    <t>Изготовление бланков, журналов, форм документов, мастичных печатей, штампов, рабочих портфелей по мобилизационной подготовке</t>
  </si>
  <si>
    <t>16 5 03 26030</t>
  </si>
  <si>
    <t>03 0 00 00000</t>
  </si>
  <si>
    <t>03 1 00 00000</t>
  </si>
  <si>
    <t>03 1 01 00000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</si>
  <si>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</si>
  <si>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03 1 01 27970</t>
  </si>
  <si>
    <t>08 4 00 00000</t>
  </si>
  <si>
    <t>Основное мероприятие "Развитие инфраструктуры потребительского рынка и услуг"</t>
  </si>
  <si>
    <t>08 4 01 00000</t>
  </si>
  <si>
    <t>03 3 00 00000</t>
  </si>
  <si>
    <t>Основное мероприятие "Совершенствование дорожных условий и внедрение технических средств организации дорожного движения"</t>
  </si>
  <si>
    <t>03 3 01 00000</t>
  </si>
  <si>
    <t>Ремонт дорог общего пользования местного значения</t>
  </si>
  <si>
    <t>03 3 01 27910</t>
  </si>
  <si>
    <t>Основное мероприятие "Повышение уровня безопасности на территории района, повышение качества и технической оснащённости выполняемых работ по содержанию и ремонту объектов дорожного хозяйства"</t>
  </si>
  <si>
    <t>03 3 02 00000</t>
  </si>
  <si>
    <t>03 3 02 27920</t>
  </si>
  <si>
    <t>03 4 00 00000</t>
  </si>
  <si>
    <t>Основное мероприятие "Координация и эффективное регулирование деятельности по организации движения"</t>
  </si>
  <si>
    <t>03 4 01 00000</t>
  </si>
  <si>
    <t>16 6 00 00000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</si>
  <si>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граждан"</t>
  </si>
  <si>
    <t>16 6 03 00000</t>
  </si>
  <si>
    <t>16 6 03 00420</t>
  </si>
  <si>
    <t>12 2 00 00000</t>
  </si>
  <si>
    <t>12 2 01 00000</t>
  </si>
  <si>
    <t>12 2 01 10390</t>
  </si>
  <si>
    <t>12 2 02 00000</t>
  </si>
  <si>
    <t>12 2 02 10390</t>
  </si>
  <si>
    <t>12 2 03 00000</t>
  </si>
  <si>
    <t>12 2 03 10390</t>
  </si>
  <si>
    <t>12 2 07 00000</t>
  </si>
  <si>
    <t>08 3 00 00000</t>
  </si>
  <si>
    <t>Основное мероприятие "Создание благоприятной среды для предпринимательства"</t>
  </si>
  <si>
    <t>08 3 01 00000</t>
  </si>
  <si>
    <t>Мероприятия направленные на создание благоприятной среды для предпринимательства</t>
  </si>
  <si>
    <t>08 3 01 40580</t>
  </si>
  <si>
    <t>Основное мероприятие "Развитие инфраструктуры поддержки субъектов малого и среднего предпринимательства"</t>
  </si>
  <si>
    <t>08 3 02 00000</t>
  </si>
  <si>
    <t>08 3 02 40101</t>
  </si>
  <si>
    <t>08 3 02 40102</t>
  </si>
  <si>
    <t>Основное мероприятие "Увеличение вклада субъектов малого и среднего предпринимательства в экономику Рузского муниципального района"</t>
  </si>
  <si>
    <t>08 3 03 00000</t>
  </si>
  <si>
    <t>Частичная компенсация субъектам малого и среднего предпринимательства затрат, связанных с приобретением оборудования</t>
  </si>
  <si>
    <t>08 3 03 11610</t>
  </si>
  <si>
    <t>08 3 03 11611</t>
  </si>
  <si>
    <t>Муниципальный земельный контроль</t>
  </si>
  <si>
    <t>12 7 03 25200</t>
  </si>
  <si>
    <t>Основное мероприятие "Обеспечение деятельности МКУ "Отдел статистического и налогового мониторинга"</t>
  </si>
  <si>
    <t>12 9 05 00000</t>
  </si>
  <si>
    <t>12 9 05 40101</t>
  </si>
  <si>
    <t>12 9 05 40102</t>
  </si>
  <si>
    <t>06 0 00 00000</t>
  </si>
  <si>
    <t>06 3 00 00000</t>
  </si>
  <si>
    <t>06 3 02 00000</t>
  </si>
  <si>
    <t>06 3 02 25540</t>
  </si>
  <si>
    <t>Проведение строительно-технической экспертизы</t>
  </si>
  <si>
    <t>06 1 00 00000</t>
  </si>
  <si>
    <t>Основное мероприятие "Предоставление коммунальных услуг надлежащего качества"</t>
  </si>
  <si>
    <t>06 1 02 00000</t>
  </si>
  <si>
    <t>Подготовка объектов жилищно-коммунального комплекса к осенне-зимнему периоду, обеспечение бесперебойной и безаварийной работы объектов коммунального хозяйства</t>
  </si>
  <si>
    <t>06 1 02 25551</t>
  </si>
  <si>
    <t>Реконструкция очистных сооружений города Руза</t>
  </si>
  <si>
    <t>14 0 00 00000</t>
  </si>
  <si>
    <t>Основное мероприятие "Улучшение социально-экономических условий жизни населения Рузского муниципального района Московской области, содействие проведению реформы жилищно-коммунального хозяйства"</t>
  </si>
  <si>
    <t>14 0 01 00000</t>
  </si>
  <si>
    <t>14 0 01 25530</t>
  </si>
  <si>
    <t>Основное мероприятие "Повышение энергетической эффективности в жилищном фонде Рузского муниципального района"</t>
  </si>
  <si>
    <t>17 0 02 00000</t>
  </si>
  <si>
    <t>Установка индивидуальных приборов учета потребления коммунальных ресурсов в муниципальных квартирах</t>
  </si>
  <si>
    <t>17 0 02 25600</t>
  </si>
  <si>
    <t>06 4 00 00000</t>
  </si>
  <si>
    <t>06 4 02 00000</t>
  </si>
  <si>
    <t>Организация обслуживания контейнерных площадок на территории сельских поселений</t>
  </si>
  <si>
    <t>Проведение мероприятий по ликвидации несанкционированных свалок на территории населенных пунктов сельских поселений</t>
  </si>
  <si>
    <t>Основное мероприятие "Развитие похоронного дела в Рузском муниципальном районе"</t>
  </si>
  <si>
    <t>08 4 02 00000</t>
  </si>
  <si>
    <t>08 4 02 11620</t>
  </si>
  <si>
    <t>08 4 02 11650</t>
  </si>
  <si>
    <t>Изготовление и установка информационных щитов на кладбищах, приобретение печатной продукции (книги регистрации, удостоверения)</t>
  </si>
  <si>
    <t>08 4 02 11680</t>
  </si>
  <si>
    <t>08 4 02 40101</t>
  </si>
  <si>
    <t>08 4 02 40102</t>
  </si>
  <si>
    <t>15 0 00 00000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</si>
  <si>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</si>
  <si>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15 0 03 00000</t>
  </si>
  <si>
    <t>15 0 03 28040</t>
  </si>
  <si>
    <t>Основное  мероприятие "Организация и проведение экологического мониторинга на территории Рузского муниципального района"</t>
  </si>
  <si>
    <t>15 0 01 00000</t>
  </si>
  <si>
    <t>15 0 01 28010</t>
  </si>
  <si>
    <t>15 0 01 28020</t>
  </si>
  <si>
    <t>Основное  мероприятие "Экологическое образование, воспитание и информирование населения"</t>
  </si>
  <si>
    <t>15 0 02 00000</t>
  </si>
  <si>
    <t>15 0 02 28030</t>
  </si>
  <si>
    <t>Основное мероприятие "Охрана водных объектов на территории Рузского муниципального района"</t>
  </si>
  <si>
    <t>15 0 04 00000</t>
  </si>
  <si>
    <t>15 0 04 28050</t>
  </si>
  <si>
    <t>07 1 00 00000</t>
  </si>
  <si>
    <t>Основное мероприятие "Развитие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образования"</t>
  </si>
  <si>
    <t>07 1 02 00000</t>
  </si>
  <si>
    <t>07 1 02 40101</t>
  </si>
  <si>
    <t>07 1 02 40102</t>
  </si>
  <si>
    <t>07 1 02 62110</t>
  </si>
  <si>
    <t>07 1 02 70450</t>
  </si>
  <si>
    <t>16 6 01 00000</t>
  </si>
  <si>
    <t>16 6 01 40350</t>
  </si>
  <si>
    <t>16 7 00 00000</t>
  </si>
  <si>
    <t>16 7 01 00000</t>
  </si>
  <si>
    <t>03 2 00 00000</t>
  </si>
  <si>
    <t>03 2 02 00000</t>
  </si>
  <si>
    <t>Мероприятия направленные на обучение детей поведению на дорогах и улицах</t>
  </si>
  <si>
    <t>03 2 02 27990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</si>
  <si>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</si>
  <si>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03 2 03 00000</t>
  </si>
  <si>
    <t>Проведение комплекса мероприятий по предупреждению ДТП</t>
  </si>
  <si>
    <t>03 2 03 27950</t>
  </si>
  <si>
    <t>04 1 02 40470</t>
  </si>
  <si>
    <t>Основное мероприятие "Совершенствование системы социальной интеграции инвалидов в обществе"</t>
  </si>
  <si>
    <t>04 1 03 00000</t>
  </si>
  <si>
    <t>04 1 03 40031</t>
  </si>
  <si>
    <t>04 1 03 40040</t>
  </si>
  <si>
    <t>05 0 00 00000</t>
  </si>
  <si>
    <t>05 6 00 00000</t>
  </si>
  <si>
    <t>Основное мероприятие "Укрепление и модернизация материально-технической базы муниципальных учреждений культуры Рузского муниципального района"</t>
  </si>
  <si>
    <t>05 6 01 00000</t>
  </si>
  <si>
    <t>07 2 02 40101</t>
  </si>
  <si>
    <t>07 2 02 40102</t>
  </si>
  <si>
    <t>Подготовка и проведение единого государственного экзамена</t>
  </si>
  <si>
    <t>07 2 02 45102</t>
  </si>
  <si>
    <t>07 2 02 62200</t>
  </si>
  <si>
    <t>07 2 02 62220</t>
  </si>
  <si>
    <t>07 2 02 62230</t>
  </si>
  <si>
    <t>07 2 02 62270</t>
  </si>
  <si>
    <t>07 3 00 00000</t>
  </si>
  <si>
    <t>07 3 02 40101</t>
  </si>
  <si>
    <t>07 3 02 40102</t>
  </si>
  <si>
    <t>07 3 02 40220</t>
  </si>
  <si>
    <t>Основное мероприятие "Повышение эффективности деятельности по устройству детей-сирот и детей, оставшихся без попечения родителей"</t>
  </si>
  <si>
    <t>07 3 05 00000</t>
  </si>
  <si>
    <t>07 3 05 40101</t>
  </si>
  <si>
    <t>07 3 05 40102</t>
  </si>
  <si>
    <t>07 3 05 40120</t>
  </si>
  <si>
    <t>07 3 05 62240</t>
  </si>
  <si>
    <t>07 4 00 00000</t>
  </si>
  <si>
    <t>Основное мероприятие "Повышение качества эффективности муниципальных услуг в системе образования Рузского муниципального района"</t>
  </si>
  <si>
    <t>07 4 01 00000</t>
  </si>
  <si>
    <t>07 4 01 10300</t>
  </si>
  <si>
    <t>Основное мероприятие "Снижение уровня подростковой (молодежной) преступности"</t>
  </si>
  <si>
    <t>16 6 02 00000</t>
  </si>
  <si>
    <t>16 6 02 40300</t>
  </si>
  <si>
    <t>Основное мероприятие "Профилактика и предупреждение проявлений экстремизма, расовой и национальной неприязни в целях снижения уровня преступлений экстремистской направленности"</t>
  </si>
  <si>
    <t>01 0 00 00000</t>
  </si>
  <si>
    <t>01 4 00 00000</t>
  </si>
  <si>
    <t>Основное мероприятие "Повышение эффективности управления муниципальными финансами использования муниципального имущества при реализации муниципальной программы"</t>
  </si>
  <si>
    <t>01 4 01 00000</t>
  </si>
  <si>
    <t>05 7 00 00000</t>
  </si>
  <si>
    <t>Основное мероприятие "Организация осуществления функций и полномочий по управлению и обслуживанию учреждений в сфере культуры"</t>
  </si>
  <si>
    <t>05 7 01 00000</t>
  </si>
  <si>
    <t>12 3 05 00000</t>
  </si>
  <si>
    <t>Организация работы по повышению квалификации муниципальных служащих</t>
  </si>
  <si>
    <t>12 3 05 10500</t>
  </si>
  <si>
    <t>01 4 01 20390</t>
  </si>
  <si>
    <t>01 4 01 21970</t>
  </si>
  <si>
    <t>04 2 00 00000</t>
  </si>
  <si>
    <t>07 1 02 62140</t>
  </si>
  <si>
    <t>07 3 02 00000</t>
  </si>
  <si>
    <t>07 4 01 11970</t>
  </si>
  <si>
    <t>Основное мероприятие "Реализация системы методического, информационного сопровождения и мониторинга реализации программ, распространение её результатов"</t>
  </si>
  <si>
    <t>07 4 02 00000</t>
  </si>
  <si>
    <t>07 4 02 40101</t>
  </si>
  <si>
    <t>07 4 02 40102</t>
  </si>
  <si>
    <t>04 1 03 40300</t>
  </si>
  <si>
    <t>05 1 00 00000</t>
  </si>
  <si>
    <t>05 1 01 00000</t>
  </si>
  <si>
    <t>05 1 01 40101</t>
  </si>
  <si>
    <t>05 1 01 40102</t>
  </si>
  <si>
    <t>05 2 00 00000</t>
  </si>
  <si>
    <t>05 2 01 00000</t>
  </si>
  <si>
    <t>05 2 01 40101</t>
  </si>
  <si>
    <t>05 2 01 40102</t>
  </si>
  <si>
    <t>05 6 01 10300</t>
  </si>
  <si>
    <t>05 6 01 40300</t>
  </si>
  <si>
    <t>05 7 01 20390</t>
  </si>
  <si>
    <t>05 7 01 21970</t>
  </si>
  <si>
    <t>16 8 00 00000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</si>
  <si>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общества"</t>
  </si>
  <si>
    <t>16 8 01 00000</t>
  </si>
  <si>
    <t>16 8 01 20300</t>
  </si>
  <si>
    <t>12 3 04 11700</t>
  </si>
  <si>
    <t>02 0 00 00000</t>
  </si>
  <si>
    <t>02 2 00 00000</t>
  </si>
  <si>
    <t>02 2 01 00000</t>
  </si>
  <si>
    <t>02 2 01 25000</t>
  </si>
  <si>
    <t>Основное мероприятие "Исполнение полномочий по предоставлению льгот на проезд обратившимся многодетным матерям, постоянно проживающим в Рузском муниципальном районе и имеющим право на получение указанных льгот"</t>
  </si>
  <si>
    <t>04 4 02 00000</t>
  </si>
  <si>
    <t>04 4 02 00180</t>
  </si>
  <si>
    <t>04 4 03 00210</t>
  </si>
  <si>
    <t>99 0 00 00017</t>
  </si>
  <si>
    <t>02 4 00 00000</t>
  </si>
  <si>
    <t>02 4 01 00000</t>
  </si>
  <si>
    <t>01 1 00 00000</t>
  </si>
  <si>
    <t>Основное мероприятие "Вовлечение жителей Рузского муниципального района, в систематические занятия физической культурой и спортом"</t>
  </si>
  <si>
    <t>01 1 01 00000</t>
  </si>
  <si>
    <t>01 1 01 20300</t>
  </si>
  <si>
    <t>12 6 00 00000</t>
  </si>
  <si>
    <t>12 6 02 00000</t>
  </si>
  <si>
    <t>Информирование населения о деятельности органов местного самоуправления Рузского муниципального района, опубликование  муниципальных правовых актов, обсуждение проектов муниципальных правовых актов  по вопросам местного значения</t>
  </si>
  <si>
    <t>Организация взаимодействия с региональными электронными СМИ путем размещения информации о деятельности органов местного самоуправления</t>
  </si>
  <si>
    <t>16 8 01 40300</t>
  </si>
  <si>
    <t>12 4 00 00000</t>
  </si>
  <si>
    <t>Создание безбарьерной среды в  подведомственных учреждениях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</si>
  <si>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</si>
  <si>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Другие вопросы в области средств массовой информации</t>
  </si>
  <si>
    <t>Основное мероприятие "Создание системы обучения детей поведению на дорогах и улицах"</t>
  </si>
  <si>
    <t>Основное мероприятие "Организация досуга и предоставление услуг организаций культуры доступа к музейным фондам"</t>
  </si>
  <si>
    <t>Обеспечение подвоза обучающихся к месту обучения в муниципальные общеобразовательные организации, расположенные в сельской местности</t>
  </si>
  <si>
    <t>Основное мероприятие "Обеспечение экстренной связи с диспетчерскими службами. Совершенствование работы службы "112""</t>
  </si>
  <si>
    <t xml:space="preserve">Расходы на выплаты персоналу подведомственных учреждений </t>
  </si>
  <si>
    <t>Расходы на выплаты персоналу подведомственных учреждений</t>
  </si>
  <si>
    <t>Частичная компенсация затрат субъектам малого и среднего предпринимательства, связанных с созданием и (или) развитием центров времяпрепровождения детей - групп дневного времяпровождения детей дошкольного возраста и иных подобных им видам деятельности по уходу и присмотру за детьми</t>
  </si>
  <si>
    <t>12 7 04 25100</t>
  </si>
  <si>
    <t>330</t>
  </si>
  <si>
    <t>Публичные нормативные выплаты гражданам несоциального характера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</si>
  <si>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</si>
  <si>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04 4 01 00000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</si>
  <si>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  постоянно проживающим в Рузском муниципальном районе и имеющим право на получение указанных субсидий"</t>
  </si>
  <si>
    <t>04 4 01 61410</t>
  </si>
  <si>
    <t>04 4 01 61420</t>
  </si>
  <si>
    <t>12 8 03 60700</t>
  </si>
  <si>
    <t>12 8 00 00000</t>
  </si>
  <si>
    <t>Основное мероприятие "Исполнение переданных государственных полномочий в сфере градостроительства"</t>
  </si>
  <si>
    <t>Основное мероприятие "Увеличение индекса производства продукции сельского хозяйства в хозяйствах всех категорий"</t>
  </si>
  <si>
    <t>Другие вопросы в области национальной безопасности и правоохранительной деятельности</t>
  </si>
  <si>
    <t>02 4 01 R0820</t>
  </si>
  <si>
    <t>12 8 03 00000</t>
  </si>
  <si>
    <t>Подпрограмма "Территориальное развитие (градостроительство и землеустройство) в Рузском муниципальном районе на 2015-2019 годы"</t>
  </si>
  <si>
    <t>Обслуживание систем видеонаблюдения на дорогах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</si>
  <si>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</si>
  <si>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09 1 02 00000</t>
  </si>
  <si>
    <t>Закупка товаров, работ и услуг для обеспечения государственных (муниципальных) нужд</t>
  </si>
  <si>
    <t>Основное мероприятие "обеспечение деятельности администрации Рузского муниципального района"</t>
  </si>
  <si>
    <t>Резервный фонд администрации Рузского муниципального района</t>
  </si>
  <si>
    <t>Обслуживание внутреннего государственного и муниципального долга</t>
  </si>
  <si>
    <t>Основное мероприятие "Совершенствование системы управления муниципальным долгом Рузского муниципального района"</t>
  </si>
  <si>
    <t>12 4 03 00000</t>
  </si>
  <si>
    <t>12 4 03 00440</t>
  </si>
  <si>
    <t>Софинансирование мероприятий по обеспечению современными аппаратно-программными комплексами общеобразовательных организаций</t>
  </si>
  <si>
    <t>Софинансирование мероприятий по обеспечению подвоза обучающихся к месту обучения в муниципальные общеобразовательные организации, расположенные в сельской местности</t>
  </si>
  <si>
    <t>07 2 02 S2270</t>
  </si>
  <si>
    <t>Основное мероприятие "Развитие инфраструктуры, кадрового потенциала, интеграции деятельности образовательных организаций сферы образования,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</si>
  <si>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Компенсация учащимся в учреждениях дополнительного образования детей за проезд к месту обучения и обратно</t>
  </si>
  <si>
    <t>04 2 02 00000</t>
  </si>
  <si>
    <t>Софинансирование мероприятий по организации отдыха детей в каникулярное время</t>
  </si>
  <si>
    <t>04 2 02 S2190</t>
  </si>
  <si>
    <t>09 1 02 10300</t>
  </si>
  <si>
    <t>Осуществление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</si>
  <si>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</si>
  <si>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</si>
  <si>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работ по устройству подъездов с щебеночным покрытием переходного типа к земельным участкам, выделенным многодетным семьям Рузского муниципального района</t>
  </si>
  <si>
    <t>03 3 02 27921</t>
  </si>
  <si>
    <t>Подпрограмма "Создание условий для развития туризма в Рузском муниципальном районе"</t>
  </si>
  <si>
    <t>05 5 00 00000</t>
  </si>
  <si>
    <t>05 5 01 00000</t>
  </si>
  <si>
    <t>05 5 01 40101</t>
  </si>
  <si>
    <t>05 5 01 40102</t>
  </si>
  <si>
    <t>Частичная компенсация затрат субъектам малого и среднего предпринимательства, осуществляющим деятельность в области ремесел, народных художественных промыслов, сельского и экологического туризма, на цели, определяемые Правительством Московской области</t>
  </si>
  <si>
    <t>08 3 03 11612</t>
  </si>
  <si>
    <t>Основное мероприятие "Организация обеспечения своевременного проведения капитального ремонта общего имущества в многоквартирных домах за счет взносов собственников помещений в таких домах на капитальный ремонт общего имущества в многоквартирных домах, бюджетных средств и иных не запрещенных законом источников финансирования"</t>
  </si>
  <si>
    <t>Основное мероприятие "Техническое обслуживание и содержание жилищного фонда"</t>
  </si>
  <si>
    <t>06 3 03 00000</t>
  </si>
  <si>
    <t>06 3 03 25580</t>
  </si>
  <si>
    <t>Проведение аварийных работ на бесхозяйных объектах коммунального хозяйства</t>
  </si>
  <si>
    <t>Подпрограмма "Санитарная очистка территорий населенных пунктов Рузского муниципального района"</t>
  </si>
  <si>
    <t>99 0 00 40101</t>
  </si>
  <si>
    <t>05 6 01 40102</t>
  </si>
  <si>
    <t>Подпрограмма "Создание условий для оказания медицинской помощи населению на территории Рузского муниципального района на 2015-2019 годы"</t>
  </si>
  <si>
    <t>Телевидение и радиовещание</t>
  </si>
  <si>
    <t>12 6 02 40101</t>
  </si>
  <si>
    <t>Информирование населения о деятельности органов местного самоуправления Рузского муниципального района посредством наружной рекламы</t>
  </si>
  <si>
    <t>Периодическая печать и издательства</t>
  </si>
  <si>
    <t>Муниципальная программа "Развитие физической культуры и спорта, формирование здорового образа жизни населения в Рузском муниципальном районе" на 2015-2019 годы</t>
  </si>
  <si>
    <t>Основное мероприятие "Развитие рынка туристских услуг на территории Рузского муниципального района и создание благоприятных условий для развития внутреннего и въездного туризма"</t>
  </si>
  <si>
    <t>Основное мероприятие "Ведение учета земельных участков"</t>
  </si>
  <si>
    <t>Основное мероприятие "Организация библиотечного обслуживания населения на территории Рузского муниципального района"</t>
  </si>
  <si>
    <t>17 0 04 00000</t>
  </si>
  <si>
    <t>17 0 04 25700</t>
  </si>
  <si>
    <t>12 7 02 00000</t>
  </si>
  <si>
    <t>12 7 02 25500</t>
  </si>
  <si>
    <t>05 6 01 40043</t>
  </si>
  <si>
    <t>Основное мероприятие "Содержание муниципальной казны Рузского муниципального района"</t>
  </si>
  <si>
    <t>Основное мероприятие "Обеспечение детей-сирот и детей, оставшихся без попечения родителей, а также лиц из их числа, специализированными жилыми помещениями, по договорам найма. Обеспечение сохранности жилых помещений муниципального жилищного фонда, закрепленных за детьми данной категории."</t>
  </si>
  <si>
    <t>расходов  бюджета Рузского муниципального района на 2017 год</t>
  </si>
  <si>
    <t>"О бюджете Рузского муниципального района на 2017 год</t>
  </si>
  <si>
    <t>и плановый период 2018 и 2019 годов"</t>
  </si>
  <si>
    <t>Транспортировка умерших в морг</t>
  </si>
  <si>
    <t>08 4 02 11670</t>
  </si>
  <si>
    <t>Ремонт муниципальных квартир</t>
  </si>
  <si>
    <t>Итого</t>
  </si>
  <si>
    <t>Проведение ремонтных работ подвесных мостов</t>
  </si>
  <si>
    <t>Обеспечение проведения выборов и референдумов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</si>
  <si>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</si>
  <si>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16 6 04 00000</t>
  </si>
  <si>
    <t>16 6 04 00421</t>
  </si>
  <si>
    <t>Приобретение и установка сервера "Безопасный регион"</t>
  </si>
  <si>
    <t>16 6 04 00422</t>
  </si>
  <si>
    <t>12 2 04 00000</t>
  </si>
  <si>
    <t>12 2 04 10390</t>
  </si>
  <si>
    <t>12 2 05 00000</t>
  </si>
  <si>
    <t>12 2 05 10390</t>
  </si>
  <si>
    <t>Основное мероприятие "Внедрение систем электронного документооборота для обеспечения деятельности органов местного самоуправления Рузского муниципального района"</t>
  </si>
  <si>
    <t>12 2 07 10390</t>
  </si>
  <si>
    <t>12 7 04 26100</t>
  </si>
  <si>
    <t>03 4 01 27931</t>
  </si>
  <si>
    <t>Обеспечение выплаты ежемесячной компенсации врачам государственных учреждений здравоохранения Московской области, расположенных на территории Рузского муниципального района за наем (поднаем) жилых помещений</t>
  </si>
  <si>
    <t>06 1 02 25553</t>
  </si>
  <si>
    <t>Модернизация объектов водоснабжения в рамках проекта "Чистая вода"</t>
  </si>
  <si>
    <t>06 3 03 25591</t>
  </si>
  <si>
    <t>06 4 01 00000</t>
  </si>
  <si>
    <t>06 4 01 25560</t>
  </si>
  <si>
    <t>06 4 01 25590</t>
  </si>
  <si>
    <t>06 4 02 25592</t>
  </si>
  <si>
    <t>Основное мероприятие "Установка и содержание контейнерных площадок по сбору мусора, в том числе вблизи садовых некоммерческих товариществ и вдоль дорог, с которых осуществляется вывоз мусора"</t>
  </si>
  <si>
    <t>Установка и содержание контейнерных площадок по сбору мусора</t>
  </si>
  <si>
    <t>Оказание услуг по формированию земельных участков для многодетных семей</t>
  </si>
  <si>
    <t>Оказание услуг по формированию земельных участков для проведения аукционов и подготовка межевых дел</t>
  </si>
  <si>
    <t>12 7 03 25221</t>
  </si>
  <si>
    <t>06 1 01 00000</t>
  </si>
  <si>
    <t>Актуализация схем теплоснабжения, водоснабжения и водоотведения</t>
  </si>
  <si>
    <t>06 1 01 25562</t>
  </si>
  <si>
    <t xml:space="preserve">Обучение ответственных лиц </t>
  </si>
  <si>
    <t>06 1 01 25700</t>
  </si>
  <si>
    <t>Инвентаризация объектов муниципальной собственности</t>
  </si>
  <si>
    <t>02 3 00 00000</t>
  </si>
  <si>
    <t>02 3 01 09603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</si>
  <si>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</si>
  <si>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"Повышение уровня обеспеченности населения Рузского муниципального района жильем"</t>
  </si>
  <si>
    <t>09 2 00 00000</t>
  </si>
  <si>
    <t>09 2 01 00000</t>
  </si>
  <si>
    <t>Подпрограмма "Устойчивое развитие сельских территорий"</t>
  </si>
  <si>
    <t>Основное мероприятие "Удовлетворение потребностей сельского населения, в том числе молодых семей и молодых специалистов, в благоустроенном жилье"</t>
  </si>
  <si>
    <t>09 2 01 00004</t>
  </si>
  <si>
    <t>Обеспечение жильем молодых семей и молодых специалистов, проживающих и работающих в сельской местности</t>
  </si>
  <si>
    <t>Другие вопросы в области физической культуры и спорта</t>
  </si>
  <si>
    <t>Дополнительное образование детей</t>
  </si>
  <si>
    <t>Снос аварийных зданий</t>
  </si>
  <si>
    <t>99 0 00 09603</t>
  </si>
  <si>
    <t>05 4 00 00000</t>
  </si>
  <si>
    <t>05 4 01 00000</t>
  </si>
  <si>
    <t>Подпрограмма "Развитие местного традиционного народного художественного творчества и участие в сохранении, возрождении и развитии народных художественных промыслов, народного художественного творчества"</t>
  </si>
  <si>
    <t>Основное мероприятие "Поддержка традиционного народного художественного творчества, сохранение, возрождение и развитие народных художественных промыслов на территории Рузского муниципального района"</t>
  </si>
  <si>
    <t>05 4 01 40102</t>
  </si>
  <si>
    <t>05 4 01 40300</t>
  </si>
  <si>
    <t>05 1 01 40500</t>
  </si>
  <si>
    <t>05 2 01 40500</t>
  </si>
  <si>
    <t>03 2 01 00000</t>
  </si>
  <si>
    <t>Основное мероприятие "Предупреждение опасного поведения участников дорожного движения"</t>
  </si>
  <si>
    <t>03 2 01 27960</t>
  </si>
  <si>
    <t>Приобретение аудио, видео материалов по пропаганде безопасности дорожного движения</t>
  </si>
  <si>
    <t>Основное мероприятие " Социальная поддержка медицинских работников, повышение престижа профессии врача и среднего медицинского работника"</t>
  </si>
  <si>
    <t>Основное мероприятие "Построение сегмента системы "Безопасный регион"</t>
  </si>
  <si>
    <t>Основное мероприятие "Модернизация системы коммунальной инфраструктуры Рузского муниципального  района и повышение эффективности работы коммунального комплекса"</t>
  </si>
  <si>
    <t>16 6 02 40340</t>
  </si>
  <si>
    <t>Размещение баннеров на рекламных щитах</t>
  </si>
  <si>
    <t>16 7 01 40361</t>
  </si>
  <si>
    <t>Приобретение, разработка, тиражирование и распространение наглядного, информационного материала по противодействию терроризму и экстремизму</t>
  </si>
  <si>
    <t>16 6 02 40360</t>
  </si>
  <si>
    <t>Изготовление печатной продукции по предупреждению совершения преступных деяний</t>
  </si>
  <si>
    <t>16 8 01 40363</t>
  </si>
  <si>
    <t>04 5 00 00000</t>
  </si>
  <si>
    <t>04 5 02 00000</t>
  </si>
  <si>
    <t>04 5 02 00280</t>
  </si>
  <si>
    <t>06 1 01 09605</t>
  </si>
  <si>
    <t>08 4 01 61100</t>
  </si>
  <si>
    <t>Обеспечение мероприятий по модернизации систем коммунальной инфраструктуры за счет иных межбюджетных трансфертов</t>
  </si>
  <si>
    <t>08 4 01 S1100</t>
  </si>
  <si>
    <t>к решению Совета депутатов</t>
  </si>
  <si>
    <t>Поступление доходов в бюджет Рузского муниципального  района на 2017 год</t>
  </si>
  <si>
    <t>Код по бюджетной классификации</t>
  </si>
  <si>
    <t>Наименование группы, подгруппы, статьи</t>
  </si>
  <si>
    <t>000 1 00 00000 00 0000 000</t>
  </si>
  <si>
    <t xml:space="preserve"> Д О Х О Д 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</si>
  <si>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</si>
  <si>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</si>
  <si>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</si>
  <si>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</si>
  <si>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</si>
  <si>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</si>
  <si>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</si>
  <si>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</si>
  <si>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000 1 05 01000 01 0000 110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</si>
  <si>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</si>
  <si>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</si>
  <si>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</si>
  <si>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</si>
  <si>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</si>
  <si>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</si>
  <si>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 xml:space="preserve">Налог, взимаемый в связи с применением патентной системы налогообложения               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</si>
  <si>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</si>
  <si>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</si>
  <si>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</si>
  <si>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</si>
  <si>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</si>
  <si>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</si>
  <si>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</si>
  <si>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</si>
  <si>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</si>
  <si>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</si>
  <si>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</si>
  <si>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</si>
  <si>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</si>
  <si>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</si>
  <si>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</si>
  <si>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</si>
  <si>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</si>
  <si>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</si>
  <si>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</si>
  <si>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</si>
  <si>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</si>
  <si>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</si>
  <si>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</si>
  <si>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</si>
  <si>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</si>
  <si>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</si>
  <si>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</si>
  <si>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</si>
  <si>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000 1 16 03010 01 0000 140</t>
  </si>
  <si>
    <t>000 1 16 06000 01 0000 140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</si>
  <si>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</si>
  <si>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</si>
  <si>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</si>
  <si>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</si>
  <si>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земельного, лесного законодательства</t>
  </si>
  <si>
    <t>000 1 16 30000 01 0000 140</t>
  </si>
  <si>
    <t>Денежные взыскания (штрафы) за правонарушения в области дорожного движения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</si>
  <si>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</si>
  <si>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</si>
  <si>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</si>
  <si>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</si>
  <si>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</si>
  <si>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</si>
  <si>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000 1 17 05050 05 0000 180</t>
  </si>
  <si>
    <t>Прочие неналоговые доходы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</si>
  <si>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</si>
  <si>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</si>
  <si>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</si>
  <si>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</si>
  <si>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</si>
  <si>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Прочие субсидии бюджетам муниципальных районов</t>
  </si>
  <si>
    <t xml:space="preserve"> -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</si>
  <si>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-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</si>
  <si>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Субвенции бюджетам муниципальных районов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</si>
  <si>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</si>
  <si>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- на обеспечение переданных муниципальным районам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</si>
  <si>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 -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</t>
  </si>
  <si>
    <t xml:space="preserve"> -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</si>
  <si>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 - на 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</si>
  <si>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 xml:space="preserve"> - на реализацию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</si>
  <si>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 xml:space="preserve"> - на 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 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</si>
  <si>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</si>
  <si>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12.01.1995 года № 5-ФЗ "О ветеранах" и  от 24.11.1995 года № 181-ФЗ "О социальной защите инвалидов в Российской Федерации"</t>
  </si>
  <si>
    <t>Субвенции бюджетам муниципальных образований Московской области на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</si>
  <si>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- 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</si>
  <si>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</t>
  </si>
  <si>
    <t xml:space="preserve"> - на обеспечение полноценным питанием беременных женщин, кормящих матерей, а также детей в возрасте до трех лет в Московской области</t>
  </si>
  <si>
    <t>Иные межбюджетные трансферты</t>
  </si>
  <si>
    <t xml:space="preserve">Прочие межбюджетные трансферты, передаваемые бюджетам муниципальных районов  </t>
  </si>
  <si>
    <t>ИТОГО ДОХОДОВ С УЧЕТОМ БЕЗВОЗМЕЗДНЫХ ПОСТУПЛЕНИЙ</t>
  </si>
  <si>
    <t>ВСЕГО ДОХОДОВ</t>
  </si>
  <si>
    <t>№ п/п</t>
  </si>
  <si>
    <t>2</t>
  </si>
  <si>
    <t>3</t>
  </si>
  <si>
    <t>10</t>
  </si>
  <si>
    <t>11</t>
  </si>
  <si>
    <t>12</t>
  </si>
  <si>
    <t>13</t>
  </si>
  <si>
    <t>14</t>
  </si>
  <si>
    <t>Прочие субвенции бюджетам муниципальных районов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</si>
  <si>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</si>
  <si>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"О бюджете Рузского муниципального </t>
  </si>
  <si>
    <t>I. Привлечение заимствований</t>
  </si>
  <si>
    <t>Виды заимствований</t>
  </si>
  <si>
    <t>Кредитные договоры и соглашения, заключенные от имени Рузского муниципального района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</si>
  <si>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</si>
  <si>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</si>
  <si>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</si>
  <si>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Приложение № 10</t>
  </si>
  <si>
    <t xml:space="preserve">к решению Совета депутатов </t>
  </si>
  <si>
    <t>вид источников финансирования дефицитов бюджета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</si>
  <si>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</si>
  <si>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</si>
  <si>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</si>
  <si>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</si>
  <si>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</si>
  <si>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</si>
  <si>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</si>
  <si>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</si>
  <si>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Дефицит бюджета Рузского муниципального района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</si>
  <si>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</si>
  <si>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</si>
  <si>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</si>
  <si>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</si>
  <si>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</si>
  <si>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</si>
  <si>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</si>
  <si>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</si>
  <si>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</si>
  <si>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>05</t>
  </si>
  <si>
    <t>710</t>
  </si>
  <si>
    <t xml:space="preserve">     Получение кредитов от кредитных организаций бюджетами муниципальных районов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</si>
  <si>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</si>
  <si>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 xml:space="preserve">     Погашение бюджетами муниципальных районов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</si>
  <si>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</si>
  <si>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</si>
  <si>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</si>
  <si>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</si>
  <si>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</si>
  <si>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</si>
  <si>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</si>
  <si>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</si>
  <si>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</si>
  <si>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бюджета муниципального района</t>
  </si>
  <si>
    <r>
      <t xml:space="preserve">     Уменьшение прочих остатков денежных средств бюджета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муниципального района</t>
    </r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</si>
  <si>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</si>
  <si>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</si>
  <si>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</si>
  <si>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</si>
  <si>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</si>
  <si>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</si>
  <si>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</si>
  <si>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</si>
  <si>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</si>
  <si>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</si>
  <si>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</si>
  <si>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</si>
  <si>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</si>
  <si>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</si>
  <si>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</si>
  <si>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</si>
  <si>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</si>
  <si>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 xml:space="preserve">I. Перечень муниципальных гарантий Рузского муниципального района, </t>
  </si>
  <si>
    <t>Цели предоставления муниципальных гарантий</t>
  </si>
  <si>
    <t>Предельный объем гарантий (тыс. руб.)</t>
  </si>
  <si>
    <t>Основной долг</t>
  </si>
  <si>
    <t>Проценты и другие расходы по обслуживанию  долга</t>
  </si>
  <si>
    <t>Исполнение муниципальных гарантий</t>
  </si>
  <si>
    <t>Объем бюджетных ассигнований на исполнение гарантий по возможным гарантийным случаям, тыс. рублей</t>
  </si>
  <si>
    <t>За счет источников внутреннего финансирования дефицита бюджета Рузского муниципального района</t>
  </si>
  <si>
    <t>За счет расходов бюджета Рузского муниципального района</t>
  </si>
  <si>
    <t>и  плановый период  2018  и 2019 годов"</t>
  </si>
  <si>
    <t>12 2 08 00000</t>
  </si>
  <si>
    <t>12 2 08 S2490</t>
  </si>
  <si>
    <t xml:space="preserve"> и  плановый период 2018 и 2019 годов"</t>
  </si>
  <si>
    <t>Приложение № 1</t>
  </si>
  <si>
    <t>Приложение №2</t>
  </si>
  <si>
    <t>Приложение №6</t>
  </si>
  <si>
    <t>и  плановый период 2018 и 2019 годов"</t>
  </si>
  <si>
    <t>2018 год</t>
  </si>
  <si>
    <t>2019 год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</si>
  <si>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</si>
  <si>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</si>
  <si>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Приложение № 18</t>
  </si>
  <si>
    <t xml:space="preserve">"О бюджете Рузского муниципального района </t>
  </si>
  <si>
    <t>Код классификации расходов бюджета</t>
  </si>
  <si>
    <t>раздел</t>
  </si>
  <si>
    <t xml:space="preserve">подраздел </t>
  </si>
  <si>
    <t>Функционирование высшего должностного лица субъекта Российской Федерации и муниципального образования</t>
  </si>
  <si>
    <t>09</t>
  </si>
  <si>
    <t>07</t>
  </si>
  <si>
    <t>Периодическая печать и издательство</t>
  </si>
  <si>
    <t>Обслуживание государственного внутреннего и муниципального долга</t>
  </si>
  <si>
    <t>Распределение ассигнований на 2017 год</t>
  </si>
  <si>
    <t>по разделам и подразделам  классификации расходов бюджетов</t>
  </si>
  <si>
    <t>на 2017 год и  плановый период 2018 и 2019 годов"</t>
  </si>
  <si>
    <t>Приложение № 16</t>
  </si>
  <si>
    <t>района на 2017 год и  плановый период 2018 и 2019 годов"</t>
  </si>
  <si>
    <t>Программа муниципальных внутренних заимствований Рузского муниципального района на 2018-2019 годы</t>
  </si>
  <si>
    <t>Программа  муниципальных гарантий Рузского муниципального района в плановом периоде 2018 и 2019 годов</t>
  </si>
  <si>
    <t>подлежащих предоставлению в 2018-2019 годах</t>
  </si>
  <si>
    <t>II. Общий объем бюджетных ассигнований, предусмотренных на исполнение муниципальных гарантий Рузского муниципального района по возможным гарантийным случаям, в 2018-2019 годах</t>
  </si>
  <si>
    <t>Приложение № 5</t>
  </si>
  <si>
    <t>Распределение бюджетных ассигнований на 2017 год</t>
  </si>
  <si>
    <t xml:space="preserve">по разделам, подразделам, целевым статьям (муниципальным программам Рузского муниципального района и непрограммным </t>
  </si>
  <si>
    <t>направлениям деятельности), группам и подгруппам видов расходов классификации расходов бюджетов</t>
  </si>
  <si>
    <t>Резервный фонд Администрации Рузского муниципального района на предупреждение и ликвидацию чрезвычайных ситуаций и последствий стихийных бедствий</t>
  </si>
  <si>
    <t>Дорожное хозяйство(дорожные фонды)</t>
  </si>
  <si>
    <t>Муниципальная программа "Жилище"</t>
  </si>
  <si>
    <t>02 3 01 00000</t>
  </si>
  <si>
    <t>Основное мероприятие "Обеспечение полноценным питанием беременных женщин, кормящих матерей,  а также детей в возрасте до трех лет"</t>
  </si>
  <si>
    <t>Приложение № 8</t>
  </si>
  <si>
    <t xml:space="preserve">(муниципальным  программам Рузского муниципального района и непрограммным направлениям деятельности), </t>
  </si>
  <si>
    <t>группам и подгруппам видов расходов классификации расходов бюджетов</t>
  </si>
  <si>
    <t>Классификация расходов бюджета</t>
  </si>
  <si>
    <t xml:space="preserve">Целевая статья </t>
  </si>
  <si>
    <t>Вид расхода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</si>
  <si>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</si>
  <si>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Обслуживание сервера "Безопасный регион"</t>
  </si>
  <si>
    <t xml:space="preserve">Расходы бюджета Рузского муниципального района на 2017 год по целевым статьям </t>
  </si>
  <si>
    <t>Источники  внутреннего финансирования дефицита бюджета Рузского муниципального района на 2017 год</t>
  </si>
  <si>
    <t>16 2 02 00000</t>
  </si>
  <si>
    <t>16 2 02 40101</t>
  </si>
  <si>
    <t>16 2 02 40102</t>
  </si>
  <si>
    <t>06 1 01 S9605</t>
  </si>
  <si>
    <t>Основное мероприятие "Обеспечение деятельности МКУ "Центр закупок Рузского муниципального района""</t>
  </si>
  <si>
    <t>06 1 01 25550</t>
  </si>
  <si>
    <t>Подпрограмма "Молодое поколение"</t>
  </si>
  <si>
    <t>Основное мероприятие "Обеспечение деятельности МАУ "Центр молодежных программ, развития туризма и информационной политики"</t>
  </si>
  <si>
    <t>12 М 00 00000</t>
  </si>
  <si>
    <t>12 М 01 00000</t>
  </si>
  <si>
    <t>12 М 01 40101</t>
  </si>
  <si>
    <t>12 М 01 40102</t>
  </si>
  <si>
    <t>12 М 02 00000</t>
  </si>
  <si>
    <t>12 М 02 40300</t>
  </si>
  <si>
    <t>Основное мероприятие "Увеличение доли молодых граждан принявших участие в мероприятиях, направленных на гражданско-патриотическое и духовно-нравственное воспитание молодежи. Увеличение доли молодых граждан, реализующих трудовой и творческий потенциал, через вовлечение молодежи в инновационную деятельность, научно-техническое творчество, поддержку молодежных социально-значимых инициатив и предпринимательств. Увеличение доли молодых граждан, участвующих в деятельности общественных организаций и объединений и принявшие участие в добровольческой (волонтерской) деятельности"</t>
  </si>
  <si>
    <t>от   "20" декабря  2016 года № 345/47</t>
  </si>
  <si>
    <t>от   "20" декабря 2016 года №345/47</t>
  </si>
  <si>
    <t>от   "20" декабря  2016 года №345/47</t>
  </si>
  <si>
    <t xml:space="preserve">от   "20" декабря  2016 года №345/47 </t>
  </si>
  <si>
    <t>Мероприятия по организации отдыха детей в каникулярное время</t>
  </si>
  <si>
    <t>04 2 02 62190</t>
  </si>
  <si>
    <t>Центральный аппарат за счет средств бюджета городского поселения Руза</t>
  </si>
  <si>
    <t>70 0 00 11810</t>
  </si>
  <si>
    <t>Центральный аппарат за счет средств бюджета городского поселения Тучково</t>
  </si>
  <si>
    <t>70 0 00 11820</t>
  </si>
  <si>
    <t>Центральный аппарат за счет средств сельского поселения Волковское</t>
  </si>
  <si>
    <t>70 0 00 11830</t>
  </si>
  <si>
    <t>Центральный аппарат за счет средств бюджета сельского поселения Дороховское</t>
  </si>
  <si>
    <t>70 0 00 11840</t>
  </si>
  <si>
    <t>Центральный аппарат за счет средств бюджета сельского поселения Ивановское</t>
  </si>
  <si>
    <t>70 0 00 11850</t>
  </si>
  <si>
    <t>Центральный аппарат за счет средств бюджета сельское поселения Колюбакинское</t>
  </si>
  <si>
    <t>70 0 00 11860</t>
  </si>
  <si>
    <t>Центральный аппарат за счет средств бюджета сельского поселения Старорузское</t>
  </si>
  <si>
    <t>70 0 00 11870</t>
  </si>
  <si>
    <t>Основное мероприятие "Исполнение переданных государственных полномочий в сфере землепользования"</t>
  </si>
  <si>
    <t>12 7 05 00000</t>
  </si>
  <si>
    <t>Осуществление государственных полномочий Московской области в области земельных отношений</t>
  </si>
  <si>
    <t>12 7 05 60830</t>
  </si>
  <si>
    <t>Обеспечение деятельности органов местного самоуправления за счет средств бюджета городского поселения Тучково</t>
  </si>
  <si>
    <t>12 9 01 11820</t>
  </si>
  <si>
    <t>Расходы на выплаты персоналу подведомственных учреждений за счет средств бюджета городского поселения Руза</t>
  </si>
  <si>
    <t>08 2 01 40810</t>
  </si>
  <si>
    <t>Расходы на выплаты персоналу подведомственных учреждений за счет средств бюджета городского поселения Тучково</t>
  </si>
  <si>
    <t>08 2 01 40820</t>
  </si>
  <si>
    <t>Расходы на выплаты персоналу подведомственных учреждений за счет средств бюджета сельского поселения Волковское</t>
  </si>
  <si>
    <t>08 2 01 40830</t>
  </si>
  <si>
    <t>Расходы на выплаты персоналу подведомственных учреждений за счет средств бюджета сельского поселения Дороховское</t>
  </si>
  <si>
    <t>08 2 01 40840</t>
  </si>
  <si>
    <t>Расходы на выплаты персоналу подведомственных учреждений за счет средств бюджета сельского поселения Ивановское</t>
  </si>
  <si>
    <t>08 2 01 40850</t>
  </si>
  <si>
    <t>Расходы на выплаты персоналу подведомственных учреждений за счет средств бюджета сельского поселения Колюбакинское</t>
  </si>
  <si>
    <t>08 2 01 40860</t>
  </si>
  <si>
    <t>Расходы на выплаты персоналу подведомственных учреждений за счет средств бюджета сельского поселения Старорузское</t>
  </si>
  <si>
    <t>08 2 01 40870</t>
  </si>
  <si>
    <t>Возмещение убытков ОАО "Рузский РСК", понесенных вследствие отчуждения земельного участка</t>
  </si>
  <si>
    <t>99 0 00 25400</t>
  </si>
  <si>
    <t>Ремонт дорог общего пользования местного значения за счет средств бюджета городского поселения Руза</t>
  </si>
  <si>
    <t>03 3 01 27810</t>
  </si>
  <si>
    <t>Содержание дорог и объектов дорожного хозяйства за счет средств бюджета городского поселения Руза</t>
  </si>
  <si>
    <t>03 3 02 27810</t>
  </si>
  <si>
    <t>Изготовление разрешений на проезд большегрузного транспорта</t>
  </si>
  <si>
    <t>03 3 02 27922</t>
  </si>
  <si>
    <t>Выполнение других обязательств муниципального образования</t>
  </si>
  <si>
    <t>99 0 00 29000</t>
  </si>
  <si>
    <t>Обеспечение мероприятий по модернизации систем коммунальной инфраструктуры за счет субсидии из бюджета МО</t>
  </si>
  <si>
    <t>06 1 01 09505</t>
  </si>
  <si>
    <t>Информационно-методическое и кадровое обеспечение системы реабилитации и социальной интеграции инвалидов в Рузском муниципальном районе</t>
  </si>
  <si>
    <t>Обеспечение жильем молодых семей за счет средств бюджета городского поселения Тучково</t>
  </si>
  <si>
    <t>02 2 01 25820</t>
  </si>
  <si>
    <t>Подпрограмма "Обеспечение жильем отдельных категорий граждан, установленных федеральным законодательством "</t>
  </si>
  <si>
    <t>02 5 00 00000</t>
  </si>
  <si>
    <t>Основное мероприятие "Обеспечение жилыми помещениями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детей-инвалидов."</t>
  </si>
  <si>
    <t>02 5 01 00000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</si>
  <si>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</si>
  <si>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02 5 01 51340</t>
  </si>
  <si>
    <t>04 5 03 00000</t>
  </si>
  <si>
    <t>Обеспечение полноценным питанием беременных женщин, кормящих матерей,  а также детей в возрасте до трех лет"</t>
  </si>
  <si>
    <t>04 5 03 62080</t>
  </si>
  <si>
    <t xml:space="preserve"> 000 2 02 49999 05 0000 151</t>
  </si>
  <si>
    <t>Межбюджетные трансферты, передаваемые бюджетам муниципальных районов из бюджетов поселений на осуществление части полномочий  по решению вопросов  местного значения в соответствии с заключенными соглашениями</t>
  </si>
  <si>
    <t>000 2 02 40014 05 0000 151</t>
  </si>
  <si>
    <t>000 2 02 40000 00 0000 151</t>
  </si>
  <si>
    <t>000 2 02 39999 05 0000 151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</si>
  <si>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</si>
  <si>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000 2 02 35134 05 0000 151</t>
  </si>
  <si>
    <t>000 2 02 35082 05 0000 151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</si>
  <si>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</si>
  <si>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</si>
  <si>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 xml:space="preserve"> - на осуществление государственных полномочий в области земельных отношений на 2017 год</t>
  </si>
  <si>
    <t>000 2 02 30024 05 0000 151</t>
  </si>
  <si>
    <t>000 2 02 30022 05 0000 151</t>
  </si>
  <si>
    <t>Субвенции бюджетам бюджетной системы Российской Федерации</t>
  </si>
  <si>
    <t>000 2 02 30000 00 0000 151</t>
  </si>
  <si>
    <t xml:space="preserve"> - на мероприятия по организации отдыха детей в каникулярное время в соответствии с государственной программой Московской области "Социальная защита населения Московской области" на 2017-2021 годы</t>
  </si>
  <si>
    <t>000 2 02 29999 05 0000 151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</si>
  <si>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</si>
  <si>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000 2 02 20300 05 0000 151</t>
  </si>
  <si>
    <t>Субсидии бюджетам бюджетной системы Российской Федерации (межбюджетные субсидии)</t>
  </si>
  <si>
    <t>000 2 02 20000 00 0000 151</t>
  </si>
  <si>
    <t>000 2 02 15001 05 0000 151</t>
  </si>
  <si>
    <t>Дотации бюджетам бюджетной системы Российской Федерации</t>
  </si>
  <si>
    <t>000 2 02 10000 00 0000 151</t>
  </si>
  <si>
    <t>Приложение №1</t>
  </si>
  <si>
    <t>02 3 02 00000</t>
  </si>
  <si>
    <t>02 3 02 09602</t>
  </si>
  <si>
    <t>Основное мероприятие "Защита прав граждан на жилище"</t>
  </si>
  <si>
    <t>Субсидии на переселение граждан из аварийного жилищного фонда с учетом необходимости развития малоэтажного жилищного строительства</t>
  </si>
  <si>
    <t>Приложение №3</t>
  </si>
  <si>
    <t>Приложение №4</t>
  </si>
  <si>
    <t>Приложение №5</t>
  </si>
  <si>
    <t>Приложение №7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</si>
  <si>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</si>
  <si>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Капитальные вложения в общеобразовательные организации в целях обеспечения односменного режима обучения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</si>
  <si>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</si>
  <si>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</si>
  <si>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мероприятий по обеспечению капитальных вложений в общеобразовательные организации в целях обеспечения односменного режима работы</t>
  </si>
  <si>
    <t>15 0 03 28060</t>
  </si>
  <si>
    <t>07 2 09 00000</t>
  </si>
  <si>
    <t>07 2 09 64480</t>
  </si>
  <si>
    <t>07 2 09 S4480</t>
  </si>
  <si>
    <t xml:space="preserve"> - на капитальные вложения в общеобразовательные организации в целях поддержки односменного режима обучения, в соответствии с ГП Московской области "Образование Подмосковья" на 2017-2025 годы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</si>
  <si>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</si>
  <si>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Рузского городского округа</t>
  </si>
  <si>
    <t>Субсидии на мероприятия подпрограммы "Обеспечение жильем молодых семей"</t>
  </si>
  <si>
    <t>Строительство и реконструкция объектов коммунальной инфраструктуры за счет средств бюджета Московской области</t>
  </si>
  <si>
    <t>Строительство и реконструкция объектов коммунальной инфраструктуры за счет средств бюджета городского поселения Тучково</t>
  </si>
  <si>
    <t>Капитальный ремонт учреждений социально-культурной сферы за счет средств бюджета сельского поселения Старорузское</t>
  </si>
  <si>
    <t>Софинансирование к субсидии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пунктах.</t>
  </si>
  <si>
    <t>Подготовительные работы по строительству школы за счет средств бюджета городского поселения Тучково</t>
  </si>
  <si>
    <t>Рекультивация полигона ТКО "Аннино"</t>
  </si>
  <si>
    <t>Дополнительные мероприятия по развитию жилищно-коммунального хозяйства и социально-культурной сферы</t>
  </si>
  <si>
    <t>Субсидии некоммерческим организациям (за исключением государственных (муниципальных) учреждений)</t>
  </si>
  <si>
    <t>Исполнение судебных актов</t>
  </si>
  <si>
    <t>830</t>
  </si>
  <si>
    <t xml:space="preserve">   </t>
  </si>
  <si>
    <t>02 2 01 R0200</t>
  </si>
  <si>
    <t>03 3 01 S0240</t>
  </si>
  <si>
    <t>06 1 01 64080</t>
  </si>
  <si>
    <t>06 1 01 S4080</t>
  </si>
  <si>
    <t>06 1 02 25550</t>
  </si>
  <si>
    <t>07 1 02 40043</t>
  </si>
  <si>
    <t>07 2 02 40043</t>
  </si>
  <si>
    <t>07 2 02 40870</t>
  </si>
  <si>
    <t>07 2 02 S2260</t>
  </si>
  <si>
    <t>07 2 09 40820</t>
  </si>
  <si>
    <t>99 0 00 04400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</si>
  <si>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муниципального района"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</si>
  <si>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132, 133, 134, 135, 135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1"/>
        <rFont val="Times New Roman"/>
        <family val="1"/>
        <charset val="204"/>
      </rPr>
      <t xml:space="preserve"> </t>
    </r>
  </si>
  <si>
    <t>Другие вопросы в области социальной политики</t>
  </si>
  <si>
    <t xml:space="preserve">             </t>
  </si>
  <si>
    <t xml:space="preserve">000 2 02 45160 05 0000 151
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</si>
  <si>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</si>
  <si>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- на обеспечение жильем молодых семей (на реализацию подпрограммы "Обеспечение жильем молодых семей" государственной программы Московской области "Жилище")</t>
  </si>
  <si>
    <t>000 2 02 20051 05 0000 151</t>
  </si>
  <si>
    <t>Субсидии бюджетам муниципальных районов на реализацию федеральных целевых программ</t>
  </si>
  <si>
    <t>Финансовое управление администрации Рузского муниципального района</t>
  </si>
  <si>
    <t>Управление образования администрации Рузского муниципального района</t>
  </si>
  <si>
    <t>Совет депутатов Рузского муниципального района</t>
  </si>
  <si>
    <t>Контрольно-счетная палата Рузского муниципального района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</si>
  <si>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</si>
  <si>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</si>
  <si>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Софинансирование мероприятий по проведению капительного ремонта в муниципальных общеобразовательных организациях за счет средств местного бюджета</t>
  </si>
  <si>
    <t>Основное мероприятие "Совершенствование профессионального развития работников органов местного самоуправления"</t>
  </si>
  <si>
    <t>07 2 02 S2340</t>
  </si>
  <si>
    <t>Приложение № 11</t>
  </si>
  <si>
    <t>Программа  муниципальных гарантий Рузского муниципального района в 2017  году</t>
  </si>
  <si>
    <t>подлежащих предоставлению в 2017 году</t>
  </si>
  <si>
    <t xml:space="preserve"> На обеспечение надлежащего исполнения ООО "РТК" обязательств по оплате электрической энергии (мощности), поставляемой по договору энергоснабжения (купли-продажи (поставки) электрической энергии (мощности)</t>
  </si>
  <si>
    <t>Приложение № 17</t>
  </si>
  <si>
    <t>на 2017 год  и  плановый период  2018  и 2019 годов"</t>
  </si>
  <si>
    <t>Источники внутреннего финансирования дефицита бюджета Рузского муниципального района на плановый период 2018 и 2019 годов</t>
  </si>
  <si>
    <t>Ед. измерения: тыс.рублей</t>
  </si>
  <si>
    <t xml:space="preserve">Сумма, тыс. рублей </t>
  </si>
  <si>
    <t>Дефицит (профицит) бюджета Рузского муниципального района</t>
  </si>
  <si>
    <t>Приложение № 7</t>
  </si>
  <si>
    <t>Глава муниципального образования</t>
  </si>
  <si>
    <t>Председатель представительного органа муниципального образования</t>
  </si>
  <si>
    <t>Софинансирование мероприятий по капитальному ремонту, приобретению, монтажу и вводу в эксплуатацию объектов коммунальной инфраструктуры за счет средств местного бюджета</t>
  </si>
  <si>
    <t>Софинансирование мероприятий на поддержку отрасли культуры за счет средств местного бюджета</t>
  </si>
  <si>
    <t>Строительство здания музея Зои Космодемьянской</t>
  </si>
  <si>
    <t>Софинансирование мероприятий по приобретению RFID-оборудования, программного обеспечения и бесконтактной смарт-карты с RFID-чипом для идентификации читателя за счет средств местного бюджета</t>
  </si>
  <si>
    <t>12 9 01 11110</t>
  </si>
  <si>
    <t>70 0 00 11700</t>
  </si>
  <si>
    <t>06 1 02 S0320</t>
  </si>
  <si>
    <t>05 7 01 40500</t>
  </si>
  <si>
    <t>08 4 02 40500</t>
  </si>
  <si>
    <t>12 9 05 40500</t>
  </si>
  <si>
    <t>05 1 01 L5190</t>
  </si>
  <si>
    <t>05 6 01 40800</t>
  </si>
  <si>
    <t>05 6 01 S1050</t>
  </si>
  <si>
    <t>Подпрограмма "Предоставление жилых помещений гражданам Рузского муниципального района, стоящим на учете в качестве нуждающихся в жилых помещениях, предоставляемых по договорам социального найма".</t>
  </si>
  <si>
    <t>Основное мероприятие "Улучшение жилищных условий граждан Рузского муниципального района, стоящим на учете в качестве нуждающихся в жилых помещениях, предоставляемых по договорам социального найма"</t>
  </si>
  <si>
    <t>Приобретение жилых помещений с целью предоставления гражданам Рузского муниципального района, стоящим на учете в качестве нуждающихся в жилых помещениях, предоставляемых по договорам социального найма</t>
  </si>
  <si>
    <t>Создание безбарьерной среды в  помещении Рузской районной общественной организации инвалидов ВОВ</t>
  </si>
  <si>
    <t>Приобретение комплектующих для поддержания системы технологического обеспечения региональной общественной безопасности и оперативного управления "Безопасный регион"</t>
  </si>
  <si>
    <t>Разработка проектно-сметной документации для строительства автомобильных дорог</t>
  </si>
  <si>
    <t>Софинансирование субсидии на  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</si>
  <si>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"Развитие и обеспечение функционирования базовой информационно-технологической инфраструктуры органов местного самоуправления Московской области"</t>
  </si>
  <si>
    <t>Основное мероприятие "Обеспечение органов местного самоуправления муниципального образования Московской области единой информационно-технологической и телекоммуникационной инфраструктуры"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</si>
  <si>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органа местного самоуправления муниципального образования Московской области"</t>
  </si>
  <si>
    <t>Основное мероприятие "Развитие телекоммуникационной инфраструктуры в области подвижной радиотелефонной связи на территории муниципального образования Московской области"</t>
  </si>
  <si>
    <t>Подготовительные работы по строительству школы за счет средств местного бюджета</t>
  </si>
  <si>
    <t>Софинансирование мероприятий по ремонту подъездов многоквартирных домов</t>
  </si>
  <si>
    <t>Софинансирование мероприятий федеральной целевой программы "Устойчивое развитие сельских территорий на 2014-2017 годы и на период до 2020 года". Мероприятия по развитию газификации в сельской местности.</t>
  </si>
  <si>
    <t>Основное мероприятие "Совершенствование системы сбора и вывоза ТКО, устранение предпосылок для организации несанкционированных свалок в населенных пунктах"</t>
  </si>
  <si>
    <t>Софинансирование мероприятий по проведению капитального ремонта муниципальных дошкольных образовательных организаций</t>
  </si>
  <si>
    <t>Основное мероприятие "Повышение степени защищенности социально-значимых объектов и мест с массовым пребыванием людей"</t>
  </si>
  <si>
    <t>Подпрограмма "Обеспечение пожарной безопасности на территории Рузского муниципального района"</t>
  </si>
  <si>
    <t>Основное мероприятие "Организация и осуществление профилактики пожаров на территории Рузского муниципального района"</t>
  </si>
  <si>
    <t>Монтаж и установка систем автоматической пожарной сигнализации на объектах, подведомственных Управлению образования</t>
  </si>
  <si>
    <t>Подпрограмма "Социальная ипотека"</t>
  </si>
  <si>
    <t>Основное мероприятие "Оказание государственной и муниципальной поддержки отдельным категориям учителей, врачей, спортсменов, воспитателей, среднему медицинскому персоналу осуществляющих свою трудовую деятельность в Рузском муниципальном районе Московской области в приобретении  (строительстве) жилья"</t>
  </si>
  <si>
    <t>Предоставление средств местного бюджета для выплаты компенсации на погашение части основного долга по ипотечному жилищному кредиту</t>
  </si>
  <si>
    <t>Улучшение жилищных условий граждан РФ, проживающих в сельской местности</t>
  </si>
  <si>
    <t>Основное мероприятие "Проведение мероприятий по повышению уровня пожарной безопасности населения и территории населенных пунктов и профилактика пожаров среди населения, а также обучение населения мерам пожарной безопасности населения и территории "</t>
  </si>
  <si>
    <t>Софинансирование мероприятий по оснащению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</si>
  <si>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Физическая культура</t>
  </si>
  <si>
    <t>Установка ограждения, приобретение основных средств для футбольного поля</t>
  </si>
  <si>
    <t>Основное мероприятие "Финансовое обеспечение муниципального задания на оказание муниципальных услуг Муниципальному бюджетному учреждению Рузского городского округа "Спортивная школа Руза" и развитие материально-технической базы отрасли"</t>
  </si>
  <si>
    <t>Основное мероприятие "Повышение уровня информированности населения Рузского муниципального района"</t>
  </si>
  <si>
    <t>Основное мероприятие "Повышение уровня информированности населения Рузского муниципального района посредством наружной рекламы"</t>
  </si>
  <si>
    <t>02 6 00 00000</t>
  </si>
  <si>
    <t>02 6 01 00000</t>
  </si>
  <si>
    <t>02 6 01 27000</t>
  </si>
  <si>
    <t>04 1 02 40471</t>
  </si>
  <si>
    <t>16 6 04 00423</t>
  </si>
  <si>
    <t>03 3 01 27933</t>
  </si>
  <si>
    <t>12 1 02 S0860</t>
  </si>
  <si>
    <t>07 2 09 40480</t>
  </si>
  <si>
    <t>06 3 02 S0950</t>
  </si>
  <si>
    <t>06 1 01 25554</t>
  </si>
  <si>
    <t>14 0 01 L0010</t>
  </si>
  <si>
    <t>07 1 02 S2590</t>
  </si>
  <si>
    <t>16 3 00 00000</t>
  </si>
  <si>
    <t>16 3 01 00000</t>
  </si>
  <si>
    <t>16 3 01 40370</t>
  </si>
  <si>
    <t>16 6 01 40331</t>
  </si>
  <si>
    <t>99 0 00 40043</t>
  </si>
  <si>
    <t>02 1 00 00000</t>
  </si>
  <si>
    <t>02 1 01 00000</t>
  </si>
  <si>
    <t>02 1 01 26000</t>
  </si>
  <si>
    <t>09 2 01 00003</t>
  </si>
  <si>
    <t>16 3 02 00000</t>
  </si>
  <si>
    <t>16 3 02 S3520</t>
  </si>
  <si>
    <t>02 4 01 60820</t>
  </si>
  <si>
    <t>01 1 01 20334</t>
  </si>
  <si>
    <t>01 2 00 00000</t>
  </si>
  <si>
    <t>01 2 01 00000</t>
  </si>
  <si>
    <t>01 2 01 40101</t>
  </si>
  <si>
    <t>01 2 01 40102</t>
  </si>
  <si>
    <t>12 6 01 00000</t>
  </si>
  <si>
    <t>12 6 01 40101</t>
  </si>
  <si>
    <t>12 6 01 40102</t>
  </si>
  <si>
    <t>12 6 02 40105</t>
  </si>
  <si>
    <t>12 6 01 00400</t>
  </si>
  <si>
    <t>12 6 01 00411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</si>
  <si>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 за счет средств бюджета РМР</t>
  </si>
  <si>
    <t>07 3 02 S1130</t>
  </si>
  <si>
    <t>12 1 02 40500</t>
  </si>
  <si>
    <t>08 2 01 40500</t>
  </si>
  <si>
    <t>6</t>
  </si>
  <si>
    <t>Распределение бюджетных ассигнований на 2018 и 2019 годы</t>
  </si>
  <si>
    <t>Приложение № 12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</si>
  <si>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</si>
  <si>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</si>
  <si>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</si>
  <si>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</si>
  <si>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Основное мероприятие "Обеспечение защиты информационно-технологической и телекоммуникационной инфраструктуры и информации в информационных системах используемых органами местного самоуправления муниципального образования Московской области"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</si>
  <si>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</si>
  <si>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Проектно-изыскательские работы по реконструкции канализационных очистных сооружений хозяйственно-бытовых сточных вод в д. Мишинка и д. Ольховка</t>
  </si>
  <si>
    <t xml:space="preserve">  </t>
  </si>
  <si>
    <t>Приложение №13</t>
  </si>
  <si>
    <t>расходов  бюджета Рузского муниципального района на 2018 и 2019 годы</t>
  </si>
  <si>
    <t>8</t>
  </si>
  <si>
    <t>9</t>
  </si>
  <si>
    <t>Приложение №9</t>
  </si>
  <si>
    <t>Приложение № 14</t>
  </si>
  <si>
    <t>Распределение ассигнований на 2018 и 2019 годы</t>
  </si>
  <si>
    <t>Приложение №10</t>
  </si>
  <si>
    <t>Итого расходов в рамках муниципальных программ:</t>
  </si>
  <si>
    <t>Итого непрограммных расходов:</t>
  </si>
  <si>
    <t>Приложение № 15</t>
  </si>
  <si>
    <t>и   плановый период 2018 и 2019 годов"</t>
  </si>
  <si>
    <t xml:space="preserve">Расходы бюджета Рузского муниципального района на 2018 и 2019 годы по целевым статьям </t>
  </si>
  <si>
    <t>Приложение №11</t>
  </si>
  <si>
    <t>Подпрограмма "Подготовка спортивного резерва Рузского городского округа"</t>
  </si>
  <si>
    <t xml:space="preserve"> На обеспечение надлежащего исполнения ООО "РТК" обязательств по оплате  договоров на поставку природного газа</t>
  </si>
  <si>
    <t>Приложение № 9</t>
  </si>
  <si>
    <t xml:space="preserve">района на 2017 год и  </t>
  </si>
  <si>
    <t xml:space="preserve"> плановый период 2018 и 2019 годов"</t>
  </si>
  <si>
    <t>Программа муниципальных внутренних заимствований Рузского муниципального района на 2017 год</t>
  </si>
  <si>
    <t xml:space="preserve">Объем привлечения средств в 2017 году </t>
  </si>
  <si>
    <t xml:space="preserve">Объем средств, направляемых на погашение основной суммы долга в 2017 году </t>
  </si>
  <si>
    <t>II. Общий объем бюджетных ассигнований, предусмотренных на исполнение муниципальных гарантий Рузского муниципального района по возможным гарантийным случаям, в 2017 году</t>
  </si>
  <si>
    <t>Приложение №12</t>
  </si>
  <si>
    <t>от  "30" августа  2017 года №87/9</t>
  </si>
  <si>
    <t>от  "30" августа  2017 года № 87/9</t>
  </si>
  <si>
    <t>от  "30" августа 2017 года № 87/9</t>
  </si>
  <si>
    <t>от  "30" август  2017 года № 87/9</t>
  </si>
  <si>
    <t>от "30" августа 2017 года №87/9</t>
  </si>
  <si>
    <t xml:space="preserve">от  "30" августа  2017 года №87/9 </t>
  </si>
  <si>
    <t>от  "30"августа  2017 года № 87/9</t>
  </si>
  <si>
    <t>от  "30"  августа  2017 года № 87/9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</si>
</sst>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0"/>
    <numFmt numFmtId="166" formatCode="000"/>
    <numFmt numFmtId="167" formatCode="#,##0.0"/>
    <numFmt numFmtId="168" formatCode="000000"/>
    <numFmt numFmtId="169" formatCode="0000"/>
    <numFmt numFmtId="170" formatCode="00\.0\.00\.00000"/>
  </numFmts>
  <fonts count="7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CC"/>
      <name val="Times New Roman"/>
      <family val="1"/>
      <charset val="204"/>
    </font>
    <font>
      <sz val="9"/>
      <color rgb="FF0000CC"/>
      <name val="Times New Roman"/>
      <family val="1"/>
      <charset val="204"/>
    </font>
    <font>
      <sz val="8"/>
      <color rgb="FF00009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Arial Cyr"/>
      <charset val="204"/>
    </font>
    <font>
      <sz val="10"/>
      <color rgb="FF0000FF"/>
      <name val="Arial Cyr"/>
      <charset val="204"/>
    </font>
    <font>
      <sz val="11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7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3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5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40" fillId="0" borderId="0">
      <alignment horizontal="left" vertical="top" wrapText="1"/>
      <protection locked="0" hidden="1"/>
    </xf>
    <xf numFmtId="0" fontId="42" fillId="0" borderId="0">
      <alignment horizontal="left" vertical="top" wrapText="1"/>
      <protection locked="0" hidden="1"/>
    </xf>
    <xf numFmtId="49" fontId="41" fillId="0" borderId="0">
      <alignment horizontal="right" vertical="top" wrapText="1"/>
      <protection locked="0" hidden="1"/>
    </xf>
    <xf numFmtId="0" fontId="31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1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1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1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3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5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5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40" fillId="0" borderId="0">
      <alignment horizontal="left" vertical="top" wrapText="1"/>
      <protection locked="0" hidden="1"/>
    </xf>
    <xf numFmtId="0" fontId="31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42" fillId="0" borderId="0">
      <alignment horizontal="left" vertical="top" wrapText="1"/>
      <protection locked="0" hidden="1"/>
    </xf>
    <xf numFmtId="0" fontId="42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0" fontId="31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1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1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21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1" fillId="22" borderId="7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0" fillId="0" borderId="0" applyProtection="0"/>
    <xf numFmtId="0" fontId="30" fillId="0" borderId="0" applyProtection="0"/>
    <xf numFmtId="0" fontId="29" fillId="0" borderId="0"/>
    <xf numFmtId="0" fontId="29" fillId="0" borderId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2" fillId="0" borderId="0"/>
    <xf numFmtId="0" fontId="44" fillId="0" borderId="0"/>
    <xf numFmtId="0" fontId="45" fillId="0" borderId="0"/>
    <xf numFmtId="0" fontId="32" fillId="0" borderId="0"/>
    <xf numFmtId="0" fontId="33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4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5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48" fillId="0" borderId="0"/>
    <xf numFmtId="0" fontId="48" fillId="0" borderId="0"/>
    <xf numFmtId="0" fontId="4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40" fillId="0" borderId="0" applyProtection="0"/>
    <xf numFmtId="0" fontId="30" fillId="0" borderId="0" applyProtection="0"/>
    <xf numFmtId="0" fontId="42" fillId="0" borderId="0" applyProtection="0"/>
    <xf numFmtId="0" fontId="31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2" fillId="0" borderId="0"/>
    <xf numFmtId="0" fontId="30" fillId="0" borderId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1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29" fillId="24" borderId="8" applyNumberFormat="0" applyFont="0" applyAlignment="0" applyProtection="0"/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3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5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30" fillId="0" borderId="0">
      <alignment horizontal="left" wrapText="1"/>
      <protection locked="0" hidden="1"/>
    </xf>
    <xf numFmtId="0" fontId="40" fillId="0" borderId="0">
      <alignment horizontal="left" wrapText="1"/>
      <protection locked="0" hidden="1"/>
    </xf>
    <xf numFmtId="0" fontId="42" fillId="0" borderId="0">
      <alignment horizontal="left" wrapText="1"/>
      <protection locked="0" hidden="1"/>
    </xf>
    <xf numFmtId="0" fontId="30" fillId="0" borderId="0">
      <alignment horizontal="right" vertical="top" wrapText="1"/>
      <protection locked="0" hidden="1"/>
    </xf>
    <xf numFmtId="0" fontId="31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1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1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1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21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3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5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0" fontId="30" fillId="0" borderId="0">
      <alignment horizontal="left" vertical="top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30" fillId="0" borderId="9">
      <alignment horizontal="left" wrapText="1"/>
      <protection locked="0" hidden="1"/>
    </xf>
    <xf numFmtId="0" fontId="40" fillId="0" borderId="9">
      <alignment horizontal="left" wrapText="1"/>
      <protection locked="0" hidden="1"/>
    </xf>
    <xf numFmtId="0" fontId="42" fillId="0" borderId="9">
      <alignment horizontal="left" wrapText="1"/>
      <protection locked="0" hidden="1"/>
    </xf>
    <xf numFmtId="49" fontId="43" fillId="0" borderId="0">
      <alignment horizontal="center" vertical="top" wrapText="1"/>
      <protection locked="0" hidden="1"/>
    </xf>
    <xf numFmtId="49" fontId="31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1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1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1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21" borderId="0">
      <alignment horizontal="left" vertical="top" wrapText="1"/>
      <protection locked="0" hidden="1"/>
    </xf>
    <xf numFmtId="49" fontId="30" fillId="0" borderId="0">
      <alignment horizontal="left" vertical="top" wrapText="1"/>
      <protection locked="0" hidden="1"/>
    </xf>
    <xf numFmtId="49" fontId="31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3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5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5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49" fontId="30" fillId="0" borderId="0">
      <alignment horizontal="center" vertical="center" wrapText="1"/>
      <protection locked="0" hidden="1"/>
    </xf>
    <xf numFmtId="49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49" fontId="31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4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0" fontId="30" fillId="0" borderId="0">
      <alignment horizontal="center" vertical="center" wrapText="1"/>
      <protection locked="0" hidden="1"/>
    </xf>
    <xf numFmtId="49" fontId="30" fillId="0" borderId="11">
      <alignment horizontal="center" vertical="center" wrapText="1"/>
      <protection locked="0" hidden="1"/>
    </xf>
    <xf numFmtId="0" fontId="42" fillId="0" borderId="0">
      <alignment horizontal="center" vertical="center" wrapText="1"/>
      <protection locked="0" hidden="1"/>
    </xf>
    <xf numFmtId="0" fontId="42" fillId="0" borderId="0">
      <alignment horizontal="center" vertical="center" wrapText="1"/>
      <protection locked="0" hidden="1"/>
    </xf>
    <xf numFmtId="49" fontId="31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0" fontId="30" fillId="0" borderId="0">
      <alignment horizontal="left" wrapText="1"/>
      <protection locked="0" hidden="1"/>
    </xf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9" fontId="31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49" fontId="30" fillId="21" borderId="11">
      <alignment horizontal="center" vertical="center" wrapText="1"/>
      <protection locked="0" hidden="1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11" fillId="24" borderId="8" applyNumberFormat="0" applyFont="0" applyAlignment="0" applyProtection="0"/>
    <xf numFmtId="0" fontId="32" fillId="0" borderId="0"/>
    <xf numFmtId="0" fontId="7" fillId="0" borderId="0"/>
    <xf numFmtId="0" fontId="59" fillId="0" borderId="0"/>
    <xf numFmtId="0" fontId="6" fillId="0" borderId="0"/>
    <xf numFmtId="0" fontId="5" fillId="0" borderId="0"/>
    <xf numFmtId="0" fontId="4" fillId="0" borderId="0"/>
    <xf numFmtId="0" fontId="65" fillId="0" borderId="0"/>
    <xf numFmtId="0" fontId="3" fillId="0" borderId="0"/>
    <xf numFmtId="0" fontId="2" fillId="0" borderId="0"/>
    <xf numFmtId="0" fontId="1" fillId="0" borderId="0"/>
    <xf numFmtId="0" fontId="66" fillId="0" borderId="0"/>
    <xf numFmtId="0" fontId="1" fillId="0" borderId="0"/>
    <xf numFmtId="0" fontId="1" fillId="0" borderId="0"/>
  </cellStyleXfs>
  <cellXfs count="495">
    <xf numFmtId="0" fontId="0" fillId="0" borderId="0" xfId="0"/>
    <xf numFmtId="0" fontId="38" fillId="0" borderId="0" xfId="443" applyFont="1"/>
    <xf numFmtId="0" fontId="38" fillId="28" borderId="0" xfId="443" applyFont="1" applyFill="1"/>
    <xf numFmtId="3" fontId="38" fillId="0" borderId="0" xfId="443" applyNumberFormat="1" applyFont="1"/>
    <xf numFmtId="0" fontId="39" fillId="0" borderId="0" xfId="443" applyNumberFormat="1" applyFont="1" applyAlignment="1">
      <alignment horizontal="left" vertical="center" wrapText="1"/>
    </xf>
    <xf numFmtId="167" fontId="38" fillId="0" borderId="0" xfId="443" applyNumberFormat="1" applyFont="1" applyAlignment="1">
      <alignment horizontal="right" vertical="center"/>
    </xf>
    <xf numFmtId="0" fontId="38" fillId="0" borderId="0" xfId="443" applyNumberFormat="1" applyFont="1" applyAlignment="1">
      <alignment horizontal="left" vertical="center" wrapText="1"/>
    </xf>
    <xf numFmtId="0" fontId="38" fillId="0" borderId="0" xfId="443" applyNumberFormat="1" applyFont="1" applyAlignment="1">
      <alignment vertical="center" wrapText="1"/>
    </xf>
    <xf numFmtId="0" fontId="49" fillId="28" borderId="0" xfId="443" applyFont="1" applyFill="1"/>
    <xf numFmtId="49" fontId="38" fillId="29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38" fillId="0" borderId="0" xfId="443" applyNumberFormat="1" applyFont="1" applyAlignment="1">
      <alignment horizontal="center" vertical="center" wrapText="1"/>
    </xf>
    <xf numFmtId="167" fontId="38" fillId="0" borderId="0" xfId="443" applyNumberFormat="1" applyFont="1" applyAlignment="1">
      <alignment vertical="center"/>
    </xf>
    <xf numFmtId="0" fontId="39" fillId="28" borderId="0" xfId="443" applyFont="1" applyFill="1"/>
    <xf numFmtId="0" fontId="50" fillId="28" borderId="0" xfId="443" applyFont="1" applyFill="1"/>
    <xf numFmtId="0" fontId="39" fillId="0" borderId="0" xfId="443" applyFont="1" applyFill="1"/>
    <xf numFmtId="167" fontId="38" fillId="0" borderId="0" xfId="443" applyNumberFormat="1" applyFont="1" applyAlignment="1">
      <alignment horizontal="center" vertical="center"/>
    </xf>
    <xf numFmtId="0" fontId="51" fillId="28" borderId="0" xfId="443" applyFont="1" applyFill="1"/>
    <xf numFmtId="0" fontId="38" fillId="0" borderId="0" xfId="443" applyFont="1" applyFill="1"/>
    <xf numFmtId="0" fontId="49" fillId="0" borderId="0" xfId="443" applyFont="1" applyFill="1"/>
    <xf numFmtId="0" fontId="36" fillId="0" borderId="12" xfId="0" applyFont="1" applyBorder="1" applyAlignment="1">
      <alignment wrapText="1"/>
    </xf>
    <xf numFmtId="0" fontId="36" fillId="0" borderId="0" xfId="0" applyFont="1"/>
    <xf numFmtId="0" fontId="36" fillId="0" borderId="12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37" fillId="0" borderId="0" xfId="0" applyFont="1"/>
    <xf numFmtId="167" fontId="36" fillId="25" borderId="12" xfId="0" applyNumberFormat="1" applyFont="1" applyFill="1" applyBorder="1" applyAlignment="1">
      <alignment horizontal="center" vertical="center" wrapText="1"/>
    </xf>
    <xf numFmtId="0" fontId="47" fillId="0" borderId="12" xfId="0" applyFont="1" applyBorder="1" applyAlignment="1">
      <alignment horizontal="center" wrapText="1"/>
    </xf>
    <xf numFmtId="0" fontId="47" fillId="0" borderId="12" xfId="0" applyFont="1" applyBorder="1" applyAlignment="1">
      <alignment horizontal="center" vertical="center" wrapText="1"/>
    </xf>
    <xf numFmtId="167" fontId="47" fillId="0" borderId="12" xfId="0" applyNumberFormat="1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wrapText="1"/>
    </xf>
    <xf numFmtId="167" fontId="36" fillId="0" borderId="0" xfId="0" applyNumberFormat="1" applyFont="1"/>
    <xf numFmtId="0" fontId="47" fillId="0" borderId="0" xfId="0" applyFont="1"/>
    <xf numFmtId="167" fontId="39" fillId="0" borderId="12" xfId="0" applyNumberFormat="1" applyFont="1" applyBorder="1" applyAlignment="1">
      <alignment horizontal="right" vertical="center" wrapText="1"/>
    </xf>
    <xf numFmtId="49" fontId="39" fillId="0" borderId="12" xfId="0" applyNumberFormat="1" applyFont="1" applyBorder="1" applyAlignment="1">
      <alignment horizontal="center" vertical="center" textRotation="90" wrapText="1"/>
    </xf>
    <xf numFmtId="167" fontId="39" fillId="0" borderId="12" xfId="0" applyNumberFormat="1" applyFont="1" applyBorder="1" applyAlignment="1">
      <alignment horizontal="right" wrapText="1"/>
    </xf>
    <xf numFmtId="167" fontId="39" fillId="0" borderId="12" xfId="0" applyNumberFormat="1" applyFont="1" applyBorder="1" applyAlignment="1">
      <alignment horizontal="left" vertical="top" wrapText="1"/>
    </xf>
    <xf numFmtId="167" fontId="39" fillId="0" borderId="12" xfId="0" applyNumberFormat="1" applyFont="1" applyBorder="1" applyAlignment="1">
      <alignment horizontal="left" vertical="center" wrapText="1"/>
    </xf>
    <xf numFmtId="167" fontId="39" fillId="0" borderId="12" xfId="0" applyNumberFormat="1" applyFont="1" applyFill="1" applyBorder="1" applyAlignment="1">
      <alignment horizontal="right" vertical="center" wrapText="1"/>
    </xf>
    <xf numFmtId="167" fontId="38" fillId="0" borderId="12" xfId="0" applyNumberFormat="1" applyFont="1" applyBorder="1" applyAlignment="1">
      <alignment horizontal="right" wrapText="1"/>
    </xf>
    <xf numFmtId="167" fontId="38" fillId="0" borderId="12" xfId="0" applyNumberFormat="1" applyFont="1" applyBorder="1" applyAlignment="1">
      <alignment horizontal="left" vertical="top" wrapText="1"/>
    </xf>
    <xf numFmtId="167" fontId="38" fillId="0" borderId="12" xfId="0" applyNumberFormat="1" applyFont="1" applyBorder="1" applyAlignment="1">
      <alignment horizontal="left" vertical="center" wrapText="1"/>
    </xf>
    <xf numFmtId="167" fontId="38" fillId="0" borderId="12" xfId="0" applyNumberFormat="1" applyFont="1" applyFill="1" applyBorder="1" applyAlignment="1">
      <alignment horizontal="right" vertical="center" wrapText="1"/>
    </xf>
    <xf numFmtId="49" fontId="39" fillId="0" borderId="12" xfId="0" applyNumberFormat="1" applyFont="1" applyBorder="1" applyAlignment="1">
      <alignment horizontal="right" wrapText="1"/>
    </xf>
    <xf numFmtId="49" fontId="39" fillId="0" borderId="12" xfId="0" applyNumberFormat="1" applyFont="1" applyBorder="1" applyAlignment="1">
      <alignment horizontal="left" wrapText="1"/>
    </xf>
    <xf numFmtId="167" fontId="39" fillId="0" borderId="12" xfId="0" applyNumberFormat="1" applyFont="1" applyBorder="1" applyAlignment="1">
      <alignment vertical="top" wrapText="1"/>
    </xf>
    <xf numFmtId="49" fontId="39" fillId="0" borderId="12" xfId="0" applyNumberFormat="1" applyFont="1" applyBorder="1" applyAlignment="1">
      <alignment horizontal="right" vertical="top" wrapText="1"/>
    </xf>
    <xf numFmtId="49" fontId="39" fillId="0" borderId="12" xfId="0" applyNumberFormat="1" applyFont="1" applyBorder="1" applyAlignment="1">
      <alignment horizontal="left" vertical="top" wrapText="1"/>
    </xf>
    <xf numFmtId="49" fontId="38" fillId="0" borderId="12" xfId="0" applyNumberFormat="1" applyFont="1" applyBorder="1" applyAlignment="1">
      <alignment horizontal="right" vertical="top" wrapText="1"/>
    </xf>
    <xf numFmtId="49" fontId="38" fillId="0" borderId="12" xfId="0" applyNumberFormat="1" applyFont="1" applyBorder="1" applyAlignment="1">
      <alignment horizontal="left" vertical="top" wrapText="1"/>
    </xf>
    <xf numFmtId="167" fontId="38" fillId="0" borderId="12" xfId="0" applyNumberFormat="1" applyFont="1" applyBorder="1" applyAlignment="1">
      <alignment vertical="top" wrapText="1"/>
    </xf>
    <xf numFmtId="167" fontId="38" fillId="25" borderId="12" xfId="0" applyNumberFormat="1" applyFont="1" applyFill="1" applyBorder="1" applyAlignment="1">
      <alignment horizontal="right" vertical="center" wrapText="1"/>
    </xf>
    <xf numFmtId="167" fontId="39" fillId="25" borderId="12" xfId="0" applyNumberFormat="1" applyFont="1" applyFill="1" applyBorder="1" applyAlignment="1">
      <alignment horizontal="right" vertical="center" wrapText="1"/>
    </xf>
    <xf numFmtId="49" fontId="52" fillId="0" borderId="12" xfId="0" applyNumberFormat="1" applyFont="1" applyBorder="1" applyAlignment="1">
      <alignment horizontal="right" vertical="top" wrapText="1"/>
    </xf>
    <xf numFmtId="49" fontId="53" fillId="0" borderId="12" xfId="0" applyNumberFormat="1" applyFont="1" applyBorder="1" applyAlignment="1">
      <alignment horizontal="left" vertical="top" wrapText="1"/>
    </xf>
    <xf numFmtId="167" fontId="53" fillId="0" borderId="12" xfId="0" applyNumberFormat="1" applyFont="1" applyBorder="1" applyAlignment="1">
      <alignment vertical="top" wrapText="1"/>
    </xf>
    <xf numFmtId="167" fontId="38" fillId="0" borderId="12" xfId="0" applyNumberFormat="1" applyFont="1" applyBorder="1" applyAlignment="1">
      <alignment horizontal="right" vertical="center" wrapText="1"/>
    </xf>
    <xf numFmtId="49" fontId="52" fillId="0" borderId="12" xfId="0" applyNumberFormat="1" applyFont="1" applyBorder="1" applyAlignment="1">
      <alignment horizontal="left" vertical="top" wrapText="1"/>
    </xf>
    <xf numFmtId="167" fontId="52" fillId="0" borderId="12" xfId="0" applyNumberFormat="1" applyFont="1" applyBorder="1" applyAlignment="1">
      <alignment vertical="top" wrapText="1"/>
    </xf>
    <xf numFmtId="49" fontId="38" fillId="0" borderId="12" xfId="0" applyNumberFormat="1" applyFont="1" applyBorder="1" applyAlignment="1">
      <alignment horizontal="right" wrapText="1"/>
    </xf>
    <xf numFmtId="49" fontId="38" fillId="0" borderId="12" xfId="0" applyNumberFormat="1" applyFont="1" applyBorder="1" applyAlignment="1">
      <alignment horizontal="left" wrapText="1"/>
    </xf>
    <xf numFmtId="0" fontId="36" fillId="0" borderId="0" xfId="0" applyFont="1" applyAlignment="1">
      <alignment vertical="center"/>
    </xf>
    <xf numFmtId="0" fontId="36" fillId="0" borderId="12" xfId="0" applyFont="1" applyBorder="1" applyAlignment="1">
      <alignment horizontal="center" vertical="center"/>
    </xf>
    <xf numFmtId="167" fontId="36" fillId="28" borderId="12" xfId="0" applyNumberFormat="1" applyFont="1" applyFill="1" applyBorder="1" applyAlignment="1">
      <alignment horizontal="center" vertical="center"/>
    </xf>
    <xf numFmtId="4" fontId="36" fillId="28" borderId="12" xfId="0" applyNumberFormat="1" applyFont="1" applyFill="1" applyBorder="1" applyAlignment="1">
      <alignment horizontal="center" vertical="center"/>
    </xf>
    <xf numFmtId="167" fontId="47" fillId="25" borderId="12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6" fillId="0" borderId="1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7" fillId="0" borderId="12" xfId="0" applyFont="1" applyBorder="1" applyAlignment="1">
      <alignment horizontal="center" vertical="center"/>
    </xf>
    <xf numFmtId="167" fontId="36" fillId="0" borderId="12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 wrapText="1"/>
    </xf>
    <xf numFmtId="167" fontId="38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3" fontId="38" fillId="29" borderId="12" xfId="485" applyNumberFormat="1" applyFont="1" applyFill="1" applyBorder="1" applyAlignment="1" applyProtection="1">
      <alignment horizontal="center" vertical="center" wrapText="1"/>
      <protection locked="0" hidden="1"/>
    </xf>
    <xf numFmtId="0" fontId="39" fillId="34" borderId="12" xfId="444" applyNumberFormat="1" applyFont="1" applyFill="1" applyBorder="1" applyAlignment="1">
      <alignment vertical="center" wrapText="1"/>
    </xf>
    <xf numFmtId="0" fontId="38" fillId="28" borderId="12" xfId="444" applyNumberFormat="1" applyFont="1" applyFill="1" applyBorder="1" applyAlignment="1">
      <alignment vertical="center" wrapText="1"/>
    </xf>
    <xf numFmtId="0" fontId="38" fillId="28" borderId="12" xfId="0" applyNumberFormat="1" applyFont="1" applyFill="1" applyBorder="1" applyAlignment="1">
      <alignment vertical="center" wrapText="1"/>
    </xf>
    <xf numFmtId="0" fontId="38" fillId="28" borderId="12" xfId="0" applyFont="1" applyFill="1" applyBorder="1" applyAlignment="1">
      <alignment vertical="center"/>
    </xf>
    <xf numFmtId="0" fontId="39" fillId="34" borderId="12" xfId="0" applyNumberFormat="1" applyFont="1" applyFill="1" applyBorder="1" applyAlignment="1">
      <alignment vertical="center" wrapText="1"/>
    </xf>
    <xf numFmtId="49" fontId="38" fillId="0" borderId="0" xfId="0" applyNumberFormat="1" applyFont="1" applyAlignment="1">
      <alignment horizontal="center" vertical="center"/>
    </xf>
    <xf numFmtId="49" fontId="38" fillId="0" borderId="0" xfId="0" applyNumberFormat="1" applyFont="1" applyAlignment="1">
      <alignment horizontal="center" vertical="center" wrapText="1"/>
    </xf>
    <xf numFmtId="49" fontId="39" fillId="34" borderId="12" xfId="0" applyNumberFormat="1" applyFont="1" applyFill="1" applyBorder="1" applyAlignment="1">
      <alignment horizontal="center" vertical="center"/>
    </xf>
    <xf numFmtId="167" fontId="39" fillId="34" borderId="12" xfId="0" applyNumberFormat="1" applyFont="1" applyFill="1" applyBorder="1" applyAlignment="1">
      <alignment vertical="center"/>
    </xf>
    <xf numFmtId="49" fontId="38" fillId="28" borderId="12" xfId="444" applyNumberFormat="1" applyFont="1" applyFill="1" applyBorder="1" applyAlignment="1">
      <alignment horizontal="center" vertical="center" wrapText="1"/>
    </xf>
    <xf numFmtId="167" fontId="38" fillId="28" borderId="12" xfId="444" applyNumberFormat="1" applyFont="1" applyFill="1" applyBorder="1" applyAlignment="1">
      <alignment vertical="center"/>
    </xf>
    <xf numFmtId="49" fontId="38" fillId="28" borderId="12" xfId="0" applyNumberFormat="1" applyFont="1" applyFill="1" applyBorder="1" applyAlignment="1">
      <alignment horizontal="center" vertical="center" wrapText="1"/>
    </xf>
    <xf numFmtId="167" fontId="38" fillId="28" borderId="12" xfId="0" applyNumberFormat="1" applyFont="1" applyFill="1" applyBorder="1" applyAlignment="1">
      <alignment vertical="center"/>
    </xf>
    <xf numFmtId="49" fontId="38" fillId="28" borderId="12" xfId="0" applyNumberFormat="1" applyFont="1" applyFill="1" applyBorder="1" applyAlignment="1">
      <alignment horizontal="center" vertical="center"/>
    </xf>
    <xf numFmtId="49" fontId="39" fillId="34" borderId="12" xfId="0" applyNumberFormat="1" applyFont="1" applyFill="1" applyBorder="1" applyAlignment="1">
      <alignment horizontal="center" vertical="center" wrapText="1"/>
    </xf>
    <xf numFmtId="49" fontId="39" fillId="34" borderId="12" xfId="444" applyNumberFormat="1" applyFont="1" applyFill="1" applyBorder="1" applyAlignment="1">
      <alignment horizontal="center" vertical="center" wrapText="1"/>
    </xf>
    <xf numFmtId="167" fontId="39" fillId="34" borderId="12" xfId="444" applyNumberFormat="1" applyFont="1" applyFill="1" applyBorder="1" applyAlignment="1">
      <alignment vertical="center"/>
    </xf>
    <xf numFmtId="0" fontId="38" fillId="0" borderId="12" xfId="0" applyNumberFormat="1" applyFont="1" applyFill="1" applyBorder="1" applyAlignment="1">
      <alignment vertical="center" wrapText="1"/>
    </xf>
    <xf numFmtId="49" fontId="38" fillId="0" borderId="12" xfId="0" applyNumberFormat="1" applyFont="1" applyFill="1" applyBorder="1" applyAlignment="1">
      <alignment horizontal="center" vertical="center" wrapText="1"/>
    </xf>
    <xf numFmtId="167" fontId="38" fillId="0" borderId="12" xfId="0" applyNumberFormat="1" applyFont="1" applyFill="1" applyBorder="1" applyAlignment="1">
      <alignment vertical="center"/>
    </xf>
    <xf numFmtId="3" fontId="38" fillId="0" borderId="0" xfId="443" applyNumberFormat="1" applyFont="1" applyFill="1"/>
    <xf numFmtId="0" fontId="52" fillId="28" borderId="0" xfId="443" applyFont="1" applyFill="1"/>
    <xf numFmtId="49" fontId="38" fillId="0" borderId="0" xfId="0" applyNumberFormat="1" applyFont="1" applyAlignment="1">
      <alignment horizontal="left" vertical="center" wrapText="1"/>
    </xf>
    <xf numFmtId="167" fontId="38" fillId="0" borderId="0" xfId="0" applyNumberFormat="1" applyFont="1" applyAlignment="1">
      <alignment horizontal="center" vertical="center"/>
    </xf>
    <xf numFmtId="49" fontId="39" fillId="0" borderId="0" xfId="0" applyNumberFormat="1" applyFont="1" applyAlignment="1">
      <alignment horizontal="center" vertical="center" wrapText="1"/>
    </xf>
    <xf numFmtId="167" fontId="39" fillId="0" borderId="0" xfId="0" applyNumberFormat="1" applyFont="1" applyAlignment="1">
      <alignment horizontal="center" vertical="center" wrapText="1"/>
    </xf>
    <xf numFmtId="49" fontId="39" fillId="0" borderId="0" xfId="0" applyNumberFormat="1" applyFont="1" applyAlignment="1">
      <alignment horizontal="left" vertical="center" wrapText="1"/>
    </xf>
    <xf numFmtId="0" fontId="38" fillId="31" borderId="12" xfId="0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0" xfId="0" applyFont="1"/>
    <xf numFmtId="167" fontId="38" fillId="0" borderId="0" xfId="0" applyNumberFormat="1" applyFont="1" applyAlignment="1">
      <alignment vertical="center"/>
    </xf>
    <xf numFmtId="167" fontId="39" fillId="30" borderId="12" xfId="419" applyNumberFormat="1" applyFont="1" applyFill="1" applyBorder="1" applyAlignment="1" applyProtection="1">
      <alignment vertical="center"/>
      <protection hidden="1"/>
    </xf>
    <xf numFmtId="167" fontId="38" fillId="0" borderId="12" xfId="419" applyNumberFormat="1" applyFont="1" applyFill="1" applyBorder="1" applyAlignment="1" applyProtection="1">
      <alignment vertical="center"/>
      <protection hidden="1"/>
    </xf>
    <xf numFmtId="49" fontId="38" fillId="25" borderId="0" xfId="0" applyNumberFormat="1" applyFont="1" applyFill="1" applyAlignment="1">
      <alignment vertical="top"/>
    </xf>
    <xf numFmtId="49" fontId="38" fillId="25" borderId="0" xfId="0" applyNumberFormat="1" applyFont="1" applyFill="1" applyAlignment="1">
      <alignment horizontal="left" vertical="center" wrapText="1"/>
    </xf>
    <xf numFmtId="0" fontId="38" fillId="25" borderId="0" xfId="0" applyFont="1" applyFill="1"/>
    <xf numFmtId="49" fontId="38" fillId="25" borderId="0" xfId="0" applyNumberFormat="1" applyFont="1" applyFill="1" applyAlignment="1">
      <alignment horizontal="right" vertical="top" wrapText="1"/>
    </xf>
    <xf numFmtId="49" fontId="38" fillId="25" borderId="0" xfId="0" applyNumberFormat="1" applyFont="1" applyFill="1" applyAlignment="1">
      <alignment horizontal="right" vertical="center" wrapText="1"/>
    </xf>
    <xf numFmtId="49" fontId="39" fillId="25" borderId="0" xfId="0" applyNumberFormat="1" applyFont="1" applyFill="1" applyAlignment="1">
      <alignment horizontal="center" vertical="center" wrapText="1"/>
    </xf>
    <xf numFmtId="49" fontId="39" fillId="25" borderId="0" xfId="0" applyNumberFormat="1" applyFont="1" applyFill="1" applyAlignment="1">
      <alignment horizontal="center" vertical="top" wrapText="1"/>
    </xf>
    <xf numFmtId="49" fontId="39" fillId="25" borderId="0" xfId="0" applyNumberFormat="1" applyFont="1" applyFill="1" applyAlignment="1">
      <alignment horizontal="right" vertical="center" wrapText="1"/>
    </xf>
    <xf numFmtId="49" fontId="39" fillId="25" borderId="0" xfId="0" applyNumberFormat="1" applyFont="1" applyFill="1" applyAlignment="1">
      <alignment horizontal="left" vertical="center" wrapText="1"/>
    </xf>
    <xf numFmtId="0" fontId="39" fillId="25" borderId="0" xfId="0" applyFont="1" applyFill="1" applyAlignment="1">
      <alignment horizontal="center" vertical="top"/>
    </xf>
    <xf numFmtId="167" fontId="38" fillId="25" borderId="0" xfId="0" applyNumberFormat="1" applyFont="1" applyFill="1" applyAlignment="1">
      <alignment horizontal="right" vertical="center"/>
    </xf>
    <xf numFmtId="49" fontId="38" fillId="32" borderId="12" xfId="0" applyNumberFormat="1" applyFont="1" applyFill="1" applyBorder="1" applyAlignment="1">
      <alignment horizontal="center" vertical="center" wrapText="1"/>
    </xf>
    <xf numFmtId="0" fontId="38" fillId="32" borderId="12" xfId="0" applyFont="1" applyFill="1" applyBorder="1" applyAlignment="1">
      <alignment horizontal="center" vertical="center" wrapText="1"/>
    </xf>
    <xf numFmtId="49" fontId="39" fillId="33" borderId="12" xfId="0" applyNumberFormat="1" applyFont="1" applyFill="1" applyBorder="1" applyAlignment="1">
      <alignment horizontal="center" vertical="center" wrapText="1"/>
    </xf>
    <xf numFmtId="0" fontId="39" fillId="33" borderId="12" xfId="0" applyFont="1" applyFill="1" applyBorder="1" applyAlignment="1">
      <alignment horizontal="center" vertical="top" wrapText="1"/>
    </xf>
    <xf numFmtId="3" fontId="39" fillId="33" borderId="12" xfId="0" applyNumberFormat="1" applyFont="1" applyFill="1" applyBorder="1" applyAlignment="1">
      <alignment horizontal="center" vertical="center"/>
    </xf>
    <xf numFmtId="49" fontId="39" fillId="27" borderId="12" xfId="0" applyNumberFormat="1" applyFont="1" applyFill="1" applyBorder="1" applyAlignment="1">
      <alignment horizontal="left" vertical="center" wrapText="1"/>
    </xf>
    <xf numFmtId="0" fontId="39" fillId="27" borderId="12" xfId="0" applyFont="1" applyFill="1" applyBorder="1" applyAlignment="1">
      <alignment horizontal="left" vertical="top" wrapText="1"/>
    </xf>
    <xf numFmtId="167" fontId="39" fillId="27" borderId="12" xfId="0" applyNumberFormat="1" applyFont="1" applyFill="1" applyBorder="1" applyAlignment="1">
      <alignment horizontal="right" vertical="center"/>
    </xf>
    <xf numFmtId="0" fontId="38" fillId="25" borderId="0" xfId="0" applyFont="1" applyFill="1" applyAlignment="1">
      <alignment vertical="center"/>
    </xf>
    <xf numFmtId="49" fontId="38" fillId="26" borderId="12" xfId="0" applyNumberFormat="1" applyFont="1" applyFill="1" applyBorder="1" applyAlignment="1">
      <alignment horizontal="left" vertical="center" wrapText="1"/>
    </xf>
    <xf numFmtId="0" fontId="38" fillId="26" borderId="12" xfId="0" applyFont="1" applyFill="1" applyBorder="1" applyAlignment="1">
      <alignment vertical="top" wrapText="1"/>
    </xf>
    <xf numFmtId="167" fontId="38" fillId="26" borderId="12" xfId="0" applyNumberFormat="1" applyFont="1" applyFill="1" applyBorder="1" applyAlignment="1">
      <alignment horizontal="right" vertical="center"/>
    </xf>
    <xf numFmtId="49" fontId="38" fillId="25" borderId="12" xfId="0" applyNumberFormat="1" applyFont="1" applyFill="1" applyBorder="1" applyAlignment="1">
      <alignment horizontal="left" vertical="center" wrapText="1"/>
    </xf>
    <xf numFmtId="0" fontId="38" fillId="25" borderId="12" xfId="0" applyFont="1" applyFill="1" applyBorder="1" applyAlignment="1">
      <alignment horizontal="left" vertical="top" wrapText="1"/>
    </xf>
    <xf numFmtId="167" fontId="38" fillId="25" borderId="12" xfId="0" applyNumberFormat="1" applyFont="1" applyFill="1" applyBorder="1" applyAlignment="1">
      <alignment horizontal="right" vertical="center"/>
    </xf>
    <xf numFmtId="0" fontId="38" fillId="26" borderId="12" xfId="0" applyFont="1" applyFill="1" applyBorder="1" applyAlignment="1">
      <alignment horizontal="left" vertical="top" wrapText="1"/>
    </xf>
    <xf numFmtId="49" fontId="38" fillId="0" borderId="12" xfId="0" applyNumberFormat="1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vertical="top" wrapText="1"/>
    </xf>
    <xf numFmtId="167" fontId="38" fillId="0" borderId="12" xfId="0" applyNumberFormat="1" applyFont="1" applyFill="1" applyBorder="1" applyAlignment="1">
      <alignment horizontal="right" vertical="center"/>
    </xf>
    <xf numFmtId="0" fontId="38" fillId="0" borderId="0" xfId="0" applyFont="1" applyFill="1"/>
    <xf numFmtId="164" fontId="38" fillId="26" borderId="12" xfId="767" applyFont="1" applyFill="1" applyBorder="1" applyAlignment="1">
      <alignment horizontal="left" vertical="top" wrapText="1"/>
    </xf>
    <xf numFmtId="0" fontId="38" fillId="0" borderId="12" xfId="0" applyFont="1" applyBorder="1" applyAlignment="1">
      <alignment horizontal="justify" vertical="top" wrapText="1"/>
    </xf>
    <xf numFmtId="0" fontId="38" fillId="26" borderId="12" xfId="0" applyFont="1" applyFill="1" applyBorder="1" applyAlignment="1">
      <alignment wrapText="1"/>
    </xf>
    <xf numFmtId="0" fontId="38" fillId="25" borderId="12" xfId="0" applyNumberFormat="1" applyFont="1" applyFill="1" applyBorder="1" applyAlignment="1">
      <alignment horizontal="left" vertical="top" wrapText="1"/>
    </xf>
    <xf numFmtId="0" fontId="38" fillId="0" borderId="12" xfId="0" applyFont="1" applyBorder="1" applyAlignment="1">
      <alignment wrapText="1"/>
    </xf>
    <xf numFmtId="49" fontId="38" fillId="26" borderId="12" xfId="0" applyNumberFormat="1" applyFont="1" applyFill="1" applyBorder="1" applyAlignment="1">
      <alignment horizontal="left" vertical="top" wrapText="1"/>
    </xf>
    <xf numFmtId="49" fontId="38" fillId="25" borderId="12" xfId="0" applyNumberFormat="1" applyFont="1" applyFill="1" applyBorder="1" applyAlignment="1">
      <alignment horizontal="left" vertical="top" wrapText="1"/>
    </xf>
    <xf numFmtId="0" fontId="38" fillId="26" borderId="12" xfId="0" applyFont="1" applyFill="1" applyBorder="1" applyAlignment="1">
      <alignment horizontal="left" vertical="center" wrapText="1"/>
    </xf>
    <xf numFmtId="0" fontId="38" fillId="25" borderId="12" xfId="0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horizontal="left" vertical="center" wrapText="1"/>
    </xf>
    <xf numFmtId="49" fontId="38" fillId="0" borderId="12" xfId="0" applyNumberFormat="1" applyFont="1" applyFill="1" applyBorder="1" applyAlignment="1">
      <alignment horizontal="left" vertical="top" wrapText="1"/>
    </xf>
    <xf numFmtId="0" fontId="38" fillId="25" borderId="12" xfId="0" applyFont="1" applyFill="1" applyBorder="1" applyAlignment="1">
      <alignment vertical="center"/>
    </xf>
    <xf numFmtId="0" fontId="38" fillId="25" borderId="12" xfId="0" applyFont="1" applyFill="1" applyBorder="1"/>
    <xf numFmtId="49" fontId="39" fillId="38" borderId="12" xfId="0" applyNumberFormat="1" applyFont="1" applyFill="1" applyBorder="1" applyAlignment="1">
      <alignment horizontal="left" vertical="center" wrapText="1"/>
    </xf>
    <xf numFmtId="49" fontId="39" fillId="38" borderId="12" xfId="0" applyNumberFormat="1" applyFont="1" applyFill="1" applyBorder="1" applyAlignment="1">
      <alignment vertical="center"/>
    </xf>
    <xf numFmtId="167" fontId="39" fillId="38" borderId="12" xfId="0" applyNumberFormat="1" applyFont="1" applyFill="1" applyBorder="1" applyAlignment="1">
      <alignment horizontal="right" vertical="center"/>
    </xf>
    <xf numFmtId="49" fontId="38" fillId="42" borderId="12" xfId="0" applyNumberFormat="1" applyFont="1" applyFill="1" applyBorder="1" applyAlignment="1">
      <alignment horizontal="left" vertical="center" wrapText="1"/>
    </xf>
    <xf numFmtId="49" fontId="38" fillId="42" borderId="12" xfId="0" applyNumberFormat="1" applyFont="1" applyFill="1" applyBorder="1" applyAlignment="1">
      <alignment vertical="center" wrapText="1"/>
    </xf>
    <xf numFmtId="167" fontId="38" fillId="42" borderId="12" xfId="0" applyNumberFormat="1" applyFont="1" applyFill="1" applyBorder="1" applyAlignment="1">
      <alignment horizontal="right" vertical="center"/>
    </xf>
    <xf numFmtId="49" fontId="38" fillId="40" borderId="12" xfId="0" applyNumberFormat="1" applyFont="1" applyFill="1" applyBorder="1" applyAlignment="1">
      <alignment horizontal="left" vertical="center" wrapText="1"/>
    </xf>
    <xf numFmtId="49" fontId="38" fillId="40" borderId="12" xfId="0" applyNumberFormat="1" applyFont="1" applyFill="1" applyBorder="1" applyAlignment="1">
      <alignment vertical="top" wrapText="1"/>
    </xf>
    <xf numFmtId="167" fontId="38" fillId="40" borderId="12" xfId="0" applyNumberFormat="1" applyFont="1" applyFill="1" applyBorder="1" applyAlignment="1">
      <alignment horizontal="right" vertical="center"/>
    </xf>
    <xf numFmtId="49" fontId="38" fillId="39" borderId="12" xfId="0" applyNumberFormat="1" applyFont="1" applyFill="1" applyBorder="1" applyAlignment="1">
      <alignment horizontal="left" vertical="center" wrapText="1"/>
    </xf>
    <xf numFmtId="49" fontId="38" fillId="39" borderId="12" xfId="0" applyNumberFormat="1" applyFont="1" applyFill="1" applyBorder="1" applyAlignment="1">
      <alignment vertical="top" wrapText="1"/>
    </xf>
    <xf numFmtId="167" fontId="38" fillId="39" borderId="12" xfId="0" applyNumberFormat="1" applyFont="1" applyFill="1" applyBorder="1" applyAlignment="1">
      <alignment horizontal="right" vertical="center"/>
    </xf>
    <xf numFmtId="0" fontId="38" fillId="39" borderId="12" xfId="0" applyFont="1" applyFill="1" applyBorder="1" applyAlignment="1">
      <alignment horizontal="left" vertical="center" wrapText="1"/>
    </xf>
    <xf numFmtId="0" fontId="38" fillId="0" borderId="12" xfId="0" applyFont="1" applyFill="1" applyBorder="1" applyAlignment="1">
      <alignment horizontal="justify" vertical="center" wrapText="1"/>
    </xf>
    <xf numFmtId="0" fontId="38" fillId="41" borderId="12" xfId="0" applyFont="1" applyFill="1" applyBorder="1" applyAlignment="1">
      <alignment horizontal="left" vertical="center" wrapText="1"/>
    </xf>
    <xf numFmtId="49" fontId="38" fillId="41" borderId="12" xfId="0" applyNumberFormat="1" applyFont="1" applyFill="1" applyBorder="1" applyAlignment="1">
      <alignment horizontal="left" vertical="top" wrapText="1"/>
    </xf>
    <xf numFmtId="167" fontId="38" fillId="41" borderId="12" xfId="0" applyNumberFormat="1" applyFont="1" applyFill="1" applyBorder="1" applyAlignment="1">
      <alignment horizontal="right" vertical="center"/>
    </xf>
    <xf numFmtId="168" fontId="38" fillId="39" borderId="12" xfId="0" applyNumberFormat="1" applyFont="1" applyFill="1" applyBorder="1" applyAlignment="1">
      <alignment horizontal="left" vertical="center" wrapText="1"/>
    </xf>
    <xf numFmtId="168" fontId="38" fillId="25" borderId="17" xfId="0" applyNumberFormat="1" applyFont="1" applyFill="1" applyBorder="1" applyAlignment="1">
      <alignment horizontal="left" vertical="center" wrapText="1"/>
    </xf>
    <xf numFmtId="168" fontId="38" fillId="39" borderId="17" xfId="0" applyNumberFormat="1" applyFont="1" applyFill="1" applyBorder="1" applyAlignment="1">
      <alignment horizontal="left" vertical="center" wrapText="1"/>
    </xf>
    <xf numFmtId="49" fontId="56" fillId="0" borderId="12" xfId="0" applyNumberFormat="1" applyFont="1" applyBorder="1" applyAlignment="1">
      <alignment vertical="center" wrapText="1"/>
    </xf>
    <xf numFmtId="0" fontId="38" fillId="40" borderId="12" xfId="0" applyFont="1" applyFill="1" applyBorder="1" applyAlignment="1">
      <alignment horizontal="left" vertical="center" wrapText="1"/>
    </xf>
    <xf numFmtId="168" fontId="38" fillId="40" borderId="12" xfId="0" applyNumberFormat="1" applyFont="1" applyFill="1" applyBorder="1" applyAlignment="1">
      <alignment horizontal="left" vertical="top" wrapText="1"/>
    </xf>
    <xf numFmtId="168" fontId="38" fillId="39" borderId="12" xfId="0" applyNumberFormat="1" applyFont="1" applyFill="1" applyBorder="1" applyAlignment="1">
      <alignment horizontal="justify" vertical="top" wrapText="1"/>
    </xf>
    <xf numFmtId="168" fontId="38" fillId="41" borderId="12" xfId="0" applyNumberFormat="1" applyFont="1" applyFill="1" applyBorder="1" applyAlignment="1">
      <alignment horizontal="left" vertical="top" wrapText="1"/>
    </xf>
    <xf numFmtId="168" fontId="38" fillId="39" borderId="12" xfId="0" applyNumberFormat="1" applyFont="1" applyFill="1" applyBorder="1" applyAlignment="1">
      <alignment horizontal="left" wrapText="1"/>
    </xf>
    <xf numFmtId="168" fontId="38" fillId="39" borderId="12" xfId="0" applyNumberFormat="1" applyFont="1" applyFill="1" applyBorder="1" applyAlignment="1">
      <alignment horizontal="left" vertical="top" wrapText="1"/>
    </xf>
    <xf numFmtId="168" fontId="38" fillId="0" borderId="12" xfId="0" applyNumberFormat="1" applyFont="1" applyFill="1" applyBorder="1" applyAlignment="1">
      <alignment horizontal="left" vertical="top" wrapText="1"/>
    </xf>
    <xf numFmtId="0" fontId="38" fillId="40" borderId="12" xfId="0" applyNumberFormat="1" applyFont="1" applyFill="1" applyBorder="1" applyAlignment="1">
      <alignment horizontal="left" vertical="top" wrapText="1"/>
    </xf>
    <xf numFmtId="0" fontId="38" fillId="0" borderId="12" xfId="0" applyNumberFormat="1" applyFont="1" applyFill="1" applyBorder="1" applyAlignment="1">
      <alignment horizontal="left" vertical="top" wrapText="1"/>
    </xf>
    <xf numFmtId="0" fontId="38" fillId="39" borderId="12" xfId="0" applyFont="1" applyFill="1" applyBorder="1" applyAlignment="1">
      <alignment horizontal="justify" vertical="top" wrapText="1"/>
    </xf>
    <xf numFmtId="49" fontId="38" fillId="39" borderId="12" xfId="0" applyNumberFormat="1" applyFont="1" applyFill="1" applyBorder="1" applyAlignment="1">
      <alignment horizontal="left" vertical="top" wrapText="1"/>
    </xf>
    <xf numFmtId="0" fontId="39" fillId="25" borderId="0" xfId="0" applyFont="1" applyFill="1"/>
    <xf numFmtId="49" fontId="38" fillId="38" borderId="12" xfId="0" applyNumberFormat="1" applyFont="1" applyFill="1" applyBorder="1" applyAlignment="1">
      <alignment horizontal="left" vertical="center" wrapText="1"/>
    </xf>
    <xf numFmtId="49" fontId="57" fillId="38" borderId="12" xfId="0" applyNumberFormat="1" applyFont="1" applyFill="1" applyBorder="1" applyAlignment="1">
      <alignment vertical="center" wrapText="1"/>
    </xf>
    <xf numFmtId="49" fontId="39" fillId="37" borderId="12" xfId="0" applyNumberFormat="1" applyFont="1" applyFill="1" applyBorder="1" applyAlignment="1">
      <alignment horizontal="left" vertical="center" wrapText="1"/>
    </xf>
    <xf numFmtId="49" fontId="39" fillId="37" borderId="12" xfId="0" applyNumberFormat="1" applyFont="1" applyFill="1" applyBorder="1" applyAlignment="1">
      <alignment vertical="top"/>
    </xf>
    <xf numFmtId="167" fontId="39" fillId="37" borderId="12" xfId="0" applyNumberFormat="1" applyFont="1" applyFill="1" applyBorder="1" applyAlignment="1">
      <alignment horizontal="right" vertical="center"/>
    </xf>
    <xf numFmtId="49" fontId="38" fillId="25" borderId="0" xfId="0" applyNumberFormat="1" applyFont="1" applyFill="1" applyAlignment="1">
      <alignment horizontal="center" vertical="center"/>
    </xf>
    <xf numFmtId="165" fontId="38" fillId="0" borderId="12" xfId="419" applyNumberFormat="1" applyFont="1" applyFill="1" applyBorder="1" applyAlignment="1" applyProtection="1">
      <alignment horizontal="center" vertical="center"/>
      <protection hidden="1"/>
    </xf>
    <xf numFmtId="170" fontId="38" fillId="0" borderId="12" xfId="419" applyNumberFormat="1" applyFont="1" applyFill="1" applyBorder="1" applyAlignment="1" applyProtection="1">
      <alignment horizontal="center" vertical="center"/>
      <protection hidden="1"/>
    </xf>
    <xf numFmtId="166" fontId="38" fillId="0" borderId="12" xfId="419" applyNumberFormat="1" applyFont="1" applyFill="1" applyBorder="1" applyAlignment="1" applyProtection="1">
      <alignment horizontal="center" vertical="center"/>
      <protection hidden="1"/>
    </xf>
    <xf numFmtId="0" fontId="54" fillId="28" borderId="0" xfId="443" applyFont="1" applyFill="1"/>
    <xf numFmtId="0" fontId="58" fillId="28" borderId="0" xfId="443" applyFont="1" applyFill="1"/>
    <xf numFmtId="49" fontId="38" fillId="25" borderId="0" xfId="0" applyNumberFormat="1" applyFont="1" applyFill="1" applyAlignment="1">
      <alignment horizontal="right" vertical="top"/>
    </xf>
    <xf numFmtId="0" fontId="54" fillId="0" borderId="0" xfId="443" applyFont="1" applyFill="1"/>
    <xf numFmtId="0" fontId="54" fillId="0" borderId="0" xfId="443" applyFont="1"/>
    <xf numFmtId="0" fontId="38" fillId="0" borderId="0" xfId="0" applyFont="1" applyAlignment="1">
      <alignment horizontal="center" vertical="center"/>
    </xf>
    <xf numFmtId="0" fontId="39" fillId="30" borderId="12" xfId="444" applyNumberFormat="1" applyFont="1" applyFill="1" applyBorder="1" applyAlignment="1">
      <alignment vertical="center" wrapText="1"/>
    </xf>
    <xf numFmtId="49" fontId="39" fillId="30" borderId="12" xfId="444" applyNumberFormat="1" applyFont="1" applyFill="1" applyBorder="1" applyAlignment="1">
      <alignment horizontal="center" vertical="center" wrapText="1"/>
    </xf>
    <xf numFmtId="167" fontId="39" fillId="30" borderId="12" xfId="444" applyNumberFormat="1" applyFont="1" applyFill="1" applyBorder="1" applyAlignment="1">
      <alignment vertical="center"/>
    </xf>
    <xf numFmtId="165" fontId="39" fillId="30" borderId="12" xfId="419" applyNumberFormat="1" applyFont="1" applyFill="1" applyBorder="1" applyAlignment="1" applyProtection="1">
      <alignment horizontal="center" vertical="center"/>
      <protection hidden="1"/>
    </xf>
    <xf numFmtId="170" fontId="39" fillId="30" borderId="12" xfId="419" applyNumberFormat="1" applyFont="1" applyFill="1" applyBorder="1" applyAlignment="1" applyProtection="1">
      <alignment horizontal="center" vertical="center"/>
      <protection hidden="1"/>
    </xf>
    <xf numFmtId="166" fontId="39" fillId="30" borderId="12" xfId="419" applyNumberFormat="1" applyFont="1" applyFill="1" applyBorder="1" applyAlignment="1" applyProtection="1">
      <alignment horizontal="center" vertical="center"/>
      <protection hidden="1"/>
    </xf>
    <xf numFmtId="167" fontId="39" fillId="0" borderId="12" xfId="0" applyNumberFormat="1" applyFont="1" applyBorder="1" applyAlignment="1">
      <alignment horizontal="center" vertical="center" wrapText="1"/>
    </xf>
    <xf numFmtId="0" fontId="38" fillId="33" borderId="15" xfId="0" applyNumberFormat="1" applyFont="1" applyFill="1" applyBorder="1" applyAlignment="1">
      <alignment horizontal="center" vertical="center" wrapText="1"/>
    </xf>
    <xf numFmtId="0" fontId="38" fillId="33" borderId="15" xfId="0" applyFont="1" applyFill="1" applyBorder="1" applyAlignment="1">
      <alignment horizontal="center" vertical="center"/>
    </xf>
    <xf numFmtId="167" fontId="36" fillId="0" borderId="0" xfId="0" applyNumberFormat="1" applyFont="1" applyBorder="1" applyAlignment="1">
      <alignment horizontal="right" wrapText="1"/>
    </xf>
    <xf numFmtId="167" fontId="36" fillId="0" borderId="0" xfId="0" applyNumberFormat="1" applyFont="1" applyBorder="1" applyAlignment="1">
      <alignment wrapText="1"/>
    </xf>
    <xf numFmtId="167" fontId="61" fillId="0" borderId="0" xfId="0" applyNumberFormat="1" applyFont="1" applyBorder="1" applyAlignment="1">
      <alignment wrapText="1"/>
    </xf>
    <xf numFmtId="164" fontId="36" fillId="0" borderId="0" xfId="767" applyFont="1" applyBorder="1" applyAlignment="1"/>
    <xf numFmtId="167" fontId="36" fillId="0" borderId="0" xfId="0" applyNumberFormat="1" applyFont="1" applyBorder="1" applyAlignment="1">
      <alignment horizontal="left" wrapText="1"/>
    </xf>
    <xf numFmtId="0" fontId="37" fillId="0" borderId="0" xfId="0" applyFont="1" applyBorder="1" applyAlignment="1">
      <alignment horizontal="center" wrapText="1"/>
    </xf>
    <xf numFmtId="0" fontId="37" fillId="0" borderId="0" xfId="0" applyFont="1" applyBorder="1"/>
    <xf numFmtId="167" fontId="39" fillId="0" borderId="12" xfId="0" applyNumberFormat="1" applyFont="1" applyBorder="1" applyAlignment="1">
      <alignment wrapText="1"/>
    </xf>
    <xf numFmtId="167" fontId="39" fillId="0" borderId="12" xfId="0" applyNumberFormat="1" applyFont="1" applyBorder="1" applyAlignment="1">
      <alignment horizontal="center" vertical="top" wrapText="1"/>
    </xf>
    <xf numFmtId="167" fontId="39" fillId="0" borderId="12" xfId="0" applyNumberFormat="1" applyFont="1" applyFill="1" applyBorder="1" applyAlignment="1">
      <alignment horizontal="right" wrapText="1"/>
    </xf>
    <xf numFmtId="167" fontId="37" fillId="0" borderId="0" xfId="0" applyNumberFormat="1" applyFont="1" applyBorder="1" applyAlignment="1">
      <alignment wrapText="1"/>
    </xf>
    <xf numFmtId="167" fontId="36" fillId="0" borderId="12" xfId="0" applyNumberFormat="1" applyFont="1" applyBorder="1" applyAlignment="1">
      <alignment wrapText="1"/>
    </xf>
    <xf numFmtId="167" fontId="38" fillId="0" borderId="12" xfId="0" applyNumberFormat="1" applyFont="1" applyFill="1" applyBorder="1" applyAlignment="1">
      <alignment horizontal="right" wrapText="1"/>
    </xf>
    <xf numFmtId="167" fontId="38" fillId="25" borderId="12" xfId="0" applyNumberFormat="1" applyFont="1" applyFill="1" applyBorder="1" applyAlignment="1">
      <alignment horizontal="right" wrapText="1"/>
    </xf>
    <xf numFmtId="167" fontId="39" fillId="25" borderId="12" xfId="0" applyNumberFormat="1" applyFont="1" applyFill="1" applyBorder="1" applyAlignment="1">
      <alignment horizontal="right" wrapText="1"/>
    </xf>
    <xf numFmtId="49" fontId="37" fillId="0" borderId="0" xfId="0" applyNumberFormat="1" applyFont="1" applyBorder="1" applyAlignment="1">
      <alignment horizontal="right" vertical="top" wrapText="1"/>
    </xf>
    <xf numFmtId="49" fontId="37" fillId="0" borderId="0" xfId="0" applyNumberFormat="1" applyFont="1" applyBorder="1" applyAlignment="1">
      <alignment horizontal="left" vertical="top" wrapText="1"/>
    </xf>
    <xf numFmtId="167" fontId="37" fillId="0" borderId="0" xfId="0" applyNumberFormat="1" applyFont="1" applyBorder="1" applyAlignment="1">
      <alignment vertical="top" wrapText="1"/>
    </xf>
    <xf numFmtId="167" fontId="37" fillId="0" borderId="0" xfId="0" applyNumberFormat="1" applyFont="1" applyBorder="1" applyAlignment="1">
      <alignment horizontal="right" vertical="top" wrapText="1"/>
    </xf>
    <xf numFmtId="167" fontId="36" fillId="0" borderId="0" xfId="0" applyNumberFormat="1" applyFont="1" applyBorder="1" applyAlignment="1">
      <alignment horizontal="left" vertical="top" wrapText="1"/>
    </xf>
    <xf numFmtId="167" fontId="36" fillId="0" borderId="0" xfId="0" applyNumberFormat="1" applyFont="1" applyBorder="1" applyAlignment="1">
      <alignment vertical="top" wrapText="1"/>
    </xf>
    <xf numFmtId="167" fontId="36" fillId="0" borderId="0" xfId="0" applyNumberFormat="1" applyFont="1" applyBorder="1" applyAlignment="1">
      <alignment horizontal="right" vertical="top" wrapText="1"/>
    </xf>
    <xf numFmtId="49" fontId="62" fillId="0" borderId="0" xfId="0" applyNumberFormat="1" applyFont="1" applyBorder="1" applyAlignment="1">
      <alignment horizontal="center" vertical="top" wrapText="1"/>
    </xf>
    <xf numFmtId="49" fontId="37" fillId="0" borderId="0" xfId="0" applyNumberFormat="1" applyFont="1" applyBorder="1" applyAlignment="1">
      <alignment horizontal="center" vertical="top" wrapText="1"/>
    </xf>
    <xf numFmtId="49" fontId="36" fillId="0" borderId="0" xfId="0" applyNumberFormat="1" applyFont="1" applyBorder="1" applyAlignment="1">
      <alignment horizontal="center" vertical="top" wrapText="1"/>
    </xf>
    <xf numFmtId="167" fontId="61" fillId="0" borderId="0" xfId="0" applyNumberFormat="1" applyFont="1" applyBorder="1" applyAlignment="1"/>
    <xf numFmtId="167" fontId="36" fillId="0" borderId="0" xfId="0" applyNumberFormat="1" applyFont="1" applyBorder="1" applyAlignment="1"/>
    <xf numFmtId="167" fontId="36" fillId="0" borderId="0" xfId="0" applyNumberFormat="1" applyFont="1" applyBorder="1" applyAlignment="1">
      <alignment horizontal="right"/>
    </xf>
    <xf numFmtId="0" fontId="36" fillId="0" borderId="0" xfId="0" applyNumberFormat="1" applyFont="1" applyBorder="1" applyAlignment="1"/>
    <xf numFmtId="167" fontId="36" fillId="0" borderId="0" xfId="0" applyNumberFormat="1" applyFont="1" applyBorder="1" applyAlignment="1">
      <alignment horizontal="right" vertical="center" wrapText="1"/>
    </xf>
    <xf numFmtId="167" fontId="36" fillId="0" borderId="0" xfId="0" applyNumberFormat="1" applyFont="1" applyBorder="1" applyAlignment="1">
      <alignment horizontal="left" vertical="center" wrapText="1"/>
    </xf>
    <xf numFmtId="167" fontId="61" fillId="0" borderId="0" xfId="0" applyNumberFormat="1" applyFont="1" applyBorder="1" applyAlignment="1">
      <alignment horizontal="right" wrapText="1"/>
    </xf>
    <xf numFmtId="167" fontId="36" fillId="0" borderId="0" xfId="0" applyNumberFormat="1" applyFont="1" applyBorder="1" applyAlignment="1">
      <alignment vertical="center" wrapText="1"/>
    </xf>
    <xf numFmtId="167" fontId="37" fillId="0" borderId="0" xfId="0" applyNumberFormat="1" applyFont="1" applyBorder="1" applyAlignment="1">
      <alignment horizontal="right" vertical="center" wrapText="1"/>
    </xf>
    <xf numFmtId="49" fontId="62" fillId="0" borderId="0" xfId="0" applyNumberFormat="1" applyFont="1" applyBorder="1" applyAlignment="1">
      <alignment horizontal="left" vertical="top" wrapText="1"/>
    </xf>
    <xf numFmtId="49" fontId="36" fillId="0" borderId="0" xfId="0" applyNumberFormat="1" applyFont="1" applyBorder="1" applyAlignment="1">
      <alignment horizontal="left" vertical="top" wrapText="1"/>
    </xf>
    <xf numFmtId="167" fontId="36" fillId="0" borderId="0" xfId="0" applyNumberFormat="1" applyFont="1" applyBorder="1" applyAlignment="1">
      <alignment horizontal="left"/>
    </xf>
    <xf numFmtId="167" fontId="36" fillId="0" borderId="0" xfId="0" applyNumberFormat="1" applyFont="1" applyBorder="1" applyAlignment="1">
      <alignment horizontal="right" vertical="center"/>
    </xf>
    <xf numFmtId="0" fontId="38" fillId="29" borderId="15" xfId="485" applyNumberFormat="1" applyFont="1" applyFill="1" applyBorder="1" applyAlignment="1" applyProtection="1">
      <alignment horizontal="center" vertical="center" wrapText="1"/>
      <protection locked="0" hidden="1"/>
    </xf>
    <xf numFmtId="49" fontId="38" fillId="29" borderId="15" xfId="485" applyNumberFormat="1" applyFont="1" applyFill="1" applyBorder="1" applyAlignment="1" applyProtection="1">
      <alignment horizontal="center" vertical="center" wrapText="1"/>
      <protection locked="0" hidden="1"/>
    </xf>
    <xf numFmtId="3" fontId="38" fillId="29" borderId="15" xfId="485" applyNumberFormat="1" applyFont="1" applyFill="1" applyBorder="1" applyAlignment="1" applyProtection="1">
      <alignment horizontal="center" vertical="center" wrapText="1"/>
      <protection locked="0" hidden="1"/>
    </xf>
    <xf numFmtId="167" fontId="60" fillId="0" borderId="0" xfId="443" applyNumberFormat="1" applyFont="1" applyAlignment="1">
      <alignment vertical="center"/>
    </xf>
    <xf numFmtId="3" fontId="38" fillId="33" borderId="15" xfId="0" applyNumberFormat="1" applyFont="1" applyFill="1" applyBorder="1" applyAlignment="1">
      <alignment horizontal="center" vertical="center"/>
    </xf>
    <xf numFmtId="165" fontId="54" fillId="0" borderId="12" xfId="419" applyNumberFormat="1" applyFont="1" applyFill="1" applyBorder="1" applyAlignment="1" applyProtection="1">
      <alignment horizontal="center" vertical="center"/>
      <protection hidden="1"/>
    </xf>
    <xf numFmtId="170" fontId="54" fillId="0" borderId="12" xfId="419" applyNumberFormat="1" applyFont="1" applyFill="1" applyBorder="1" applyAlignment="1" applyProtection="1">
      <alignment horizontal="center" vertical="center"/>
      <protection hidden="1"/>
    </xf>
    <xf numFmtId="166" fontId="54" fillId="0" borderId="12" xfId="419" applyNumberFormat="1" applyFont="1" applyFill="1" applyBorder="1" applyAlignment="1" applyProtection="1">
      <alignment horizontal="center" vertical="center"/>
      <protection hidden="1"/>
    </xf>
    <xf numFmtId="167" fontId="54" fillId="0" borderId="12" xfId="419" applyNumberFormat="1" applyFont="1" applyFill="1" applyBorder="1" applyAlignment="1" applyProtection="1">
      <alignment vertical="center"/>
      <protection hidden="1"/>
    </xf>
    <xf numFmtId="0" fontId="52" fillId="0" borderId="0" xfId="443" applyFont="1"/>
    <xf numFmtId="167" fontId="38" fillId="0" borderId="0" xfId="443" applyNumberFormat="1" applyFont="1" applyFill="1" applyAlignment="1">
      <alignment vertical="center"/>
    </xf>
    <xf numFmtId="167" fontId="38" fillId="25" borderId="0" xfId="0" applyNumberFormat="1" applyFont="1" applyFill="1" applyAlignment="1">
      <alignment vertical="center"/>
    </xf>
    <xf numFmtId="0" fontId="58" fillId="0" borderId="0" xfId="443" applyFont="1" applyFill="1"/>
    <xf numFmtId="0" fontId="50" fillId="0" borderId="0" xfId="443" applyFont="1" applyFill="1"/>
    <xf numFmtId="49" fontId="38" fillId="25" borderId="0" xfId="0" applyNumberFormat="1" applyFont="1" applyFill="1" applyAlignment="1">
      <alignment horizontal="right" vertical="top"/>
    </xf>
    <xf numFmtId="0" fontId="39" fillId="0" borderId="0" xfId="0" applyFont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0" xfId="0" applyFont="1" applyAlignment="1">
      <alignment horizontal="right"/>
    </xf>
    <xf numFmtId="0" fontId="47" fillId="0" borderId="0" xfId="0" applyFont="1" applyAlignment="1">
      <alignment horizontal="center" wrapText="1"/>
    </xf>
    <xf numFmtId="169" fontId="38" fillId="0" borderId="12" xfId="419" applyNumberFormat="1" applyFont="1" applyFill="1" applyBorder="1" applyAlignment="1" applyProtection="1">
      <alignment horizontal="left" vertical="center" wrapText="1"/>
      <protection hidden="1"/>
    </xf>
    <xf numFmtId="169" fontId="39" fillId="30" borderId="12" xfId="419" applyNumberFormat="1" applyFont="1" applyFill="1" applyBorder="1" applyAlignment="1" applyProtection="1">
      <alignment horizontal="left" vertical="center" wrapText="1"/>
      <protection hidden="1"/>
    </xf>
    <xf numFmtId="169" fontId="38" fillId="34" borderId="12" xfId="419" applyNumberFormat="1" applyFont="1" applyFill="1" applyBorder="1" applyAlignment="1" applyProtection="1">
      <alignment horizontal="left" vertical="center" wrapText="1"/>
      <protection hidden="1"/>
    </xf>
    <xf numFmtId="165" fontId="38" fillId="34" borderId="12" xfId="419" applyNumberFormat="1" applyFont="1" applyFill="1" applyBorder="1" applyAlignment="1" applyProtection="1">
      <alignment horizontal="center" vertical="center"/>
      <protection hidden="1"/>
    </xf>
    <xf numFmtId="170" fontId="38" fillId="34" borderId="12" xfId="419" applyNumberFormat="1" applyFont="1" applyFill="1" applyBorder="1" applyAlignment="1" applyProtection="1">
      <alignment horizontal="center" vertical="center"/>
      <protection hidden="1"/>
    </xf>
    <xf numFmtId="166" fontId="38" fillId="34" borderId="12" xfId="419" applyNumberFormat="1" applyFont="1" applyFill="1" applyBorder="1" applyAlignment="1" applyProtection="1">
      <alignment horizontal="center" vertical="center"/>
      <protection hidden="1"/>
    </xf>
    <xf numFmtId="167" fontId="38" fillId="34" borderId="12" xfId="419" applyNumberFormat="1" applyFont="1" applyFill="1" applyBorder="1" applyAlignment="1" applyProtection="1">
      <alignment vertical="center"/>
      <protection hidden="1"/>
    </xf>
    <xf numFmtId="0" fontId="39" fillId="31" borderId="12" xfId="419" applyFont="1" applyFill="1" applyBorder="1" applyAlignment="1" applyProtection="1">
      <alignment vertical="center"/>
      <protection hidden="1"/>
    </xf>
    <xf numFmtId="0" fontId="39" fillId="31" borderId="12" xfId="419" applyFont="1" applyFill="1" applyBorder="1" applyAlignment="1" applyProtection="1">
      <alignment horizontal="center" vertical="center"/>
      <protection hidden="1"/>
    </xf>
    <xf numFmtId="167" fontId="39" fillId="31" borderId="12" xfId="419" applyNumberFormat="1" applyFont="1" applyFill="1" applyBorder="1" applyAlignment="1" applyProtection="1">
      <alignment horizontal="right" vertical="center"/>
      <protection hidden="1"/>
    </xf>
    <xf numFmtId="169" fontId="54" fillId="0" borderId="12" xfId="419" applyNumberFormat="1" applyFont="1" applyFill="1" applyBorder="1" applyAlignment="1" applyProtection="1">
      <alignment horizontal="left" vertical="center" wrapText="1"/>
      <protection hidden="1"/>
    </xf>
    <xf numFmtId="166" fontId="38" fillId="0" borderId="12" xfId="784" applyNumberFormat="1" applyFont="1" applyFill="1" applyBorder="1" applyAlignment="1" applyProtection="1">
      <alignment horizontal="center" vertical="center"/>
      <protection hidden="1"/>
    </xf>
    <xf numFmtId="165" fontId="38" fillId="0" borderId="12" xfId="784" applyNumberFormat="1" applyFont="1" applyFill="1" applyBorder="1" applyAlignment="1" applyProtection="1">
      <alignment horizontal="center" vertical="center"/>
      <protection hidden="1"/>
    </xf>
    <xf numFmtId="170" fontId="38" fillId="0" borderId="12" xfId="784" applyNumberFormat="1" applyFont="1" applyFill="1" applyBorder="1" applyAlignment="1" applyProtection="1">
      <alignment horizontal="center" vertical="center"/>
      <protection hidden="1"/>
    </xf>
    <xf numFmtId="166" fontId="38" fillId="0" borderId="12" xfId="784" applyNumberFormat="1" applyFont="1" applyFill="1" applyBorder="1" applyAlignment="1" applyProtection="1">
      <alignment horizontal="left" vertical="center" wrapText="1"/>
      <protection hidden="1"/>
    </xf>
    <xf numFmtId="167" fontId="38" fillId="0" borderId="12" xfId="784" applyNumberFormat="1" applyFont="1" applyFill="1" applyBorder="1" applyAlignment="1" applyProtection="1">
      <alignment vertical="center"/>
      <protection hidden="1"/>
    </xf>
    <xf numFmtId="166" fontId="39" fillId="30" borderId="12" xfId="784" applyNumberFormat="1" applyFont="1" applyFill="1" applyBorder="1" applyAlignment="1" applyProtection="1">
      <alignment horizontal="left" vertical="center" wrapText="1"/>
      <protection hidden="1"/>
    </xf>
    <xf numFmtId="166" fontId="39" fillId="30" borderId="12" xfId="784" applyNumberFormat="1" applyFont="1" applyFill="1" applyBorder="1" applyAlignment="1" applyProtection="1">
      <alignment horizontal="center" vertical="center"/>
      <protection hidden="1"/>
    </xf>
    <xf numFmtId="165" fontId="39" fillId="30" borderId="12" xfId="784" applyNumberFormat="1" applyFont="1" applyFill="1" applyBorder="1" applyAlignment="1" applyProtection="1">
      <alignment horizontal="center" vertical="center"/>
      <protection hidden="1"/>
    </xf>
    <xf numFmtId="170" fontId="39" fillId="30" borderId="12" xfId="784" applyNumberFormat="1" applyFont="1" applyFill="1" applyBorder="1" applyAlignment="1" applyProtection="1">
      <alignment horizontal="center" vertical="center"/>
      <protection hidden="1"/>
    </xf>
    <xf numFmtId="167" fontId="39" fillId="30" borderId="12" xfId="784" applyNumberFormat="1" applyFont="1" applyFill="1" applyBorder="1" applyAlignment="1" applyProtection="1">
      <alignment vertical="center"/>
      <protection hidden="1"/>
    </xf>
    <xf numFmtId="166" fontId="38" fillId="43" borderId="12" xfId="784" applyNumberFormat="1" applyFont="1" applyFill="1" applyBorder="1" applyAlignment="1" applyProtection="1">
      <alignment horizontal="left" vertical="center" wrapText="1"/>
      <protection hidden="1"/>
    </xf>
    <xf numFmtId="166" fontId="38" fillId="43" borderId="12" xfId="784" applyNumberFormat="1" applyFont="1" applyFill="1" applyBorder="1" applyAlignment="1" applyProtection="1">
      <alignment horizontal="center" vertical="center"/>
      <protection hidden="1"/>
    </xf>
    <xf numFmtId="165" fontId="38" fillId="43" borderId="12" xfId="784" applyNumberFormat="1" applyFont="1" applyFill="1" applyBorder="1" applyAlignment="1" applyProtection="1">
      <alignment horizontal="center" vertical="center"/>
      <protection hidden="1"/>
    </xf>
    <xf numFmtId="170" fontId="38" fillId="43" borderId="12" xfId="784" applyNumberFormat="1" applyFont="1" applyFill="1" applyBorder="1" applyAlignment="1" applyProtection="1">
      <alignment horizontal="center" vertical="center"/>
      <protection hidden="1"/>
    </xf>
    <xf numFmtId="167" fontId="38" fillId="43" borderId="12" xfId="784" applyNumberFormat="1" applyFont="1" applyFill="1" applyBorder="1" applyAlignment="1" applyProtection="1">
      <alignment vertical="center"/>
      <protection hidden="1"/>
    </xf>
    <xf numFmtId="166" fontId="38" fillId="31" borderId="12" xfId="784" applyNumberFormat="1" applyFont="1" applyFill="1" applyBorder="1" applyAlignment="1" applyProtection="1">
      <alignment horizontal="left" vertical="center" wrapText="1"/>
      <protection hidden="1"/>
    </xf>
    <xf numFmtId="166" fontId="38" fillId="31" borderId="12" xfId="784" applyNumberFormat="1" applyFont="1" applyFill="1" applyBorder="1" applyAlignment="1" applyProtection="1">
      <alignment horizontal="center" vertical="center"/>
      <protection hidden="1"/>
    </xf>
    <xf numFmtId="165" fontId="38" fillId="31" borderId="12" xfId="784" applyNumberFormat="1" applyFont="1" applyFill="1" applyBorder="1" applyAlignment="1" applyProtection="1">
      <alignment horizontal="center" vertical="center"/>
      <protection hidden="1"/>
    </xf>
    <xf numFmtId="170" fontId="38" fillId="31" borderId="12" xfId="784" applyNumberFormat="1" applyFont="1" applyFill="1" applyBorder="1" applyAlignment="1" applyProtection="1">
      <alignment horizontal="center" vertical="center"/>
      <protection hidden="1"/>
    </xf>
    <xf numFmtId="167" fontId="38" fillId="31" borderId="12" xfId="784" applyNumberFormat="1" applyFont="1" applyFill="1" applyBorder="1" applyAlignment="1" applyProtection="1">
      <alignment vertical="center"/>
      <protection hidden="1"/>
    </xf>
    <xf numFmtId="167" fontId="39" fillId="31" borderId="12" xfId="784" applyNumberFormat="1" applyFont="1" applyFill="1" applyBorder="1" applyAlignment="1" applyProtection="1">
      <alignment vertical="center"/>
      <protection hidden="1"/>
    </xf>
    <xf numFmtId="166" fontId="54" fillId="0" borderId="12" xfId="784" applyNumberFormat="1" applyFont="1" applyFill="1" applyBorder="1" applyAlignment="1" applyProtection="1">
      <alignment horizontal="left" vertical="center" wrapText="1"/>
      <protection hidden="1"/>
    </xf>
    <xf numFmtId="166" fontId="54" fillId="0" borderId="12" xfId="784" applyNumberFormat="1" applyFont="1" applyFill="1" applyBorder="1" applyAlignment="1" applyProtection="1">
      <alignment horizontal="center" vertical="center"/>
      <protection hidden="1"/>
    </xf>
    <xf numFmtId="165" fontId="54" fillId="0" borderId="12" xfId="784" applyNumberFormat="1" applyFont="1" applyFill="1" applyBorder="1" applyAlignment="1" applyProtection="1">
      <alignment horizontal="center" vertical="center"/>
      <protection hidden="1"/>
    </xf>
    <xf numFmtId="170" fontId="54" fillId="0" borderId="12" xfId="784" applyNumberFormat="1" applyFont="1" applyFill="1" applyBorder="1" applyAlignment="1" applyProtection="1">
      <alignment horizontal="center" vertical="center"/>
      <protection hidden="1"/>
    </xf>
    <xf numFmtId="167" fontId="54" fillId="0" borderId="12" xfId="784" applyNumberFormat="1" applyFont="1" applyFill="1" applyBorder="1" applyAlignment="1" applyProtection="1">
      <alignment vertical="center"/>
      <protection hidden="1"/>
    </xf>
    <xf numFmtId="0" fontId="38" fillId="0" borderId="0" xfId="785" applyNumberFormat="1" applyFont="1" applyAlignment="1">
      <alignment vertical="center" wrapText="1"/>
    </xf>
    <xf numFmtId="49" fontId="38" fillId="0" borderId="0" xfId="785" applyNumberFormat="1" applyFont="1" applyAlignment="1">
      <alignment horizontal="center" vertical="center" wrapText="1"/>
    </xf>
    <xf numFmtId="167" fontId="67" fillId="0" borderId="0" xfId="785" applyNumberFormat="1" applyFont="1" applyFill="1" applyAlignment="1">
      <alignment vertical="center" wrapText="1"/>
    </xf>
    <xf numFmtId="0" fontId="38" fillId="0" borderId="0" xfId="785" applyNumberFormat="1" applyFont="1" applyAlignment="1">
      <alignment horizontal="left" vertical="center" wrapText="1"/>
    </xf>
    <xf numFmtId="167" fontId="38" fillId="0" borderId="0" xfId="785" applyNumberFormat="1" applyFont="1" applyAlignment="1">
      <alignment horizontal="right" vertical="center"/>
    </xf>
    <xf numFmtId="0" fontId="39" fillId="0" borderId="0" xfId="785" applyFont="1" applyAlignment="1">
      <alignment horizontal="center"/>
    </xf>
    <xf numFmtId="0" fontId="39" fillId="0" borderId="0" xfId="785" applyNumberFormat="1" applyFont="1" applyAlignment="1">
      <alignment horizontal="left" vertical="center" wrapText="1"/>
    </xf>
    <xf numFmtId="167" fontId="38" fillId="0" borderId="0" xfId="785" applyNumberFormat="1" applyFont="1" applyAlignment="1">
      <alignment horizontal="center" vertical="center"/>
    </xf>
    <xf numFmtId="0" fontId="38" fillId="0" borderId="0" xfId="785" applyFont="1" applyFill="1" applyAlignment="1">
      <alignment vertical="center"/>
    </xf>
    <xf numFmtId="0" fontId="38" fillId="0" borderId="0" xfId="785" applyFont="1"/>
    <xf numFmtId="0" fontId="38" fillId="29" borderId="12" xfId="485" applyNumberFormat="1" applyFont="1" applyFill="1" applyBorder="1" applyAlignment="1" applyProtection="1">
      <alignment horizontal="center" vertical="center" wrapText="1"/>
      <protection locked="0" hidden="1"/>
    </xf>
    <xf numFmtId="3" fontId="38" fillId="0" borderId="0" xfId="785" applyNumberFormat="1" applyFont="1" applyFill="1" applyAlignment="1">
      <alignment vertical="center"/>
    </xf>
    <xf numFmtId="3" fontId="38" fillId="0" borderId="0" xfId="785" applyNumberFormat="1" applyFont="1"/>
    <xf numFmtId="167" fontId="67" fillId="28" borderId="0" xfId="785" applyNumberFormat="1" applyFont="1" applyFill="1" applyAlignment="1">
      <alignment vertical="center" wrapText="1"/>
    </xf>
    <xf numFmtId="167" fontId="38" fillId="28" borderId="0" xfId="785" applyNumberFormat="1" applyFont="1" applyFill="1" applyAlignment="1">
      <alignment vertical="center"/>
    </xf>
    <xf numFmtId="0" fontId="39" fillId="28" borderId="0" xfId="785" applyFont="1" applyFill="1"/>
    <xf numFmtId="0" fontId="38" fillId="28" borderId="0" xfId="785" applyFont="1" applyFill="1" applyAlignment="1">
      <alignment vertical="center"/>
    </xf>
    <xf numFmtId="0" fontId="38" fillId="28" borderId="0" xfId="785" applyFont="1" applyFill="1"/>
    <xf numFmtId="0" fontId="49" fillId="28" borderId="0" xfId="785" applyFont="1" applyFill="1"/>
    <xf numFmtId="0" fontId="38" fillId="0" borderId="0" xfId="785" applyFont="1" applyFill="1"/>
    <xf numFmtId="167" fontId="69" fillId="0" borderId="0" xfId="785" applyNumberFormat="1" applyFont="1" applyFill="1" applyAlignment="1">
      <alignment vertical="center" wrapText="1"/>
    </xf>
    <xf numFmtId="0" fontId="49" fillId="0" borderId="0" xfId="785" applyFont="1" applyFill="1" applyAlignment="1">
      <alignment vertical="center"/>
    </xf>
    <xf numFmtId="0" fontId="49" fillId="0" borderId="0" xfId="785" applyFont="1" applyFill="1"/>
    <xf numFmtId="0" fontId="68" fillId="28" borderId="0" xfId="785" applyFont="1" applyFill="1"/>
    <xf numFmtId="0" fontId="70" fillId="28" borderId="0" xfId="785" applyFont="1" applyFill="1"/>
    <xf numFmtId="167" fontId="69" fillId="28" borderId="0" xfId="785" applyNumberFormat="1" applyFont="1" applyFill="1" applyAlignment="1">
      <alignment vertical="center" wrapText="1"/>
    </xf>
    <xf numFmtId="0" fontId="49" fillId="28" borderId="0" xfId="785" applyFont="1" applyFill="1" applyAlignment="1">
      <alignment vertical="center"/>
    </xf>
    <xf numFmtId="0" fontId="50" fillId="28" borderId="0" xfId="785" applyFont="1" applyFill="1"/>
    <xf numFmtId="167" fontId="67" fillId="28" borderId="0" xfId="0" applyNumberFormat="1" applyFont="1" applyFill="1" applyAlignment="1">
      <alignment horizontal="center" vertical="center" wrapText="1"/>
    </xf>
    <xf numFmtId="167" fontId="67" fillId="28" borderId="0" xfId="0" applyNumberFormat="1" applyFont="1" applyFill="1" applyAlignment="1">
      <alignment horizontal="left" vertical="center" wrapText="1"/>
    </xf>
    <xf numFmtId="167" fontId="69" fillId="28" borderId="0" xfId="0" applyNumberFormat="1" applyFont="1" applyFill="1" applyAlignment="1">
      <alignment horizontal="center" vertical="center" wrapText="1"/>
    </xf>
    <xf numFmtId="167" fontId="71" fillId="28" borderId="0" xfId="785" applyNumberFormat="1" applyFont="1" applyFill="1" applyAlignment="1">
      <alignment vertical="center" wrapText="1"/>
    </xf>
    <xf numFmtId="0" fontId="51" fillId="28" borderId="0" xfId="785" applyFont="1" applyFill="1" applyAlignment="1">
      <alignment vertical="center"/>
    </xf>
    <xf numFmtId="0" fontId="51" fillId="28" borderId="0" xfId="785" applyFont="1" applyFill="1"/>
    <xf numFmtId="167" fontId="72" fillId="28" borderId="0" xfId="785" applyNumberFormat="1" applyFont="1" applyFill="1" applyAlignment="1">
      <alignment vertical="center" wrapText="1"/>
    </xf>
    <xf numFmtId="0" fontId="39" fillId="0" borderId="0" xfId="785" applyFont="1" applyFill="1"/>
    <xf numFmtId="167" fontId="38" fillId="0" borderId="0" xfId="785" applyNumberFormat="1" applyFont="1" applyAlignment="1">
      <alignment vertical="center"/>
    </xf>
    <xf numFmtId="0" fontId="60" fillId="0" borderId="0" xfId="0" applyFont="1"/>
    <xf numFmtId="0" fontId="60" fillId="0" borderId="0" xfId="0" applyFont="1" applyFill="1"/>
    <xf numFmtId="0" fontId="0" fillId="0" borderId="0" xfId="0" applyAlignment="1">
      <alignment vertical="center"/>
    </xf>
    <xf numFmtId="0" fontId="39" fillId="34" borderId="12" xfId="786" applyNumberFormat="1" applyFont="1" applyFill="1" applyBorder="1" applyAlignment="1">
      <alignment vertical="center" wrapText="1"/>
    </xf>
    <xf numFmtId="0" fontId="38" fillId="28" borderId="12" xfId="786" applyNumberFormat="1" applyFont="1" applyFill="1" applyBorder="1" applyAlignment="1">
      <alignment vertical="center" wrapText="1"/>
    </xf>
    <xf numFmtId="49" fontId="38" fillId="28" borderId="12" xfId="786" applyNumberFormat="1" applyFont="1" applyFill="1" applyBorder="1" applyAlignment="1">
      <alignment horizontal="center" vertical="center" wrapText="1"/>
    </xf>
    <xf numFmtId="49" fontId="39" fillId="34" borderId="12" xfId="786" applyNumberFormat="1" applyFont="1" applyFill="1" applyBorder="1" applyAlignment="1">
      <alignment horizontal="center" vertical="center" wrapText="1"/>
    </xf>
    <xf numFmtId="167" fontId="39" fillId="34" borderId="12" xfId="786" applyNumberFormat="1" applyFont="1" applyFill="1" applyBorder="1" applyAlignment="1">
      <alignment vertical="center"/>
    </xf>
    <xf numFmtId="0" fontId="0" fillId="0" borderId="0" xfId="0" applyFont="1" applyFill="1"/>
    <xf numFmtId="0" fontId="39" fillId="44" borderId="12" xfId="786" applyNumberFormat="1" applyFont="1" applyFill="1" applyBorder="1" applyAlignment="1">
      <alignment vertical="center" wrapText="1"/>
    </xf>
    <xf numFmtId="49" fontId="39" fillId="44" borderId="12" xfId="786" applyNumberFormat="1" applyFont="1" applyFill="1" applyBorder="1" applyAlignment="1">
      <alignment horizontal="center" vertical="center" wrapText="1"/>
    </xf>
    <xf numFmtId="167" fontId="39" fillId="44" borderId="12" xfId="786" applyNumberFormat="1" applyFont="1" applyFill="1" applyBorder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0" xfId="0" applyFont="1"/>
    <xf numFmtId="0" fontId="74" fillId="0" borderId="0" xfId="0" applyFont="1"/>
    <xf numFmtId="0" fontId="74" fillId="0" borderId="0" xfId="0" applyFont="1" applyFill="1"/>
    <xf numFmtId="167" fontId="38" fillId="0" borderId="0" xfId="0" applyNumberFormat="1" applyFont="1"/>
    <xf numFmtId="170" fontId="38" fillId="0" borderId="12" xfId="419" applyNumberFormat="1" applyFont="1" applyFill="1" applyBorder="1" applyAlignment="1" applyProtection="1">
      <alignment horizontal="left" vertical="center" wrapText="1"/>
      <protection hidden="1"/>
    </xf>
    <xf numFmtId="170" fontId="39" fillId="30" borderId="12" xfId="419" applyNumberFormat="1" applyFont="1" applyFill="1" applyBorder="1" applyAlignment="1" applyProtection="1">
      <alignment horizontal="left" vertical="center" wrapText="1"/>
      <protection hidden="1"/>
    </xf>
    <xf numFmtId="170" fontId="38" fillId="31" borderId="12" xfId="419" applyNumberFormat="1" applyFont="1" applyFill="1" applyBorder="1" applyAlignment="1" applyProtection="1">
      <alignment horizontal="left" vertical="center" wrapText="1"/>
      <protection hidden="1"/>
    </xf>
    <xf numFmtId="170" fontId="38" fillId="31" borderId="12" xfId="419" applyNumberFormat="1" applyFont="1" applyFill="1" applyBorder="1" applyAlignment="1" applyProtection="1">
      <alignment horizontal="center" vertical="center"/>
      <protection hidden="1"/>
    </xf>
    <xf numFmtId="166" fontId="38" fillId="31" borderId="12" xfId="419" applyNumberFormat="1" applyFont="1" applyFill="1" applyBorder="1" applyAlignment="1" applyProtection="1">
      <alignment horizontal="center" vertical="center"/>
      <protection hidden="1"/>
    </xf>
    <xf numFmtId="167" fontId="38" fillId="31" borderId="12" xfId="419" applyNumberFormat="1" applyFont="1" applyFill="1" applyBorder="1" applyAlignment="1" applyProtection="1">
      <alignment vertical="center"/>
      <protection hidden="1"/>
    </xf>
    <xf numFmtId="170" fontId="54" fillId="0" borderId="12" xfId="419" applyNumberFormat="1" applyFont="1" applyFill="1" applyBorder="1" applyAlignment="1" applyProtection="1">
      <alignment horizontal="left" vertical="center" wrapText="1"/>
      <protection hidden="1"/>
    </xf>
    <xf numFmtId="167" fontId="39" fillId="45" borderId="12" xfId="419" applyNumberFormat="1" applyFont="1" applyFill="1" applyBorder="1" applyAlignment="1" applyProtection="1">
      <alignment vertical="center"/>
      <protection hidden="1"/>
    </xf>
    <xf numFmtId="167" fontId="60" fillId="0" borderId="0" xfId="0" applyNumberFormat="1" applyFont="1" applyAlignment="1">
      <alignment vertical="center"/>
    </xf>
    <xf numFmtId="167" fontId="36" fillId="0" borderId="0" xfId="0" applyNumberFormat="1" applyFont="1" applyAlignment="1">
      <alignment vertical="center"/>
    </xf>
    <xf numFmtId="167" fontId="36" fillId="35" borderId="15" xfId="485" applyNumberFormat="1" applyFont="1" applyFill="1" applyBorder="1" applyAlignment="1" applyProtection="1">
      <alignment horizontal="center" vertical="center" wrapText="1"/>
      <protection locked="0" hidden="1"/>
    </xf>
    <xf numFmtId="0" fontId="36" fillId="33" borderId="15" xfId="0" applyNumberFormat="1" applyFont="1" applyFill="1" applyBorder="1" applyAlignment="1">
      <alignment horizontal="center" vertical="center"/>
    </xf>
    <xf numFmtId="0" fontId="75" fillId="0" borderId="0" xfId="0" applyFont="1"/>
    <xf numFmtId="0" fontId="73" fillId="0" borderId="0" xfId="0" applyFont="1" applyFill="1"/>
    <xf numFmtId="167" fontId="11" fillId="0" borderId="0" xfId="0" applyNumberFormat="1" applyFont="1" applyAlignment="1">
      <alignment vertical="center"/>
    </xf>
    <xf numFmtId="167" fontId="61" fillId="0" borderId="0" xfId="0" applyNumberFormat="1" applyFont="1"/>
    <xf numFmtId="0" fontId="61" fillId="0" borderId="0" xfId="0" applyFont="1"/>
    <xf numFmtId="167" fontId="38" fillId="25" borderId="12" xfId="0" applyNumberFormat="1" applyFont="1" applyFill="1" applyBorder="1" applyAlignment="1">
      <alignment horizontal="center" vertical="center" wrapText="1"/>
    </xf>
    <xf numFmtId="0" fontId="57" fillId="0" borderId="12" xfId="0" applyFont="1" applyBorder="1" applyAlignment="1">
      <alignment horizontal="center" wrapText="1"/>
    </xf>
    <xf numFmtId="0" fontId="57" fillId="0" borderId="12" xfId="0" applyFont="1" applyBorder="1" applyAlignment="1">
      <alignment horizontal="center" vertical="center" wrapText="1"/>
    </xf>
    <xf numFmtId="167" fontId="57" fillId="0" borderId="12" xfId="0" applyNumberFormat="1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wrapText="1"/>
    </xf>
    <xf numFmtId="167" fontId="57" fillId="0" borderId="12" xfId="0" applyNumberFormat="1" applyFont="1" applyBorder="1" applyAlignment="1">
      <alignment horizontal="center" wrapText="1"/>
    </xf>
    <xf numFmtId="167" fontId="38" fillId="0" borderId="0" xfId="0" applyNumberFormat="1" applyFont="1" applyBorder="1" applyAlignment="1">
      <alignment wrapText="1"/>
    </xf>
    <xf numFmtId="167" fontId="38" fillId="0" borderId="0" xfId="0" applyNumberFormat="1" applyFont="1" applyBorder="1" applyAlignment="1">
      <alignment horizontal="right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left" vertical="center" wrapText="1"/>
    </xf>
    <xf numFmtId="167" fontId="38" fillId="28" borderId="12" xfId="0" applyNumberFormat="1" applyFont="1" applyFill="1" applyBorder="1" applyAlignment="1">
      <alignment horizontal="center" vertical="center"/>
    </xf>
    <xf numFmtId="4" fontId="38" fillId="28" borderId="12" xfId="0" applyNumberFormat="1" applyFont="1" applyFill="1" applyBorder="1" applyAlignment="1">
      <alignment horizontal="center" vertical="center"/>
    </xf>
    <xf numFmtId="0" fontId="57" fillId="0" borderId="12" xfId="0" applyFont="1" applyBorder="1"/>
    <xf numFmtId="167" fontId="57" fillId="25" borderId="12" xfId="0" applyNumberFormat="1" applyFont="1" applyFill="1" applyBorder="1" applyAlignment="1">
      <alignment horizontal="center"/>
    </xf>
    <xf numFmtId="0" fontId="76" fillId="0" borderId="0" xfId="0" applyFont="1" applyAlignment="1">
      <alignment vertical="center"/>
    </xf>
    <xf numFmtId="167" fontId="38" fillId="0" borderId="12" xfId="0" applyNumberFormat="1" applyFont="1" applyBorder="1" applyAlignment="1">
      <alignment vertical="center"/>
    </xf>
    <xf numFmtId="0" fontId="38" fillId="0" borderId="0" xfId="0" applyFont="1" applyAlignment="1">
      <alignment horizontal="right"/>
    </xf>
    <xf numFmtId="49" fontId="38" fillId="25" borderId="0" xfId="0" applyNumberFormat="1" applyFont="1" applyFill="1" applyAlignment="1">
      <alignment horizontal="right" vertical="top"/>
    </xf>
    <xf numFmtId="49" fontId="39" fillId="25" borderId="0" xfId="0" applyNumberFormat="1" applyFont="1" applyFill="1" applyAlignment="1">
      <alignment horizontal="center" vertical="top" wrapText="1"/>
    </xf>
    <xf numFmtId="49" fontId="38" fillId="25" borderId="0" xfId="0" applyNumberFormat="1" applyFont="1" applyFill="1" applyAlignment="1">
      <alignment horizontal="right" vertical="top" wrapText="1"/>
    </xf>
    <xf numFmtId="0" fontId="39" fillId="0" borderId="0" xfId="0" applyFont="1" applyAlignment="1">
      <alignment horizontal="center" vertical="center" wrapText="1"/>
    </xf>
    <xf numFmtId="49" fontId="38" fillId="0" borderId="0" xfId="501" applyNumberFormat="1" applyFont="1" applyFill="1" applyBorder="1" applyAlignment="1">
      <alignment horizontal="right" vertical="center" wrapText="1"/>
    </xf>
    <xf numFmtId="49" fontId="38" fillId="25" borderId="0" xfId="0" applyNumberFormat="1" applyFont="1" applyFill="1" applyAlignment="1">
      <alignment horizontal="right" vertical="center"/>
    </xf>
    <xf numFmtId="49" fontId="38" fillId="25" borderId="0" xfId="0" applyNumberFormat="1" applyFont="1" applyFill="1" applyAlignment="1">
      <alignment horizontal="right" vertical="center" wrapText="1"/>
    </xf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right" vertical="center"/>
    </xf>
    <xf numFmtId="0" fontId="38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38" fillId="32" borderId="12" xfId="443" applyNumberFormat="1" applyFont="1" applyFill="1" applyBorder="1" applyAlignment="1">
      <alignment horizontal="center" vertical="center" wrapText="1"/>
    </xf>
    <xf numFmtId="167" fontId="38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38" fillId="36" borderId="12" xfId="485" applyNumberFormat="1" applyFont="1" applyFill="1" applyBorder="1" applyAlignment="1" applyProtection="1">
      <alignment horizontal="center" vertical="center" wrapText="1"/>
      <protection locked="0" hidden="1"/>
    </xf>
    <xf numFmtId="0" fontId="39" fillId="31" borderId="17" xfId="784" applyFont="1" applyFill="1" applyBorder="1" applyAlignment="1" applyProtection="1">
      <alignment horizontal="left" vertical="center"/>
      <protection hidden="1"/>
    </xf>
    <xf numFmtId="0" fontId="39" fillId="31" borderId="18" xfId="784" applyFont="1" applyFill="1" applyBorder="1" applyAlignment="1" applyProtection="1">
      <alignment horizontal="left" vertical="center"/>
      <protection hidden="1"/>
    </xf>
    <xf numFmtId="0" fontId="39" fillId="31" borderId="19" xfId="784" applyFont="1" applyFill="1" applyBorder="1" applyAlignment="1" applyProtection="1">
      <alignment horizontal="left" vertical="center"/>
      <protection hidden="1"/>
    </xf>
    <xf numFmtId="49" fontId="38" fillId="0" borderId="0" xfId="501" applyNumberFormat="1" applyFont="1" applyFill="1" applyBorder="1" applyAlignment="1">
      <alignment horizontal="right" wrapText="1"/>
    </xf>
    <xf numFmtId="0" fontId="39" fillId="0" borderId="0" xfId="443" applyFont="1" applyAlignment="1">
      <alignment horizontal="center"/>
    </xf>
    <xf numFmtId="49" fontId="38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3" fontId="38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2" fontId="38" fillId="35" borderId="12" xfId="485" applyNumberFormat="1" applyFont="1" applyFill="1" applyBorder="1" applyAlignment="1" applyProtection="1">
      <alignment horizontal="center" vertical="center" wrapText="1"/>
      <protection locked="0" hidden="1"/>
    </xf>
    <xf numFmtId="49" fontId="38" fillId="32" borderId="17" xfId="0" applyNumberFormat="1" applyFont="1" applyFill="1" applyBorder="1" applyAlignment="1">
      <alignment horizontal="center" vertical="center" wrapText="1"/>
    </xf>
    <xf numFmtId="49" fontId="38" fillId="32" borderId="19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38" fillId="32" borderId="12" xfId="0" applyNumberFormat="1" applyFont="1" applyFill="1" applyBorder="1" applyAlignment="1">
      <alignment horizontal="center" vertical="center" wrapText="1"/>
    </xf>
    <xf numFmtId="0" fontId="38" fillId="32" borderId="12" xfId="0" applyFont="1" applyFill="1" applyBorder="1" applyAlignment="1">
      <alignment horizontal="center" vertical="center"/>
    </xf>
    <xf numFmtId="0" fontId="39" fillId="31" borderId="17" xfId="419" applyFont="1" applyFill="1" applyBorder="1" applyAlignment="1" applyProtection="1">
      <alignment horizontal="left" vertical="center"/>
      <protection hidden="1"/>
    </xf>
    <xf numFmtId="0" fontId="39" fillId="31" borderId="18" xfId="419" applyFont="1" applyFill="1" applyBorder="1" applyAlignment="1" applyProtection="1">
      <alignment horizontal="left" vertical="center"/>
      <protection hidden="1"/>
    </xf>
    <xf numFmtId="0" fontId="39" fillId="31" borderId="19" xfId="419" applyFont="1" applyFill="1" applyBorder="1" applyAlignment="1" applyProtection="1">
      <alignment horizontal="left" vertical="center"/>
      <protection hidden="1"/>
    </xf>
    <xf numFmtId="170" fontId="39" fillId="45" borderId="17" xfId="419" applyNumberFormat="1" applyFont="1" applyFill="1" applyBorder="1" applyAlignment="1" applyProtection="1">
      <alignment horizontal="left" vertical="center" wrapText="1"/>
      <protection hidden="1"/>
    </xf>
    <xf numFmtId="170" fontId="39" fillId="45" borderId="18" xfId="419" applyNumberFormat="1" applyFont="1" applyFill="1" applyBorder="1" applyAlignment="1" applyProtection="1">
      <alignment horizontal="left" vertical="center" wrapText="1"/>
      <protection hidden="1"/>
    </xf>
    <xf numFmtId="170" fontId="39" fillId="45" borderId="19" xfId="419" applyNumberFormat="1" applyFont="1" applyFill="1" applyBorder="1" applyAlignment="1" applyProtection="1">
      <alignment horizontal="left" vertical="center" wrapText="1"/>
      <protection hidden="1"/>
    </xf>
    <xf numFmtId="167" fontId="38" fillId="32" borderId="12" xfId="0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center" wrapText="1"/>
    </xf>
    <xf numFmtId="49" fontId="38" fillId="0" borderId="0" xfId="773" applyNumberFormat="1" applyFont="1" applyFill="1" applyBorder="1" applyAlignment="1">
      <alignment horizontal="right" vertical="center" wrapText="1"/>
    </xf>
    <xf numFmtId="167" fontId="39" fillId="0" borderId="17" xfId="0" applyNumberFormat="1" applyFont="1" applyBorder="1" applyAlignment="1">
      <alignment horizontal="center" vertical="center" wrapText="1"/>
    </xf>
    <xf numFmtId="167" fontId="39" fillId="0" borderId="18" xfId="0" applyNumberFormat="1" applyFont="1" applyBorder="1" applyAlignment="1">
      <alignment horizontal="center" vertical="center" wrapText="1"/>
    </xf>
    <xf numFmtId="167" fontId="39" fillId="0" borderId="19" xfId="0" applyNumberFormat="1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167" fontId="39" fillId="0" borderId="12" xfId="0" applyNumberFormat="1" applyFont="1" applyBorder="1" applyAlignment="1">
      <alignment horizontal="center" vertical="center" wrapText="1"/>
    </xf>
    <xf numFmtId="49" fontId="63" fillId="0" borderId="0" xfId="0" applyNumberFormat="1" applyFont="1" applyBorder="1" applyAlignment="1">
      <alignment horizontal="left" vertical="top" wrapText="1"/>
    </xf>
    <xf numFmtId="0" fontId="64" fillId="0" borderId="0" xfId="0" applyFont="1" applyAlignment="1">
      <alignment horizontal="left" vertical="top" wrapText="1"/>
    </xf>
    <xf numFmtId="0" fontId="38" fillId="0" borderId="0" xfId="0" applyFont="1" applyAlignment="1">
      <alignment horizontal="right"/>
    </xf>
    <xf numFmtId="0" fontId="39" fillId="0" borderId="0" xfId="0" applyFont="1" applyBorder="1" applyAlignment="1">
      <alignment horizontal="center" wrapText="1"/>
    </xf>
    <xf numFmtId="167" fontId="37" fillId="0" borderId="16" xfId="0" applyNumberFormat="1" applyFont="1" applyBorder="1" applyAlignment="1">
      <alignment horizontal="left" wrapText="1"/>
    </xf>
    <xf numFmtId="0" fontId="38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167" fontId="38" fillId="0" borderId="17" xfId="0" applyNumberFormat="1" applyFont="1" applyBorder="1" applyAlignment="1">
      <alignment horizontal="center" vertical="center"/>
    </xf>
    <xf numFmtId="167" fontId="38" fillId="0" borderId="19" xfId="0" applyNumberFormat="1" applyFont="1" applyBorder="1" applyAlignment="1">
      <alignment horizontal="center" vertical="center"/>
    </xf>
    <xf numFmtId="167" fontId="38" fillId="28" borderId="17" xfId="0" applyNumberFormat="1" applyFont="1" applyFill="1" applyBorder="1" applyAlignment="1">
      <alignment horizontal="center" vertical="center"/>
    </xf>
    <xf numFmtId="167" fontId="38" fillId="28" borderId="19" xfId="0" applyNumberFormat="1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/>
    </xf>
    <xf numFmtId="0" fontId="38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38" fillId="0" borderId="20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32" borderId="12" xfId="443" applyFont="1" applyFill="1" applyBorder="1" applyAlignment="1">
      <alignment horizontal="center" vertical="center"/>
    </xf>
    <xf numFmtId="167" fontId="67" fillId="28" borderId="0" xfId="785" applyNumberFormat="1" applyFont="1" applyFill="1" applyBorder="1" applyAlignment="1">
      <alignment horizontal="center" vertical="center" wrapText="1"/>
    </xf>
    <xf numFmtId="49" fontId="38" fillId="36" borderId="13" xfId="485" applyNumberFormat="1" applyFont="1" applyFill="1" applyBorder="1" applyAlignment="1" applyProtection="1">
      <alignment horizontal="center" vertical="center" wrapText="1"/>
      <protection locked="0" hidden="1"/>
    </xf>
    <xf numFmtId="49" fontId="38" fillId="35" borderId="23" xfId="485" applyNumberFormat="1" applyFont="1" applyFill="1" applyBorder="1" applyAlignment="1" applyProtection="1">
      <alignment horizontal="center" vertical="center" wrapText="1"/>
      <protection locked="0" hidden="1"/>
    </xf>
    <xf numFmtId="49" fontId="38" fillId="35" borderId="13" xfId="485" applyNumberFormat="1" applyFont="1" applyFill="1" applyBorder="1" applyAlignment="1" applyProtection="1">
      <alignment horizontal="center" vertical="center" wrapText="1"/>
      <protection locked="0" hidden="1"/>
    </xf>
    <xf numFmtId="0" fontId="39" fillId="0" borderId="0" xfId="785" applyFont="1" applyAlignment="1">
      <alignment horizontal="center"/>
    </xf>
    <xf numFmtId="49" fontId="38" fillId="0" borderId="0" xfId="773" applyNumberFormat="1" applyFont="1" applyFill="1" applyBorder="1" applyAlignment="1">
      <alignment horizontal="right" wrapText="1"/>
    </xf>
    <xf numFmtId="49" fontId="38" fillId="32" borderId="12" xfId="0" applyNumberFormat="1" applyFont="1" applyFill="1" applyBorder="1" applyAlignment="1">
      <alignment horizontal="center" vertical="center" wrapText="1"/>
    </xf>
    <xf numFmtId="0" fontId="38" fillId="32" borderId="17" xfId="0" applyFont="1" applyFill="1" applyBorder="1" applyAlignment="1">
      <alignment horizontal="center" vertical="center"/>
    </xf>
    <xf numFmtId="0" fontId="38" fillId="32" borderId="18" xfId="0" applyFont="1" applyFill="1" applyBorder="1" applyAlignment="1">
      <alignment horizontal="center" vertical="center"/>
    </xf>
    <xf numFmtId="0" fontId="38" fillId="32" borderId="19" xfId="0" applyFont="1" applyFill="1" applyBorder="1" applyAlignment="1">
      <alignment horizontal="center" vertical="center"/>
    </xf>
    <xf numFmtId="49" fontId="39" fillId="0" borderId="15" xfId="0" applyNumberFormat="1" applyFont="1" applyBorder="1" applyAlignment="1">
      <alignment horizontal="center" vertical="center" textRotation="90" wrapText="1"/>
    </xf>
    <xf numFmtId="49" fontId="39" fillId="0" borderId="13" xfId="0" applyNumberFormat="1" applyFont="1" applyBorder="1" applyAlignment="1">
      <alignment horizontal="center" vertical="center" textRotation="90" wrapText="1"/>
    </xf>
    <xf numFmtId="0" fontId="39" fillId="0" borderId="15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167" fontId="39" fillId="0" borderId="20" xfId="0" applyNumberFormat="1" applyFont="1" applyBorder="1" applyAlignment="1">
      <alignment horizontal="center" vertical="center" wrapText="1"/>
    </xf>
    <xf numFmtId="167" fontId="39" fillId="0" borderId="21" xfId="0" applyNumberFormat="1" applyFont="1" applyBorder="1" applyAlignment="1">
      <alignment horizontal="center" vertical="center" wrapText="1"/>
    </xf>
    <xf numFmtId="167" fontId="39" fillId="0" borderId="22" xfId="0" applyNumberFormat="1" applyFont="1" applyBorder="1" applyAlignment="1">
      <alignment horizontal="center" vertical="center" wrapText="1"/>
    </xf>
    <xf numFmtId="167" fontId="39" fillId="0" borderId="1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right"/>
    </xf>
    <xf numFmtId="0" fontId="47" fillId="0" borderId="0" xfId="0" applyFont="1" applyAlignment="1">
      <alignment horizont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36" fillId="0" borderId="12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36" fillId="0" borderId="0" xfId="0" applyFont="1" applyAlignment="1">
      <alignment horizontal="center"/>
    </xf>
    <xf numFmtId="0" fontId="36" fillId="0" borderId="23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/>
    </xf>
    <xf numFmtId="0" fontId="36" fillId="0" borderId="19" xfId="0" applyFont="1" applyBorder="1" applyAlignment="1">
      <alignment horizontal="center"/>
    </xf>
  </cellXfs>
  <cellStyles count="787">
    <cellStyle name="20% - Акцент1" xfId="1" builtinId="30" customBuiltin="1"/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2" xfId="8" builtinId="34" customBuiltin="1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" xfId="15" builtinId="38" customBuiltin="1"/>
    <cellStyle name="20% - Акцент3 2" xfId="16"/>
    <cellStyle name="20% - Акцент3 2 2" xfId="17"/>
    <cellStyle name="20% - Акцент3 2 3" xfId="18"/>
    <cellStyle name="20% - Акцент3 2 4" xfId="19"/>
    <cellStyle name="20% - Акцент3 3" xfId="20"/>
    <cellStyle name="20% - Акцент3 4" xfId="21"/>
    <cellStyle name="20% - Акцент4" xfId="22" builtinId="42" customBuiltin="1"/>
    <cellStyle name="20% - Акцент4 2" xfId="23"/>
    <cellStyle name="20% - Акцент4 2 2" xfId="24"/>
    <cellStyle name="20% - Акцент4 2 3" xfId="25"/>
    <cellStyle name="20% - Акцент4 2 4" xfId="26"/>
    <cellStyle name="20% - Акцент4 3" xfId="27"/>
    <cellStyle name="20% - Акцент4 4" xfId="28"/>
    <cellStyle name="20% - Акцент5" xfId="29" builtinId="46" customBuiltin="1"/>
    <cellStyle name="20% - Акцент5 2" xfId="30"/>
    <cellStyle name="20% - Акцент5 2 2" xfId="31"/>
    <cellStyle name="20% - Акцент5 2 3" xfId="32"/>
    <cellStyle name="20% - Акцент5 2 4" xfId="33"/>
    <cellStyle name="20% - Акцент5 3" xfId="34"/>
    <cellStyle name="20% - Акцент5 4" xfId="35"/>
    <cellStyle name="20% - Акцент6" xfId="36" builtinId="50" customBuiltin="1"/>
    <cellStyle name="20% - Акцент6 2" xfId="37"/>
    <cellStyle name="20% - Акцент6 2 2" xfId="38"/>
    <cellStyle name="20% - Акцент6 2 3" xfId="39"/>
    <cellStyle name="20% - Акцент6 2 4" xfId="40"/>
    <cellStyle name="20% - Акцент6 3" xfId="41"/>
    <cellStyle name="20% - Акцент6 4" xfId="42"/>
    <cellStyle name="40% - Акцент1" xfId="43" builtinId="31" customBuiltin="1"/>
    <cellStyle name="40% - Акцент1 2" xfId="44"/>
    <cellStyle name="40% - Акцент1 2 2" xfId="45"/>
    <cellStyle name="40% - Акцент1 2 3" xfId="46"/>
    <cellStyle name="40% - Акцент1 2 4" xfId="47"/>
    <cellStyle name="40% - Акцент1 3" xfId="48"/>
    <cellStyle name="40% - Акцент1 4" xfId="49"/>
    <cellStyle name="40% - Акцент2" xfId="50" builtinId="35" customBuiltin="1"/>
    <cellStyle name="40% - Акцент2 2" xfId="51"/>
    <cellStyle name="40% - Акцент2 2 2" xfId="52"/>
    <cellStyle name="40% - Акцент2 2 3" xfId="53"/>
    <cellStyle name="40% - Акцент2 2 4" xfId="54"/>
    <cellStyle name="40% - Акцент2 3" xfId="55"/>
    <cellStyle name="40% - Акцент2 4" xfId="56"/>
    <cellStyle name="40% - Акцент3" xfId="57" builtinId="39" customBuiltin="1"/>
    <cellStyle name="40% - Акцент3 2" xfId="58"/>
    <cellStyle name="40% - Акцент3 2 2" xfId="59"/>
    <cellStyle name="40% - Акцент3 2 3" xfId="60"/>
    <cellStyle name="40% - Акцент3 2 4" xfId="61"/>
    <cellStyle name="40% - Акцент3 3" xfId="62"/>
    <cellStyle name="40% - Акцент3 4" xfId="63"/>
    <cellStyle name="40% - Акцент4" xfId="64" builtinId="43" customBuiltin="1"/>
    <cellStyle name="40% - Акцент4 2" xfId="65"/>
    <cellStyle name="40% - Акцент4 2 2" xfId="66"/>
    <cellStyle name="40% - Акцент4 2 3" xfId="67"/>
    <cellStyle name="40% - Акцент4 2 4" xfId="68"/>
    <cellStyle name="40% - Акцент4 3" xfId="69"/>
    <cellStyle name="40% - Акцент4 4" xfId="70"/>
    <cellStyle name="40% - Акцент5" xfId="71" builtinId="47" customBuiltin="1"/>
    <cellStyle name="40% - Акцент5 2" xfId="72"/>
    <cellStyle name="40% - Акцент5 2 2" xfId="73"/>
    <cellStyle name="40% - Акцент5 2 3" xfId="74"/>
    <cellStyle name="40% - Акцент5 2 4" xfId="75"/>
    <cellStyle name="40% - Акцент5 3" xfId="76"/>
    <cellStyle name="40% - Акцент5 4" xfId="77"/>
    <cellStyle name="40% - Акцент6" xfId="78" builtinId="51" customBuiltin="1"/>
    <cellStyle name="40% - Акцент6 2" xfId="79"/>
    <cellStyle name="40% - Акцент6 2 2" xfId="80"/>
    <cellStyle name="40% - Акцент6 2 3" xfId="81"/>
    <cellStyle name="40% - Акцент6 2 4" xfId="82"/>
    <cellStyle name="40% - Акцент6 3" xfId="83"/>
    <cellStyle name="40% - Акцент6 4" xfId="84"/>
    <cellStyle name="60% - Акцент1" xfId="85" builtinId="32" customBuiltin="1"/>
    <cellStyle name="60% - Акцент1 2" xfId="86"/>
    <cellStyle name="60% - Акцент1 2 2" xfId="87"/>
    <cellStyle name="60% - Акцент1 2 3" xfId="88"/>
    <cellStyle name="60% - Акцент1 2 4" xfId="89"/>
    <cellStyle name="60% - Акцент1 3" xfId="90"/>
    <cellStyle name="60% - Акцент1 4" xfId="91"/>
    <cellStyle name="60% - Акцент2" xfId="92" builtinId="36" customBuiltin="1"/>
    <cellStyle name="60% - Акцент2 2" xfId="93"/>
    <cellStyle name="60% - Акцент2 2 2" xfId="94"/>
    <cellStyle name="60% - Акцент2 2 3" xfId="95"/>
    <cellStyle name="60% - Акцент2 2 4" xfId="96"/>
    <cellStyle name="60% - Акцент2 3" xfId="97"/>
    <cellStyle name="60% - Акцент2 4" xfId="98"/>
    <cellStyle name="60% - Акцент3" xfId="99" builtinId="40" customBuiltin="1"/>
    <cellStyle name="60% - Акцент3 2" xfId="100"/>
    <cellStyle name="60% - Акцент3 2 2" xfId="101"/>
    <cellStyle name="60% - Акцент3 2 3" xfId="102"/>
    <cellStyle name="60% - Акцент3 2 4" xfId="103"/>
    <cellStyle name="60% - Акцент3 3" xfId="104"/>
    <cellStyle name="60% - Акцент3 4" xfId="105"/>
    <cellStyle name="60% - Акцент4" xfId="106" builtinId="44" customBuiltin="1"/>
    <cellStyle name="60% - Акцент4 2" xfId="107"/>
    <cellStyle name="60% - Акцент4 2 2" xfId="108"/>
    <cellStyle name="60% - Акцент4 2 3" xfId="109"/>
    <cellStyle name="60% - Акцент4 2 4" xfId="110"/>
    <cellStyle name="60% - Акцент4 3" xfId="111"/>
    <cellStyle name="60% - Акцент4 4" xfId="112"/>
    <cellStyle name="60% - Акцент5" xfId="113" builtinId="48" customBuiltin="1"/>
    <cellStyle name="60% - Акцент5 2" xfId="114"/>
    <cellStyle name="60% - Акцент5 2 2" xfId="115"/>
    <cellStyle name="60% - Акцент5 2 3" xfId="116"/>
    <cellStyle name="60% - Акцент5 2 4" xfId="117"/>
    <cellStyle name="60% - Акцент5 3" xfId="118"/>
    <cellStyle name="60% - Акцент5 4" xfId="119"/>
    <cellStyle name="60% - Акцент6" xfId="120" builtinId="52" customBuiltin="1"/>
    <cellStyle name="60% - Акцент6 2" xfId="121"/>
    <cellStyle name="60% - Акцент6 2 2" xfId="122"/>
    <cellStyle name="60% - Акцент6 2 3" xfId="123"/>
    <cellStyle name="60% - Акцент6 2 4" xfId="124"/>
    <cellStyle name="60% - Акцент6 3" xfId="125"/>
    <cellStyle name="60% - Акцент6 4" xfId="126"/>
    <cellStyle name="Акцент1" xfId="127" builtinId="29" customBuiltin="1"/>
    <cellStyle name="Акцент1 2" xfId="128"/>
    <cellStyle name="Акцент1 2 2" xfId="129"/>
    <cellStyle name="Акцент1 2 3" xfId="130"/>
    <cellStyle name="Акцент1 2 4" xfId="131"/>
    <cellStyle name="Акцент1 3" xfId="132"/>
    <cellStyle name="Акцент1 4" xfId="133"/>
    <cellStyle name="Акцент2" xfId="134" builtinId="33" customBuiltin="1"/>
    <cellStyle name="Акцент2 2" xfId="135"/>
    <cellStyle name="Акцент2 2 2" xfId="136"/>
    <cellStyle name="Акцент2 2 3" xfId="137"/>
    <cellStyle name="Акцент2 2 4" xfId="138"/>
    <cellStyle name="Акцент2 3" xfId="139"/>
    <cellStyle name="Акцент2 4" xfId="140"/>
    <cellStyle name="Акцент3" xfId="141" builtinId="37" customBuiltin="1"/>
    <cellStyle name="Акцент3 2" xfId="142"/>
    <cellStyle name="Акцент3 2 2" xfId="143"/>
    <cellStyle name="Акцент3 2 3" xfId="144"/>
    <cellStyle name="Акцент3 2 4" xfId="145"/>
    <cellStyle name="Акцент3 3" xfId="146"/>
    <cellStyle name="Акцент3 4" xfId="147"/>
    <cellStyle name="Акцент4" xfId="148" builtinId="41" customBuiltin="1"/>
    <cellStyle name="Акцент4 2" xfId="149"/>
    <cellStyle name="Акцент4 2 2" xfId="150"/>
    <cellStyle name="Акцент4 2 3" xfId="151"/>
    <cellStyle name="Акцент4 2 4" xfId="152"/>
    <cellStyle name="Акцент4 3" xfId="153"/>
    <cellStyle name="Акцент4 4" xfId="154"/>
    <cellStyle name="Акцент5" xfId="155" builtinId="45" customBuiltin="1"/>
    <cellStyle name="Акцент5 2" xfId="156"/>
    <cellStyle name="Акцент5 2 2" xfId="157"/>
    <cellStyle name="Акцент5 2 3" xfId="158"/>
    <cellStyle name="Акцент5 2 4" xfId="159"/>
    <cellStyle name="Акцент5 3" xfId="160"/>
    <cellStyle name="Акцент5 4" xfId="161"/>
    <cellStyle name="Акцент6" xfId="162" builtinId="49" customBuiltin="1"/>
    <cellStyle name="Акцент6 2" xfId="163"/>
    <cellStyle name="Акцент6 2 2" xfId="164"/>
    <cellStyle name="Акцент6 2 3" xfId="165"/>
    <cellStyle name="Акцент6 2 4" xfId="166"/>
    <cellStyle name="Акцент6 3" xfId="167"/>
    <cellStyle name="Акцент6 4" xfId="168"/>
    <cellStyle name="Ввод " xfId="169" builtinId="20" customBuiltin="1"/>
    <cellStyle name="Ввод  2" xfId="170"/>
    <cellStyle name="Ввод  2 2" xfId="171"/>
    <cellStyle name="Ввод  2 3" xfId="172"/>
    <cellStyle name="Ввод  2 4" xfId="173"/>
    <cellStyle name="Ввод  3" xfId="174"/>
    <cellStyle name="Ввод  4" xfId="175"/>
    <cellStyle name="Вывод" xfId="176" builtinId="21" customBuiltin="1"/>
    <cellStyle name="Вывод 2" xfId="177"/>
    <cellStyle name="Вывод 2 2" xfId="178"/>
    <cellStyle name="Вывод 2 3" xfId="179"/>
    <cellStyle name="Вывод 2 4" xfId="180"/>
    <cellStyle name="Вывод 3" xfId="181"/>
    <cellStyle name="Вывод 4" xfId="182"/>
    <cellStyle name="Вычисление" xfId="183" builtinId="22" customBuiltin="1"/>
    <cellStyle name="Вычисление 2" xfId="184"/>
    <cellStyle name="Вычисление 2 2" xfId="185"/>
    <cellStyle name="Вычисление 2 3" xfId="186"/>
    <cellStyle name="Вычисление 2 4" xfId="187"/>
    <cellStyle name="Вычисление 3" xfId="188"/>
    <cellStyle name="Вычисление 4" xfId="189"/>
    <cellStyle name="Денежный [0] 10" xfId="190"/>
    <cellStyle name="Денежный [0] 11" xfId="191"/>
    <cellStyle name="Денежный [0] 12" xfId="192"/>
    <cellStyle name="Денежный [0] 13" xfId="193"/>
    <cellStyle name="Денежный [0] 14" xfId="194"/>
    <cellStyle name="Денежный [0] 14 2" xfId="195"/>
    <cellStyle name="Денежный [0] 14 3" xfId="196"/>
    <cellStyle name="Денежный [0] 14 4" xfId="197"/>
    <cellStyle name="Денежный [0] 15" xfId="198"/>
    <cellStyle name="Денежный [0] 15 2" xfId="199"/>
    <cellStyle name="Денежный [0] 15 3" xfId="200"/>
    <cellStyle name="Денежный [0] 15 4" xfId="201"/>
    <cellStyle name="Денежный [0] 16" xfId="202"/>
    <cellStyle name="Денежный [0] 16 2" xfId="203"/>
    <cellStyle name="Денежный [0] 16 3" xfId="204"/>
    <cellStyle name="Денежный [0] 16 4" xfId="205"/>
    <cellStyle name="Денежный [0] 17" xfId="206"/>
    <cellStyle name="Денежный [0] 17 2" xfId="207"/>
    <cellStyle name="Денежный [0] 17 3" xfId="208"/>
    <cellStyle name="Денежный [0] 17 4" xfId="209"/>
    <cellStyle name="Денежный [0] 18" xfId="210"/>
    <cellStyle name="Денежный [0] 18 2" xfId="211"/>
    <cellStyle name="Денежный [0] 18 3" xfId="212"/>
    <cellStyle name="Денежный [0] 18 4" xfId="213"/>
    <cellStyle name="Денежный [0] 19" xfId="214"/>
    <cellStyle name="Денежный [0] 19 2" xfId="215"/>
    <cellStyle name="Денежный [0] 19 3" xfId="216"/>
    <cellStyle name="Денежный [0] 19 4" xfId="217"/>
    <cellStyle name="Денежный [0] 2" xfId="218"/>
    <cellStyle name="Денежный [0] 2 2" xfId="219"/>
    <cellStyle name="Денежный [0] 2 3" xfId="220"/>
    <cellStyle name="Денежный [0] 2 4" xfId="221"/>
    <cellStyle name="Денежный [0] 20" xfId="222"/>
    <cellStyle name="Денежный [0] 20 2" xfId="223"/>
    <cellStyle name="Денежный [0] 21" xfId="224"/>
    <cellStyle name="Денежный [0] 21 2" xfId="225"/>
    <cellStyle name="Денежный [0] 22" xfId="226"/>
    <cellStyle name="Денежный [0] 22 2" xfId="227"/>
    <cellStyle name="Денежный [0] 23" xfId="228"/>
    <cellStyle name="Денежный [0] 23 2" xfId="229"/>
    <cellStyle name="Денежный [0] 24" xfId="230"/>
    <cellStyle name="Денежный [0] 24 2" xfId="231"/>
    <cellStyle name="Денежный [0] 25" xfId="232"/>
    <cellStyle name="Денежный [0] 26" xfId="233"/>
    <cellStyle name="Денежный [0] 27" xfId="234"/>
    <cellStyle name="Денежный [0] 3" xfId="235"/>
    <cellStyle name="Денежный [0] 3 2" xfId="236"/>
    <cellStyle name="Денежный [0] 3 3" xfId="237"/>
    <cellStyle name="Денежный [0] 3 4" xfId="238"/>
    <cellStyle name="Денежный [0] 4" xfId="239"/>
    <cellStyle name="Денежный [0] 4 2" xfId="240"/>
    <cellStyle name="Денежный [0] 4 3" xfId="241"/>
    <cellStyle name="Денежный [0] 4 4" xfId="242"/>
    <cellStyle name="Денежный [0] 5" xfId="243"/>
    <cellStyle name="Денежный [0] 5 2" xfId="244"/>
    <cellStyle name="Денежный [0] 5 3" xfId="245"/>
    <cellStyle name="Денежный [0] 5 4" xfId="246"/>
    <cellStyle name="Денежный [0] 6" xfId="247"/>
    <cellStyle name="Денежный [0] 6 2" xfId="248"/>
    <cellStyle name="Денежный [0] 6 3" xfId="249"/>
    <cellStyle name="Денежный [0] 6 4" xfId="250"/>
    <cellStyle name="Денежный [0] 7" xfId="251"/>
    <cellStyle name="Денежный [0] 7 2" xfId="252"/>
    <cellStyle name="Денежный [0] 7 3" xfId="253"/>
    <cellStyle name="Денежный [0] 7 4" xfId="254"/>
    <cellStyle name="Денежный [0] 8" xfId="255"/>
    <cellStyle name="Денежный [0] 8 2" xfId="256"/>
    <cellStyle name="Денежный [0] 8 3" xfId="257"/>
    <cellStyle name="Денежный [0] 8 4" xfId="258"/>
    <cellStyle name="Денежный [0] 9" xfId="259"/>
    <cellStyle name="Денежный 10" xfId="260"/>
    <cellStyle name="Денежный 11" xfId="261"/>
    <cellStyle name="Денежный 12" xfId="262"/>
    <cellStyle name="Денежный 13" xfId="263"/>
    <cellStyle name="Денежный 14" xfId="264"/>
    <cellStyle name="Денежный 14 2" xfId="265"/>
    <cellStyle name="Денежный 14 3" xfId="266"/>
    <cellStyle name="Денежный 14 4" xfId="267"/>
    <cellStyle name="Денежный 15" xfId="268"/>
    <cellStyle name="Денежный 15 2" xfId="269"/>
    <cellStyle name="Денежный 15 3" xfId="270"/>
    <cellStyle name="Денежный 15 4" xfId="271"/>
    <cellStyle name="Денежный 16" xfId="272"/>
    <cellStyle name="Денежный 16 2" xfId="273"/>
    <cellStyle name="Денежный 16 3" xfId="274"/>
    <cellStyle name="Денежный 16 4" xfId="275"/>
    <cellStyle name="Денежный 17" xfId="276"/>
    <cellStyle name="Денежный 17 2" xfId="277"/>
    <cellStyle name="Денежный 17 3" xfId="278"/>
    <cellStyle name="Денежный 17 4" xfId="279"/>
    <cellStyle name="Денежный 18" xfId="280"/>
    <cellStyle name="Денежный 18 2" xfId="281"/>
    <cellStyle name="Денежный 18 3" xfId="282"/>
    <cellStyle name="Денежный 18 4" xfId="283"/>
    <cellStyle name="Денежный 19" xfId="284"/>
    <cellStyle name="Денежный 19 2" xfId="285"/>
    <cellStyle name="Денежный 19 3" xfId="286"/>
    <cellStyle name="Денежный 19 4" xfId="287"/>
    <cellStyle name="Денежный 2" xfId="288"/>
    <cellStyle name="Денежный 2 2" xfId="289"/>
    <cellStyle name="Денежный 2 3" xfId="290"/>
    <cellStyle name="Денежный 2 4" xfId="291"/>
    <cellStyle name="Денежный 20" xfId="292"/>
    <cellStyle name="Денежный 20 2" xfId="293"/>
    <cellStyle name="Денежный 20 3" xfId="294"/>
    <cellStyle name="Денежный 20 4" xfId="295"/>
    <cellStyle name="Денежный 21" xfId="296"/>
    <cellStyle name="Денежный 22" xfId="297"/>
    <cellStyle name="Денежный 23" xfId="298"/>
    <cellStyle name="Денежный 24" xfId="299"/>
    <cellStyle name="Денежный 24 2" xfId="300"/>
    <cellStyle name="Денежный 25" xfId="301"/>
    <cellStyle name="Денежный 25 2" xfId="302"/>
    <cellStyle name="Денежный 26" xfId="303"/>
    <cellStyle name="Денежный 26 2" xfId="304"/>
    <cellStyle name="Денежный 27" xfId="305"/>
    <cellStyle name="Денежный 27 2" xfId="306"/>
    <cellStyle name="Денежный 28" xfId="307"/>
    <cellStyle name="Денежный 28 2" xfId="308"/>
    <cellStyle name="Денежный 29" xfId="309"/>
    <cellStyle name="Денежный 3" xfId="310"/>
    <cellStyle name="Денежный 3 2" xfId="311"/>
    <cellStyle name="Денежный 3 3" xfId="312"/>
    <cellStyle name="Денежный 3 4" xfId="313"/>
    <cellStyle name="Денежный 30" xfId="314"/>
    <cellStyle name="Денежный 31" xfId="315"/>
    <cellStyle name="Денежный 32" xfId="316"/>
    <cellStyle name="Денежный 33" xfId="317"/>
    <cellStyle name="Денежный 34" xfId="318"/>
    <cellStyle name="Денежный 35" xfId="319"/>
    <cellStyle name="Денежный 36" xfId="320"/>
    <cellStyle name="Денежный 37" xfId="321"/>
    <cellStyle name="Денежный 38" xfId="322"/>
    <cellStyle name="Денежный 4" xfId="323"/>
    <cellStyle name="Денежный 4 2" xfId="324"/>
    <cellStyle name="Денежный 4 3" xfId="325"/>
    <cellStyle name="Денежный 4 4" xfId="326"/>
    <cellStyle name="Денежный 5" xfId="327"/>
    <cellStyle name="Денежный 5 2" xfId="328"/>
    <cellStyle name="Денежный 5 3" xfId="329"/>
    <cellStyle name="Денежный 5 4" xfId="330"/>
    <cellStyle name="Денежный 6" xfId="331"/>
    <cellStyle name="Денежный 6 2" xfId="332"/>
    <cellStyle name="Денежный 6 3" xfId="333"/>
    <cellStyle name="Денежный 6 4" xfId="334"/>
    <cellStyle name="Денежный 7" xfId="335"/>
    <cellStyle name="Денежный 7 2" xfId="336"/>
    <cellStyle name="Денежный 7 3" xfId="337"/>
    <cellStyle name="Денежный 7 4" xfId="338"/>
    <cellStyle name="Денежный 8" xfId="339"/>
    <cellStyle name="Денежный 8 2" xfId="340"/>
    <cellStyle name="Денежный 8 3" xfId="341"/>
    <cellStyle name="Денежный 8 4" xfId="342"/>
    <cellStyle name="Денежный 9" xfId="343"/>
    <cellStyle name="Заголовок 1" xfId="344" builtinId="16" customBuiltin="1"/>
    <cellStyle name="Заголовок 1 2" xfId="345"/>
    <cellStyle name="Заголовок 1 2 2" xfId="346"/>
    <cellStyle name="Заголовок 1 2 3" xfId="347"/>
    <cellStyle name="Заголовок 1 2 4" xfId="348"/>
    <cellStyle name="Заголовок 1 3" xfId="349"/>
    <cellStyle name="Заголовок 1 4" xfId="350"/>
    <cellStyle name="Заголовок 2" xfId="351" builtinId="17" customBuiltin="1"/>
    <cellStyle name="Заголовок 2 2" xfId="352"/>
    <cellStyle name="Заголовок 2 2 2" xfId="353"/>
    <cellStyle name="Заголовок 2 2 3" xfId="354"/>
    <cellStyle name="Заголовок 2 2 4" xfId="355"/>
    <cellStyle name="Заголовок 2 3" xfId="356"/>
    <cellStyle name="Заголовок 2 4" xfId="357"/>
    <cellStyle name="Заголовок 3" xfId="358" builtinId="18" customBuiltin="1"/>
    <cellStyle name="Заголовок 3 2" xfId="359"/>
    <cellStyle name="Заголовок 3 2 2" xfId="360"/>
    <cellStyle name="Заголовок 3 2 3" xfId="361"/>
    <cellStyle name="Заголовок 3 2 4" xfId="362"/>
    <cellStyle name="Заголовок 3 3" xfId="363"/>
    <cellStyle name="Заголовок 3 4" xfId="364"/>
    <cellStyle name="Заголовок 4" xfId="365" builtinId="19" customBuiltin="1"/>
    <cellStyle name="Заголовок 4 2" xfId="366"/>
    <cellStyle name="Заголовок 4 2 2" xfId="367"/>
    <cellStyle name="Заголовок 4 2 3" xfId="368"/>
    <cellStyle name="Заголовок 4 2 4" xfId="369"/>
    <cellStyle name="Заголовок 4 3" xfId="370"/>
    <cellStyle name="Заголовок 4 4" xfId="371"/>
    <cellStyle name="Итог" xfId="372" builtinId="25" customBuiltin="1"/>
    <cellStyle name="Итог 2" xfId="373"/>
    <cellStyle name="Итог 2 2" xfId="374"/>
    <cellStyle name="Итог 2 3" xfId="375"/>
    <cellStyle name="Итог 2 4" xfId="376"/>
    <cellStyle name="Итог 3" xfId="377"/>
    <cellStyle name="Итог 4" xfId="378"/>
    <cellStyle name="Контрольная ячейка" xfId="379" builtinId="23" customBuiltin="1"/>
    <cellStyle name="Контрольная ячейка 2" xfId="380"/>
    <cellStyle name="Контрольная ячейка 2 2" xfId="381"/>
    <cellStyle name="Контрольная ячейка 2 3" xfId="382"/>
    <cellStyle name="Контрольная ячейка 2 4" xfId="383"/>
    <cellStyle name="Контрольная ячейка 3" xfId="384"/>
    <cellStyle name="Контрольная ячейка 4" xfId="385"/>
    <cellStyle name="Название" xfId="386" builtinId="15" customBuiltin="1"/>
    <cellStyle name="Название 2" xfId="387"/>
    <cellStyle name="Название 2 2" xfId="388"/>
    <cellStyle name="Название 2 3" xfId="389"/>
    <cellStyle name="Название 2 4" xfId="390"/>
    <cellStyle name="Название 3" xfId="391"/>
    <cellStyle name="Название 4" xfId="392"/>
    <cellStyle name="Нейтральный" xfId="393" builtinId="28" customBuiltin="1"/>
    <cellStyle name="Нейтральный 2" xfId="394"/>
    <cellStyle name="Нейтральный 2 2" xfId="395"/>
    <cellStyle name="Нейтральный 2 3" xfId="396"/>
    <cellStyle name="Нейтральный 2 4" xfId="397"/>
    <cellStyle name="Нейтральный 3" xfId="398"/>
    <cellStyle name="Нейтральный 4" xfId="399"/>
    <cellStyle name="Обычный" xfId="0" builtinId="0"/>
    <cellStyle name="Обычный 10" xfId="400"/>
    <cellStyle name="Обычный 11" xfId="401"/>
    <cellStyle name="Обычный 12" xfId="769"/>
    <cellStyle name="Обычный 12 2" xfId="402"/>
    <cellStyle name="Обычный 12 2 2" xfId="768"/>
    <cellStyle name="Обычный 12 3" xfId="403"/>
    <cellStyle name="Обычный 13" xfId="770"/>
    <cellStyle name="Обычный 14" xfId="404"/>
    <cellStyle name="Обычный 15" xfId="405"/>
    <cellStyle name="Обычный 16" xfId="406"/>
    <cellStyle name="Обычный 17" xfId="407"/>
    <cellStyle name="Обычный 17 2" xfId="408"/>
    <cellStyle name="Обычный 17 3" xfId="409"/>
    <cellStyle name="Обычный 17 4" xfId="410"/>
    <cellStyle name="Обычный 18" xfId="411"/>
    <cellStyle name="Обычный 18 2" xfId="412"/>
    <cellStyle name="Обычный 18 3" xfId="413"/>
    <cellStyle name="Обычный 18 4" xfId="414"/>
    <cellStyle name="Обычный 19" xfId="771"/>
    <cellStyle name="Обычный 2" xfId="415"/>
    <cellStyle name="Обычный 2 10" xfId="780"/>
    <cellStyle name="Обычный 2 11" xfId="784"/>
    <cellStyle name="Обычный 2 2" xfId="416"/>
    <cellStyle name="Обычный 2 3" xfId="417"/>
    <cellStyle name="Обычный 2 4" xfId="418"/>
    <cellStyle name="Обычный 2 5" xfId="419"/>
    <cellStyle name="Обычный 2 6" xfId="420"/>
    <cellStyle name="Обычный 2 7" xfId="421"/>
    <cellStyle name="Обычный 2 7 2" xfId="774"/>
    <cellStyle name="Обычный 2 8" xfId="422"/>
    <cellStyle name="Обычный 2 9" xfId="776"/>
    <cellStyle name="Обычный 20" xfId="777"/>
    <cellStyle name="Обычный 21" xfId="423"/>
    <cellStyle name="Обычный 21 2" xfId="424"/>
    <cellStyle name="Обычный 21 3" xfId="425"/>
    <cellStyle name="Обычный 21 4" xfId="426"/>
    <cellStyle name="Обычный 22" xfId="427"/>
    <cellStyle name="Обычный 22 2" xfId="428"/>
    <cellStyle name="Обычный 22 3" xfId="429"/>
    <cellStyle name="Обычный 22 4" xfId="430"/>
    <cellStyle name="Обычный 23" xfId="431"/>
    <cellStyle name="Обычный 23 2" xfId="432"/>
    <cellStyle name="Обычный 23 3" xfId="433"/>
    <cellStyle name="Обычный 23 4" xfId="434"/>
    <cellStyle name="Обычный 24" xfId="435"/>
    <cellStyle name="Обычный 24 2" xfId="436"/>
    <cellStyle name="Обычный 24 3" xfId="437"/>
    <cellStyle name="Обычный 24 4" xfId="438"/>
    <cellStyle name="Обычный 25" xfId="439"/>
    <cellStyle name="Обычный 25 2" xfId="440"/>
    <cellStyle name="Обычный 25 3" xfId="441"/>
    <cellStyle name="Обычный 25 4" xfId="442"/>
    <cellStyle name="Обычный 26" xfId="443"/>
    <cellStyle name="Обычный 26 2" xfId="444"/>
    <cellStyle name="Обычный 26 2 2" xfId="775"/>
    <cellStyle name="Обычный 26 2 3" xfId="786"/>
    <cellStyle name="Обычный 26 3" xfId="772"/>
    <cellStyle name="Обычный 26 4" xfId="785"/>
    <cellStyle name="Обычный 27" xfId="445"/>
    <cellStyle name="Обычный 27 2" xfId="446"/>
    <cellStyle name="Обычный 28" xfId="447"/>
    <cellStyle name="Обычный 28 2" xfId="448"/>
    <cellStyle name="Обычный 29" xfId="449"/>
    <cellStyle name="Обычный 29 2" xfId="450"/>
    <cellStyle name="Обычный 3" xfId="451"/>
    <cellStyle name="Обычный 3 2" xfId="452"/>
    <cellStyle name="Обычный 3 3" xfId="453"/>
    <cellStyle name="Обычный 3 4" xfId="454"/>
    <cellStyle name="Обычный 30" xfId="455"/>
    <cellStyle name="Обычный 30 2" xfId="456"/>
    <cellStyle name="Обычный 31" xfId="457"/>
    <cellStyle name="Обычный 31 2" xfId="458"/>
    <cellStyle name="Обычный 32" xfId="459"/>
    <cellStyle name="Обычный 32 2" xfId="460"/>
    <cellStyle name="Обычный 33" xfId="461"/>
    <cellStyle name="Обычный 33 2" xfId="462"/>
    <cellStyle name="Обычный 34" xfId="463"/>
    <cellStyle name="Обычный 35" xfId="778"/>
    <cellStyle name="Обычный 36" xfId="779"/>
    <cellStyle name="Обычный 37" xfId="781"/>
    <cellStyle name="Обычный 38" xfId="782"/>
    <cellStyle name="Обычный 39" xfId="783"/>
    <cellStyle name="Обычный 4" xfId="464"/>
    <cellStyle name="Обычный 4 2" xfId="465"/>
    <cellStyle name="Обычный 4 3" xfId="466"/>
    <cellStyle name="Обычный 4 4" xfId="467"/>
    <cellStyle name="Обычный 5" xfId="468"/>
    <cellStyle name="Обычный 5 2" xfId="469"/>
    <cellStyle name="Обычный 5 3" xfId="470"/>
    <cellStyle name="Обычный 5 4" xfId="471"/>
    <cellStyle name="Обычный 6" xfId="472"/>
    <cellStyle name="Обычный 6 2" xfId="473"/>
    <cellStyle name="Обычный 6 3" xfId="474"/>
    <cellStyle name="Обычный 6 4" xfId="475"/>
    <cellStyle name="Обычный 7" xfId="476"/>
    <cellStyle name="Обычный 7 2" xfId="477"/>
    <cellStyle name="Обычный 7 3" xfId="478"/>
    <cellStyle name="Обычный 7 4" xfId="479"/>
    <cellStyle name="Обычный 8" xfId="480"/>
    <cellStyle name="Обычный 8 2" xfId="481"/>
    <cellStyle name="Обычный 8 3" xfId="482"/>
    <cellStyle name="Обычный 8 4" xfId="483"/>
    <cellStyle name="Обычный 9" xfId="484"/>
    <cellStyle name="Обычный_Ведом" xfId="485"/>
    <cellStyle name="Плохой" xfId="486" builtinId="27" customBuiltin="1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ояснение" xfId="493" builtinId="53" customBuiltin="1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римечание" xfId="500" builtinId="10" customBuiltin="1"/>
    <cellStyle name="Примечание 2" xfId="501"/>
    <cellStyle name="Примечание 2 2" xfId="502"/>
    <cellStyle name="Примечание 2 3" xfId="503"/>
    <cellStyle name="Примечание 2 4" xfId="504"/>
    <cellStyle name="Примечание 2 5" xfId="773"/>
    <cellStyle name="Примечание 3" xfId="505"/>
    <cellStyle name="Примечание 3 2" xfId="506"/>
    <cellStyle name="Примечание 3 3" xfId="507"/>
    <cellStyle name="Примечание 3 4" xfId="508"/>
    <cellStyle name="Примечание 4" xfId="509"/>
    <cellStyle name="Примечание 4 2" xfId="510"/>
    <cellStyle name="Примечание 4 3" xfId="511"/>
    <cellStyle name="Примечание 4 4" xfId="512"/>
    <cellStyle name="Примечание 5" xfId="513"/>
    <cellStyle name="Примечание 6" xfId="514"/>
    <cellStyle name="Примечание 7" xfId="515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7" xfId="560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" xfId="587" builtinId="24" customBuiltin="1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Текст предупреждения" xfId="594" builtinId="11" customBuiltin="1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7" xfId="645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9" xfId="738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3" xfId="746"/>
    <cellStyle name="Финансовый 5 4" xfId="747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" xfId="760" builtinId="26" customBuiltin="1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</cellStyles>
  <dxfs count="0"/>
  <tableStyles count="0" defaultTableStyle="TableStyleMedium9" defaultPivotStyle="PivotStyleLight16"/>
  <colors>
    <mruColors>
      <color rgb="FF0000FF"/>
      <color rgb="FF99FFCC"/>
      <color rgb="FFFFFFCC"/>
      <color rgb="FFCCFFCC"/>
      <color rgb="FFFFCC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75;&#1072;&#1088;&#1072;&#1085;&#1090;&#1080;&#1103;/&#1055;&#1088;&#1080;&#1083;&#1086;&#1078;&#1077;&#1085;&#1080;&#1103;%20&#1082;%20&#1056;&#1077;&#1096;&#1077;&#1085;&#1080;&#1102;%202017%20-%202019%20&#1075;.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9_пр заимствований 2017"/>
      <sheetName val="10_источники 2017"/>
      <sheetName val="11_гарантии 2017"/>
      <sheetName val="16_Прогр  заим 2018-2019"/>
      <sheetName val="17_источн   2018-2019"/>
      <sheetName val="18_гарантии 2018-2019"/>
    </sheetNames>
    <sheetDataSet>
      <sheetData sheetId="0">
        <row r="17">
          <cell r="C17">
            <v>279047.2</v>
          </cell>
        </row>
      </sheetData>
      <sheetData sheetId="1" refreshError="1"/>
      <sheetData sheetId="2" refreshError="1"/>
      <sheetData sheetId="3">
        <row r="19">
          <cell r="C19">
            <v>266859.2</v>
          </cell>
          <cell r="D19">
            <v>242519.2</v>
          </cell>
        </row>
        <row r="28">
          <cell r="D28">
            <v>266859.2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C88"/>
  <sheetViews>
    <sheetView tabSelected="1" zoomScaleSheetLayoutView="100" workbookViewId="0">
      <selection activeCell="J17" sqref="J17"/>
    </sheetView>
  </sheetViews>
  <sheetFormatPr defaultColWidth="9.140625" defaultRowHeight="15"/>
  <cols>
    <col min="1" max="1" width="28.5703125" style="112" customWidth="1"/>
    <col min="2" max="2" width="55.5703125" style="111" customWidth="1"/>
    <col min="3" max="3" width="16.28515625" style="121" customWidth="1"/>
    <col min="4" max="16384" width="9.140625" style="113"/>
  </cols>
  <sheetData>
    <row r="1" spans="1:3">
      <c r="B1" s="395" t="s">
        <v>974</v>
      </c>
      <c r="C1" s="395"/>
    </row>
    <row r="2" spans="1:3">
      <c r="B2" s="395" t="s">
        <v>648</v>
      </c>
      <c r="C2" s="395"/>
    </row>
    <row r="3" spans="1:3">
      <c r="B3" s="395" t="s">
        <v>994</v>
      </c>
      <c r="C3" s="395"/>
    </row>
    <row r="4" spans="1:3">
      <c r="A4" s="395" t="s">
        <v>1167</v>
      </c>
      <c r="B4" s="395"/>
      <c r="C4" s="395"/>
    </row>
    <row r="6" spans="1:3">
      <c r="B6" s="395" t="s">
        <v>825</v>
      </c>
      <c r="C6" s="395"/>
    </row>
    <row r="7" spans="1:3">
      <c r="B7" s="395" t="s">
        <v>648</v>
      </c>
      <c r="C7" s="395"/>
    </row>
    <row r="8" spans="1:3">
      <c r="B8" s="395" t="s">
        <v>0</v>
      </c>
      <c r="C8" s="395"/>
    </row>
    <row r="9" spans="1:3">
      <c r="B9" s="395" t="s">
        <v>886</v>
      </c>
      <c r="C9" s="395"/>
    </row>
    <row r="10" spans="1:3" ht="14.25" customHeight="1">
      <c r="B10" s="397" t="s">
        <v>565</v>
      </c>
      <c r="C10" s="397"/>
    </row>
    <row r="11" spans="1:3" ht="14.25" customHeight="1">
      <c r="B11" s="397" t="s">
        <v>824</v>
      </c>
      <c r="C11" s="397"/>
    </row>
    <row r="12" spans="1:3" ht="14.25" customHeight="1">
      <c r="B12" s="114"/>
      <c r="C12" s="115"/>
    </row>
    <row r="13" spans="1:3" ht="18" customHeight="1">
      <c r="A13" s="396" t="s">
        <v>649</v>
      </c>
      <c r="B13" s="396"/>
      <c r="C13" s="396"/>
    </row>
    <row r="14" spans="1:3" ht="18" customHeight="1">
      <c r="A14" s="116"/>
      <c r="B14" s="117"/>
      <c r="C14" s="118"/>
    </row>
    <row r="15" spans="1:3" ht="15.75" customHeight="1">
      <c r="A15" s="119" t="s">
        <v>3</v>
      </c>
      <c r="B15" s="120"/>
    </row>
    <row r="16" spans="1:3" ht="34.5" customHeight="1">
      <c r="A16" s="122" t="s">
        <v>650</v>
      </c>
      <c r="B16" s="123" t="s">
        <v>651</v>
      </c>
      <c r="C16" s="105" t="s">
        <v>1</v>
      </c>
    </row>
    <row r="17" spans="1:3" ht="12.75" customHeight="1">
      <c r="A17" s="124">
        <v>1</v>
      </c>
      <c r="B17" s="125">
        <v>2</v>
      </c>
      <c r="C17" s="126">
        <v>3</v>
      </c>
    </row>
    <row r="18" spans="1:3" s="130" customFormat="1">
      <c r="A18" s="127" t="s">
        <v>652</v>
      </c>
      <c r="B18" s="128" t="s">
        <v>653</v>
      </c>
      <c r="C18" s="129">
        <f>C19+C21+C22+C27+C30+C37+C39+C42+C50</f>
        <v>939874.5</v>
      </c>
    </row>
    <row r="19" spans="1:3">
      <c r="A19" s="131" t="s">
        <v>654</v>
      </c>
      <c r="B19" s="132" t="s">
        <v>655</v>
      </c>
      <c r="C19" s="133">
        <f>C20</f>
        <v>372376.5</v>
      </c>
    </row>
    <row r="20" spans="1:3">
      <c r="A20" s="134" t="s">
        <v>656</v>
      </c>
      <c r="B20" s="135" t="s">
        <v>657</v>
      </c>
      <c r="C20" s="136">
        <f>137796.4+234580.1</f>
        <v>372376.5</v>
      </c>
    </row>
    <row r="21" spans="1:3" ht="30">
      <c r="A21" s="131" t="s">
        <v>658</v>
      </c>
      <c r="B21" s="137" t="s">
        <v>659</v>
      </c>
      <c r="C21" s="133">
        <v>58850</v>
      </c>
    </row>
    <row r="22" spans="1:3" ht="14.25" customHeight="1">
      <c r="A22" s="131" t="s">
        <v>660</v>
      </c>
      <c r="B22" s="132" t="s">
        <v>661</v>
      </c>
      <c r="C22" s="133">
        <f>SUM(C23:C26)</f>
        <v>127139.5</v>
      </c>
    </row>
    <row r="23" spans="1:3" s="141" customFormat="1" ht="30">
      <c r="A23" s="138" t="s">
        <v>662</v>
      </c>
      <c r="B23" s="139" t="s">
        <v>663</v>
      </c>
      <c r="C23" s="140">
        <v>72932.5</v>
      </c>
    </row>
    <row r="24" spans="1:3" ht="30">
      <c r="A24" s="134" t="s">
        <v>664</v>
      </c>
      <c r="B24" s="135" t="s">
        <v>665</v>
      </c>
      <c r="C24" s="136">
        <v>41828</v>
      </c>
    </row>
    <row r="25" spans="1:3">
      <c r="A25" s="134" t="s">
        <v>666</v>
      </c>
      <c r="B25" s="135" t="s">
        <v>667</v>
      </c>
      <c r="C25" s="136">
        <v>906</v>
      </c>
    </row>
    <row r="26" spans="1:3" ht="30">
      <c r="A26" s="134" t="s">
        <v>668</v>
      </c>
      <c r="B26" s="135" t="s">
        <v>669</v>
      </c>
      <c r="C26" s="136">
        <v>11473</v>
      </c>
    </row>
    <row r="27" spans="1:3">
      <c r="A27" s="131" t="s">
        <v>670</v>
      </c>
      <c r="B27" s="142" t="s">
        <v>671</v>
      </c>
      <c r="C27" s="133">
        <f>SUM(C28:C29)</f>
        <v>10476</v>
      </c>
    </row>
    <row r="28" spans="1:3" ht="45">
      <c r="A28" s="134" t="s">
        <v>672</v>
      </c>
      <c r="B28" s="135" t="s">
        <v>673</v>
      </c>
      <c r="C28" s="136">
        <v>10376</v>
      </c>
    </row>
    <row r="29" spans="1:3" ht="30">
      <c r="A29" s="134" t="s">
        <v>674</v>
      </c>
      <c r="B29" s="143" t="s">
        <v>675</v>
      </c>
      <c r="C29" s="136">
        <v>100</v>
      </c>
    </row>
    <row r="30" spans="1:3" ht="45">
      <c r="A30" s="131" t="s">
        <v>676</v>
      </c>
      <c r="B30" s="144" t="s">
        <v>677</v>
      </c>
      <c r="C30" s="133">
        <f>C31+C32+C33+C34+C35+C36</f>
        <v>161537.60000000001</v>
      </c>
    </row>
    <row r="31" spans="1:3" ht="105">
      <c r="A31" s="134" t="s">
        <v>1135</v>
      </c>
      <c r="B31" s="145" t="s">
        <v>1136</v>
      </c>
      <c r="C31" s="136">
        <v>96271</v>
      </c>
    </row>
    <row r="32" spans="1:3" ht="90">
      <c r="A32" s="134" t="s">
        <v>678</v>
      </c>
      <c r="B32" s="135" t="s">
        <v>679</v>
      </c>
      <c r="C32" s="136">
        <v>37242</v>
      </c>
    </row>
    <row r="33" spans="1:3" ht="60">
      <c r="A33" s="134" t="s">
        <v>680</v>
      </c>
      <c r="B33" s="135" t="s">
        <v>681</v>
      </c>
      <c r="C33" s="136">
        <v>7040</v>
      </c>
    </row>
    <row r="34" spans="1:3" ht="54.75" customHeight="1">
      <c r="A34" s="134" t="s">
        <v>682</v>
      </c>
      <c r="B34" s="146" t="s">
        <v>683</v>
      </c>
      <c r="C34" s="136">
        <v>1130</v>
      </c>
    </row>
    <row r="35" spans="1:3" ht="45">
      <c r="A35" s="134" t="s">
        <v>684</v>
      </c>
      <c r="B35" s="146" t="s">
        <v>685</v>
      </c>
      <c r="C35" s="136">
        <v>9000</v>
      </c>
    </row>
    <row r="36" spans="1:3" ht="90">
      <c r="A36" s="134" t="s">
        <v>686</v>
      </c>
      <c r="B36" s="135" t="s">
        <v>687</v>
      </c>
      <c r="C36" s="136">
        <f>4000+6854.6</f>
        <v>10854.6</v>
      </c>
    </row>
    <row r="37" spans="1:3" ht="30">
      <c r="A37" s="131" t="s">
        <v>688</v>
      </c>
      <c r="B37" s="147" t="s">
        <v>689</v>
      </c>
      <c r="C37" s="133">
        <f>SUM(C38)</f>
        <v>23177.480000000003</v>
      </c>
    </row>
    <row r="38" spans="1:3">
      <c r="A38" s="134" t="s">
        <v>690</v>
      </c>
      <c r="B38" s="148" t="s">
        <v>691</v>
      </c>
      <c r="C38" s="136">
        <f>6728-2628-1384.42+20461.9</f>
        <v>23177.480000000003</v>
      </c>
    </row>
    <row r="39" spans="1:3" ht="30">
      <c r="A39" s="149" t="s">
        <v>692</v>
      </c>
      <c r="B39" s="147" t="s">
        <v>693</v>
      </c>
      <c r="C39" s="133">
        <f>C40+C41</f>
        <v>36347.42</v>
      </c>
    </row>
    <row r="40" spans="1:3" ht="90">
      <c r="A40" s="150" t="s">
        <v>694</v>
      </c>
      <c r="B40" s="145" t="s">
        <v>695</v>
      </c>
      <c r="C40" s="140">
        <f>10963+1384.42</f>
        <v>12347.42</v>
      </c>
    </row>
    <row r="41" spans="1:3" ht="60">
      <c r="A41" s="151" t="s">
        <v>1137</v>
      </c>
      <c r="B41" s="152" t="s">
        <v>1138</v>
      </c>
      <c r="C41" s="140">
        <f>10000+14000</f>
        <v>24000</v>
      </c>
    </row>
    <row r="42" spans="1:3">
      <c r="A42" s="149" t="s">
        <v>696</v>
      </c>
      <c r="B42" s="147" t="s">
        <v>697</v>
      </c>
      <c r="C42" s="133">
        <f>SUM(C43:C49)</f>
        <v>148870</v>
      </c>
    </row>
    <row r="43" spans="1:3" ht="78">
      <c r="A43" s="150" t="s">
        <v>698</v>
      </c>
      <c r="B43" s="148" t="s">
        <v>1019</v>
      </c>
      <c r="C43" s="140">
        <v>200</v>
      </c>
    </row>
    <row r="44" spans="1:3" ht="60">
      <c r="A44" s="150" t="s">
        <v>699</v>
      </c>
      <c r="B44" s="148" t="s">
        <v>700</v>
      </c>
      <c r="C44" s="136">
        <v>800</v>
      </c>
    </row>
    <row r="45" spans="1:3" ht="60">
      <c r="A45" s="150" t="s">
        <v>701</v>
      </c>
      <c r="B45" s="148" t="s">
        <v>702</v>
      </c>
      <c r="C45" s="136">
        <v>2000</v>
      </c>
    </row>
    <row r="46" spans="1:3" ht="90">
      <c r="A46" s="150" t="s">
        <v>703</v>
      </c>
      <c r="B46" s="148" t="s">
        <v>704</v>
      </c>
      <c r="C46" s="136">
        <v>1200</v>
      </c>
    </row>
    <row r="47" spans="1:3" ht="30">
      <c r="A47" s="150" t="s">
        <v>705</v>
      </c>
      <c r="B47" s="148" t="s">
        <v>706</v>
      </c>
      <c r="C47" s="136">
        <v>1000</v>
      </c>
    </row>
    <row r="48" spans="1:3" ht="75">
      <c r="A48" s="150" t="s">
        <v>707</v>
      </c>
      <c r="B48" s="148" t="s">
        <v>708</v>
      </c>
      <c r="C48" s="136">
        <v>1400</v>
      </c>
    </row>
    <row r="49" spans="1:3" ht="27" customHeight="1">
      <c r="A49" s="150" t="s">
        <v>709</v>
      </c>
      <c r="B49" s="148" t="s">
        <v>710</v>
      </c>
      <c r="C49" s="136">
        <v>142270</v>
      </c>
    </row>
    <row r="50" spans="1:3">
      <c r="A50" s="149" t="s">
        <v>711</v>
      </c>
      <c r="B50" s="147" t="s">
        <v>712</v>
      </c>
      <c r="C50" s="133">
        <f>C51</f>
        <v>1100</v>
      </c>
    </row>
    <row r="51" spans="1:3">
      <c r="A51" s="153" t="s">
        <v>713</v>
      </c>
      <c r="B51" s="154" t="s">
        <v>714</v>
      </c>
      <c r="C51" s="136">
        <v>1100</v>
      </c>
    </row>
    <row r="52" spans="1:3">
      <c r="A52" s="155" t="s">
        <v>715</v>
      </c>
      <c r="B52" s="156" t="s">
        <v>716</v>
      </c>
      <c r="C52" s="157">
        <f>C53</f>
        <v>1542415.93</v>
      </c>
    </row>
    <row r="53" spans="1:3" ht="30">
      <c r="A53" s="158" t="s">
        <v>717</v>
      </c>
      <c r="B53" s="159" t="s">
        <v>718</v>
      </c>
      <c r="C53" s="160">
        <f>C54+C56+C65+C83</f>
        <v>1542415.93</v>
      </c>
    </row>
    <row r="54" spans="1:3" ht="30">
      <c r="A54" s="161" t="s">
        <v>973</v>
      </c>
      <c r="B54" s="162" t="s">
        <v>972</v>
      </c>
      <c r="C54" s="163">
        <f>C55</f>
        <v>92743</v>
      </c>
    </row>
    <row r="55" spans="1:3" ht="30">
      <c r="A55" s="164" t="s">
        <v>971</v>
      </c>
      <c r="B55" s="165" t="s">
        <v>719</v>
      </c>
      <c r="C55" s="166">
        <v>92743</v>
      </c>
    </row>
    <row r="56" spans="1:3" ht="30">
      <c r="A56" s="161" t="s">
        <v>970</v>
      </c>
      <c r="B56" s="162" t="s">
        <v>969</v>
      </c>
      <c r="C56" s="163">
        <f>C57+C59+C58</f>
        <v>261614.68</v>
      </c>
    </row>
    <row r="57" spans="1:3" ht="90">
      <c r="A57" s="167" t="s">
        <v>968</v>
      </c>
      <c r="B57" s="168" t="s">
        <v>967</v>
      </c>
      <c r="C57" s="140">
        <v>210000</v>
      </c>
    </row>
    <row r="58" spans="1:3" ht="30">
      <c r="A58" s="151" t="s">
        <v>1025</v>
      </c>
      <c r="B58" s="168" t="s">
        <v>1026</v>
      </c>
      <c r="C58" s="140">
        <f>9018.5-C60</f>
        <v>8331.9</v>
      </c>
    </row>
    <row r="59" spans="1:3">
      <c r="A59" s="169" t="s">
        <v>966</v>
      </c>
      <c r="B59" s="170" t="s">
        <v>720</v>
      </c>
      <c r="C59" s="171">
        <f>SUM(C60:C64)</f>
        <v>43282.78</v>
      </c>
    </row>
    <row r="60" spans="1:3" s="141" customFormat="1" ht="60">
      <c r="A60" s="151"/>
      <c r="B60" s="152" t="s">
        <v>1024</v>
      </c>
      <c r="C60" s="140">
        <f>686.5+0.1</f>
        <v>686.6</v>
      </c>
    </row>
    <row r="61" spans="1:3" ht="60">
      <c r="A61" s="167"/>
      <c r="B61" s="172" t="s">
        <v>721</v>
      </c>
      <c r="C61" s="140">
        <v>2176</v>
      </c>
    </row>
    <row r="62" spans="1:3" ht="60">
      <c r="A62" s="167"/>
      <c r="B62" s="173" t="s">
        <v>992</v>
      </c>
      <c r="C62" s="140">
        <f>0+37104.18</f>
        <v>37104.18</v>
      </c>
    </row>
    <row r="63" spans="1:3" ht="60">
      <c r="A63" s="167"/>
      <c r="B63" s="174" t="s">
        <v>965</v>
      </c>
      <c r="C63" s="140">
        <v>3156</v>
      </c>
    </row>
    <row r="64" spans="1:3" ht="60">
      <c r="A64" s="167"/>
      <c r="B64" s="175" t="s">
        <v>722</v>
      </c>
      <c r="C64" s="140">
        <v>160</v>
      </c>
    </row>
    <row r="65" spans="1:3" ht="30">
      <c r="A65" s="176" t="s">
        <v>964</v>
      </c>
      <c r="B65" s="177" t="s">
        <v>963</v>
      </c>
      <c r="C65" s="163">
        <f>C66+C67+C75+C76+C77+C78+C79</f>
        <v>1053465</v>
      </c>
    </row>
    <row r="66" spans="1:3" ht="75">
      <c r="A66" s="167" t="s">
        <v>962</v>
      </c>
      <c r="B66" s="178" t="s">
        <v>723</v>
      </c>
      <c r="C66" s="140">
        <v>54676</v>
      </c>
    </row>
    <row r="67" spans="1:3" ht="45">
      <c r="A67" s="169" t="s">
        <v>961</v>
      </c>
      <c r="B67" s="179" t="s">
        <v>724</v>
      </c>
      <c r="C67" s="171">
        <f>SUM(C68:C74)</f>
        <v>61661</v>
      </c>
    </row>
    <row r="68" spans="1:3" ht="90">
      <c r="A68" s="167"/>
      <c r="B68" s="180" t="s">
        <v>725</v>
      </c>
      <c r="C68" s="140">
        <v>3855</v>
      </c>
    </row>
    <row r="69" spans="1:3" ht="60">
      <c r="A69" s="167"/>
      <c r="B69" s="181" t="s">
        <v>726</v>
      </c>
      <c r="C69" s="140">
        <v>2844</v>
      </c>
    </row>
    <row r="70" spans="1:3" ht="120">
      <c r="A70" s="167"/>
      <c r="B70" s="181" t="s">
        <v>727</v>
      </c>
      <c r="C70" s="140">
        <v>29819</v>
      </c>
    </row>
    <row r="71" spans="1:3" ht="60">
      <c r="A71" s="167"/>
      <c r="B71" s="181" t="s">
        <v>728</v>
      </c>
      <c r="C71" s="140">
        <v>1234</v>
      </c>
    </row>
    <row r="72" spans="1:3" ht="90">
      <c r="A72" s="167"/>
      <c r="B72" s="181" t="s">
        <v>729</v>
      </c>
      <c r="C72" s="140">
        <v>9993</v>
      </c>
    </row>
    <row r="73" spans="1:3" ht="90">
      <c r="A73" s="167"/>
      <c r="B73" s="181" t="s">
        <v>730</v>
      </c>
      <c r="C73" s="140">
        <v>3274</v>
      </c>
    </row>
    <row r="74" spans="1:3" ht="30">
      <c r="A74" s="167"/>
      <c r="B74" s="181" t="s">
        <v>960</v>
      </c>
      <c r="C74" s="140">
        <v>10642</v>
      </c>
    </row>
    <row r="75" spans="1:3" ht="90">
      <c r="A75" s="167" t="s">
        <v>959</v>
      </c>
      <c r="B75" s="182" t="s">
        <v>958</v>
      </c>
      <c r="C75" s="140">
        <v>25567</v>
      </c>
    </row>
    <row r="76" spans="1:3" ht="90">
      <c r="A76" s="167" t="s">
        <v>731</v>
      </c>
      <c r="B76" s="182" t="s">
        <v>732</v>
      </c>
      <c r="C76" s="140"/>
    </row>
    <row r="77" spans="1:3" ht="75">
      <c r="A77" s="167" t="s">
        <v>957</v>
      </c>
      <c r="B77" s="152" t="s">
        <v>733</v>
      </c>
      <c r="C77" s="140">
        <v>35166</v>
      </c>
    </row>
    <row r="78" spans="1:3" ht="120">
      <c r="A78" s="167" t="s">
        <v>956</v>
      </c>
      <c r="B78" s="168" t="s">
        <v>955</v>
      </c>
      <c r="C78" s="140">
        <v>1954</v>
      </c>
    </row>
    <row r="79" spans="1:3">
      <c r="A79" s="169" t="s">
        <v>954</v>
      </c>
      <c r="B79" s="170" t="s">
        <v>749</v>
      </c>
      <c r="C79" s="171">
        <f>SUM(C80:C82)</f>
        <v>874441</v>
      </c>
    </row>
    <row r="80" spans="1:3" s="141" customFormat="1" ht="150">
      <c r="A80" s="167"/>
      <c r="B80" s="181" t="s">
        <v>734</v>
      </c>
      <c r="C80" s="140">
        <v>554395</v>
      </c>
    </row>
    <row r="81" spans="1:3" s="141" customFormat="1" ht="105">
      <c r="A81" s="167"/>
      <c r="B81" s="181" t="s">
        <v>735</v>
      </c>
      <c r="C81" s="140">
        <v>307025</v>
      </c>
    </row>
    <row r="82" spans="1:3" ht="45">
      <c r="A82" s="167"/>
      <c r="B82" s="181" t="s">
        <v>736</v>
      </c>
      <c r="C82" s="140">
        <v>13021</v>
      </c>
    </row>
    <row r="83" spans="1:3">
      <c r="A83" s="176" t="s">
        <v>953</v>
      </c>
      <c r="B83" s="183" t="s">
        <v>737</v>
      </c>
      <c r="C83" s="163">
        <f>C84+C85+C86</f>
        <v>134593.25</v>
      </c>
    </row>
    <row r="84" spans="1:3" s="141" customFormat="1" ht="60">
      <c r="A84" s="151" t="s">
        <v>1022</v>
      </c>
      <c r="B84" s="184" t="s">
        <v>1023</v>
      </c>
      <c r="C84" s="140">
        <v>80</v>
      </c>
    </row>
    <row r="85" spans="1:3" ht="75">
      <c r="A85" s="167" t="s">
        <v>952</v>
      </c>
      <c r="B85" s="185" t="s">
        <v>951</v>
      </c>
      <c r="C85" s="140">
        <f>14635.52+81117.73</f>
        <v>95753.25</v>
      </c>
    </row>
    <row r="86" spans="1:3" s="187" customFormat="1" ht="30">
      <c r="A86" s="164" t="s">
        <v>950</v>
      </c>
      <c r="B86" s="186" t="s">
        <v>738</v>
      </c>
      <c r="C86" s="140">
        <f>35000+500+3260</f>
        <v>38760</v>
      </c>
    </row>
    <row r="87" spans="1:3" ht="30">
      <c r="A87" s="188"/>
      <c r="B87" s="189" t="s">
        <v>739</v>
      </c>
      <c r="C87" s="157">
        <f>C18+C52</f>
        <v>2482290.4299999997</v>
      </c>
    </row>
    <row r="88" spans="1:3">
      <c r="A88" s="190"/>
      <c r="B88" s="191" t="s">
        <v>740</v>
      </c>
      <c r="C88" s="192">
        <f>C87</f>
        <v>2482290.4299999997</v>
      </c>
    </row>
  </sheetData>
  <mergeCells count="11">
    <mergeCell ref="B1:C1"/>
    <mergeCell ref="B2:C2"/>
    <mergeCell ref="B3:C3"/>
    <mergeCell ref="A13:C13"/>
    <mergeCell ref="B6:C6"/>
    <mergeCell ref="B7:C7"/>
    <mergeCell ref="B8:C8"/>
    <mergeCell ref="B9:C9"/>
    <mergeCell ref="B10:C10"/>
    <mergeCell ref="B11:C11"/>
    <mergeCell ref="A4:C4"/>
  </mergeCells>
  <pageMargins left="0.59055118110236227" right="0.39370078740157483" top="0.31496062992125984" bottom="0.19685039370078741" header="0.23622047244094491" footer="0.11811023622047245"/>
  <pageSetup paperSize="9" scale="6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F1357"/>
  <sheetViews>
    <sheetView zoomScaleSheetLayoutView="70" workbookViewId="0">
      <selection activeCell="D4" sqref="D4:F4"/>
    </sheetView>
  </sheetViews>
  <sheetFormatPr defaultColWidth="8.85546875" defaultRowHeight="15"/>
  <cols>
    <col min="1" max="1" width="91.85546875" style="7" customWidth="1"/>
    <col min="2" max="3" width="10.85546875" style="10" customWidth="1"/>
    <col min="4" max="4" width="17.85546875" style="10" customWidth="1"/>
    <col min="5" max="5" width="10.42578125" style="10" customWidth="1"/>
    <col min="6" max="6" width="16.28515625" style="5" customWidth="1"/>
    <col min="7" max="16384" width="8.85546875" style="1"/>
  </cols>
  <sheetData>
    <row r="1" spans="1:6">
      <c r="D1" s="395" t="s">
        <v>826</v>
      </c>
      <c r="E1" s="395"/>
      <c r="F1" s="395"/>
    </row>
    <row r="2" spans="1:6">
      <c r="D2" s="395" t="s">
        <v>648</v>
      </c>
      <c r="E2" s="395"/>
      <c r="F2" s="395"/>
    </row>
    <row r="3" spans="1:6">
      <c r="D3" s="395" t="s">
        <v>994</v>
      </c>
      <c r="E3" s="395"/>
      <c r="F3" s="395"/>
    </row>
    <row r="4" spans="1:6">
      <c r="D4" s="395" t="s">
        <v>1168</v>
      </c>
      <c r="E4" s="395"/>
      <c r="F4" s="395"/>
    </row>
    <row r="5" spans="1:6">
      <c r="D5" s="193"/>
      <c r="E5" s="193"/>
      <c r="F5" s="121"/>
    </row>
    <row r="6" spans="1:6" s="113" customFormat="1">
      <c r="A6" s="112"/>
      <c r="B6" s="403" t="s">
        <v>852</v>
      </c>
      <c r="C6" s="403"/>
      <c r="D6" s="403"/>
      <c r="E6" s="403"/>
      <c r="F6" s="403"/>
    </row>
    <row r="7" spans="1:6" s="113" customFormat="1">
      <c r="A7" s="112"/>
      <c r="B7" s="403" t="s">
        <v>648</v>
      </c>
      <c r="C7" s="403"/>
      <c r="D7" s="403"/>
      <c r="E7" s="403"/>
      <c r="F7" s="403"/>
    </row>
    <row r="8" spans="1:6" s="113" customFormat="1">
      <c r="A8" s="112"/>
      <c r="B8" s="403" t="s">
        <v>0</v>
      </c>
      <c r="C8" s="403"/>
      <c r="D8" s="403"/>
      <c r="E8" s="403"/>
      <c r="F8" s="403"/>
    </row>
    <row r="9" spans="1:6" s="113" customFormat="1">
      <c r="A9" s="112"/>
      <c r="B9" s="403" t="s">
        <v>887</v>
      </c>
      <c r="C9" s="403"/>
      <c r="D9" s="403"/>
      <c r="E9" s="403"/>
      <c r="F9" s="403"/>
    </row>
    <row r="10" spans="1:6" s="113" customFormat="1">
      <c r="A10" s="112"/>
      <c r="B10" s="399" t="s">
        <v>834</v>
      </c>
      <c r="C10" s="399"/>
      <c r="D10" s="399"/>
      <c r="E10" s="399"/>
      <c r="F10" s="399"/>
    </row>
    <row r="11" spans="1:6" s="113" customFormat="1">
      <c r="A11" s="112"/>
      <c r="B11" s="399" t="s">
        <v>845</v>
      </c>
      <c r="C11" s="399"/>
      <c r="D11" s="399"/>
      <c r="E11" s="399"/>
      <c r="F11" s="399"/>
    </row>
    <row r="12" spans="1:6" s="113" customFormat="1" ht="6.75" customHeight="1">
      <c r="A12" s="112"/>
      <c r="B12" s="400"/>
      <c r="C12" s="400"/>
      <c r="D12" s="400"/>
      <c r="E12" s="400"/>
      <c r="F12" s="400"/>
    </row>
    <row r="13" spans="1:6" s="113" customFormat="1" ht="14.25" hidden="1" customHeight="1">
      <c r="A13" s="112"/>
      <c r="B13" s="401"/>
      <c r="C13" s="401"/>
      <c r="D13" s="401"/>
      <c r="E13" s="401"/>
      <c r="F13" s="401"/>
    </row>
    <row r="14" spans="1:6">
      <c r="A14" s="6"/>
      <c r="B14" s="399"/>
      <c r="C14" s="399"/>
      <c r="D14" s="399"/>
      <c r="E14" s="399"/>
      <c r="F14" s="399"/>
    </row>
    <row r="15" spans="1:6">
      <c r="A15" s="402" t="s">
        <v>853</v>
      </c>
      <c r="B15" s="402"/>
      <c r="C15" s="402"/>
      <c r="D15" s="402"/>
      <c r="E15" s="402"/>
      <c r="F15" s="402"/>
    </row>
    <row r="16" spans="1:6">
      <c r="A16" s="398" t="s">
        <v>854</v>
      </c>
      <c r="B16" s="398"/>
      <c r="C16" s="398"/>
      <c r="D16" s="398"/>
      <c r="E16" s="398"/>
      <c r="F16" s="398"/>
    </row>
    <row r="17" spans="1:6">
      <c r="A17" s="398" t="s">
        <v>855</v>
      </c>
      <c r="B17" s="398"/>
      <c r="C17" s="398"/>
      <c r="D17" s="398"/>
      <c r="E17" s="398"/>
      <c r="F17" s="398"/>
    </row>
    <row r="18" spans="1:6">
      <c r="A18" s="6"/>
    </row>
    <row r="19" spans="1:6">
      <c r="A19" s="4" t="s">
        <v>3</v>
      </c>
    </row>
    <row r="20" spans="1:6">
      <c r="A20" s="404" t="s">
        <v>2</v>
      </c>
      <c r="B20" s="405"/>
      <c r="C20" s="405"/>
      <c r="D20" s="405"/>
      <c r="E20" s="405"/>
      <c r="F20" s="406" t="s">
        <v>1</v>
      </c>
    </row>
    <row r="21" spans="1:6">
      <c r="A21" s="404"/>
      <c r="B21" s="407" t="s">
        <v>177</v>
      </c>
      <c r="C21" s="407" t="s">
        <v>181</v>
      </c>
      <c r="D21" s="407" t="s">
        <v>182</v>
      </c>
      <c r="E21" s="407" t="s">
        <v>183</v>
      </c>
      <c r="F21" s="406"/>
    </row>
    <row r="22" spans="1:6">
      <c r="A22" s="404"/>
      <c r="B22" s="407"/>
      <c r="C22" s="407"/>
      <c r="D22" s="407"/>
      <c r="E22" s="407"/>
      <c r="F22" s="406"/>
    </row>
    <row r="23" spans="1:6" s="3" customFormat="1" ht="23.25" customHeight="1">
      <c r="A23" s="250">
        <v>1</v>
      </c>
      <c r="B23" s="251" t="s">
        <v>742</v>
      </c>
      <c r="C23" s="251" t="s">
        <v>743</v>
      </c>
      <c r="D23" s="251">
        <f>C23+1</f>
        <v>4</v>
      </c>
      <c r="E23" s="251">
        <f>D23+1</f>
        <v>5</v>
      </c>
      <c r="F23" s="252">
        <f>E23+1</f>
        <v>6</v>
      </c>
    </row>
    <row r="24" spans="1:6" s="2" customFormat="1">
      <c r="A24" s="270" t="s">
        <v>80</v>
      </c>
      <c r="B24" s="206">
        <v>1</v>
      </c>
      <c r="C24" s="206">
        <v>0</v>
      </c>
      <c r="D24" s="207" t="s">
        <v>1021</v>
      </c>
      <c r="E24" s="208" t="s">
        <v>1006</v>
      </c>
      <c r="F24" s="109">
        <v>243219.7</v>
      </c>
    </row>
    <row r="25" spans="1:6" s="2" customFormat="1" ht="30">
      <c r="A25" s="271" t="s">
        <v>838</v>
      </c>
      <c r="B25" s="272">
        <v>1</v>
      </c>
      <c r="C25" s="272">
        <v>2</v>
      </c>
      <c r="D25" s="273" t="s">
        <v>1021</v>
      </c>
      <c r="E25" s="274" t="s">
        <v>1006</v>
      </c>
      <c r="F25" s="275">
        <v>1854.5</v>
      </c>
    </row>
    <row r="26" spans="1:6" s="2" customFormat="1">
      <c r="A26" s="269" t="s">
        <v>47</v>
      </c>
      <c r="B26" s="194">
        <v>1</v>
      </c>
      <c r="C26" s="194">
        <v>2</v>
      </c>
      <c r="D26" s="195" t="s">
        <v>205</v>
      </c>
      <c r="E26" s="196" t="s">
        <v>1006</v>
      </c>
      <c r="F26" s="110">
        <v>1854.5</v>
      </c>
    </row>
    <row r="27" spans="1:6" s="197" customFormat="1">
      <c r="A27" s="269" t="s">
        <v>49</v>
      </c>
      <c r="B27" s="194">
        <v>1</v>
      </c>
      <c r="C27" s="194">
        <v>2</v>
      </c>
      <c r="D27" s="195" t="s">
        <v>215</v>
      </c>
      <c r="E27" s="196" t="s">
        <v>1006</v>
      </c>
      <c r="F27" s="110">
        <v>1854.5</v>
      </c>
    </row>
    <row r="28" spans="1:6" s="2" customFormat="1" ht="30">
      <c r="A28" s="269" t="s">
        <v>513</v>
      </c>
      <c r="B28" s="194">
        <v>1</v>
      </c>
      <c r="C28" s="194">
        <v>2</v>
      </c>
      <c r="D28" s="195" t="s">
        <v>216</v>
      </c>
      <c r="E28" s="196" t="s">
        <v>1006</v>
      </c>
      <c r="F28" s="110">
        <v>1854.5</v>
      </c>
    </row>
    <row r="29" spans="1:6" s="197" customFormat="1">
      <c r="A29" s="279" t="s">
        <v>1047</v>
      </c>
      <c r="B29" s="255">
        <v>1</v>
      </c>
      <c r="C29" s="255">
        <v>2</v>
      </c>
      <c r="D29" s="256" t="s">
        <v>1053</v>
      </c>
      <c r="E29" s="257" t="s">
        <v>1006</v>
      </c>
      <c r="F29" s="258">
        <v>1854.5</v>
      </c>
    </row>
    <row r="30" spans="1:6" s="2" customFormat="1" ht="45">
      <c r="A30" s="269" t="s">
        <v>34</v>
      </c>
      <c r="B30" s="194">
        <v>1</v>
      </c>
      <c r="C30" s="194">
        <v>2</v>
      </c>
      <c r="D30" s="195" t="s">
        <v>1053</v>
      </c>
      <c r="E30" s="196" t="s">
        <v>33</v>
      </c>
      <c r="F30" s="110">
        <v>1854.5</v>
      </c>
    </row>
    <row r="31" spans="1:6" s="2" customFormat="1">
      <c r="A31" s="269" t="s">
        <v>38</v>
      </c>
      <c r="B31" s="194">
        <v>1</v>
      </c>
      <c r="C31" s="194">
        <v>2</v>
      </c>
      <c r="D31" s="195" t="s">
        <v>1053</v>
      </c>
      <c r="E31" s="196" t="s">
        <v>37</v>
      </c>
      <c r="F31" s="110">
        <v>1854.5</v>
      </c>
    </row>
    <row r="32" spans="1:6" s="2" customFormat="1" ht="30">
      <c r="A32" s="271" t="s">
        <v>81</v>
      </c>
      <c r="B32" s="272">
        <v>1</v>
      </c>
      <c r="C32" s="272">
        <v>3</v>
      </c>
      <c r="D32" s="273" t="s">
        <v>1021</v>
      </c>
      <c r="E32" s="274" t="s">
        <v>1006</v>
      </c>
      <c r="F32" s="275">
        <v>4644.6000000000004</v>
      </c>
    </row>
    <row r="33" spans="1:6" s="2" customFormat="1">
      <c r="A33" s="269" t="s">
        <v>78</v>
      </c>
      <c r="B33" s="194">
        <v>1</v>
      </c>
      <c r="C33" s="194">
        <v>3</v>
      </c>
      <c r="D33" s="195" t="s">
        <v>225</v>
      </c>
      <c r="E33" s="196" t="s">
        <v>1006</v>
      </c>
      <c r="F33" s="110">
        <v>4644.6000000000004</v>
      </c>
    </row>
    <row r="34" spans="1:6" s="197" customFormat="1">
      <c r="A34" s="279" t="s">
        <v>1048</v>
      </c>
      <c r="B34" s="255">
        <v>1</v>
      </c>
      <c r="C34" s="255">
        <v>3</v>
      </c>
      <c r="D34" s="256" t="s">
        <v>1054</v>
      </c>
      <c r="E34" s="257" t="s">
        <v>1006</v>
      </c>
      <c r="F34" s="258">
        <v>1154.3</v>
      </c>
    </row>
    <row r="35" spans="1:6" s="2" customFormat="1" ht="45">
      <c r="A35" s="269" t="s">
        <v>34</v>
      </c>
      <c r="B35" s="194">
        <v>1</v>
      </c>
      <c r="C35" s="194">
        <v>3</v>
      </c>
      <c r="D35" s="195" t="s">
        <v>1054</v>
      </c>
      <c r="E35" s="196" t="s">
        <v>33</v>
      </c>
      <c r="F35" s="110">
        <v>1154.3</v>
      </c>
    </row>
    <row r="36" spans="1:6" s="2" customFormat="1">
      <c r="A36" s="269" t="s">
        <v>38</v>
      </c>
      <c r="B36" s="194">
        <v>1</v>
      </c>
      <c r="C36" s="194">
        <v>3</v>
      </c>
      <c r="D36" s="195" t="s">
        <v>1054</v>
      </c>
      <c r="E36" s="196" t="s">
        <v>37</v>
      </c>
      <c r="F36" s="110">
        <v>1154.3</v>
      </c>
    </row>
    <row r="37" spans="1:6" s="197" customFormat="1">
      <c r="A37" s="279" t="s">
        <v>76</v>
      </c>
      <c r="B37" s="255">
        <v>1</v>
      </c>
      <c r="C37" s="255">
        <v>3</v>
      </c>
      <c r="D37" s="256" t="s">
        <v>189</v>
      </c>
      <c r="E37" s="257" t="s">
        <v>1006</v>
      </c>
      <c r="F37" s="258">
        <v>3490.3</v>
      </c>
    </row>
    <row r="38" spans="1:6" s="197" customFormat="1" ht="45">
      <c r="A38" s="269" t="s">
        <v>34</v>
      </c>
      <c r="B38" s="194">
        <v>1</v>
      </c>
      <c r="C38" s="194">
        <v>3</v>
      </c>
      <c r="D38" s="195" t="s">
        <v>189</v>
      </c>
      <c r="E38" s="196" t="s">
        <v>33</v>
      </c>
      <c r="F38" s="110">
        <v>2090.3000000000002</v>
      </c>
    </row>
    <row r="39" spans="1:6" s="2" customFormat="1">
      <c r="A39" s="269" t="s">
        <v>38</v>
      </c>
      <c r="B39" s="194">
        <v>1</v>
      </c>
      <c r="C39" s="194">
        <v>3</v>
      </c>
      <c r="D39" s="195" t="s">
        <v>189</v>
      </c>
      <c r="E39" s="196" t="s">
        <v>37</v>
      </c>
      <c r="F39" s="110">
        <v>2090.3000000000002</v>
      </c>
    </row>
    <row r="40" spans="1:6" s="2" customFormat="1">
      <c r="A40" s="269" t="s">
        <v>512</v>
      </c>
      <c r="B40" s="194">
        <v>1</v>
      </c>
      <c r="C40" s="194">
        <v>3</v>
      </c>
      <c r="D40" s="195" t="s">
        <v>189</v>
      </c>
      <c r="E40" s="196" t="s">
        <v>20</v>
      </c>
      <c r="F40" s="110">
        <v>1399</v>
      </c>
    </row>
    <row r="41" spans="1:6" s="2" customFormat="1">
      <c r="A41" s="269" t="s">
        <v>36</v>
      </c>
      <c r="B41" s="194">
        <v>1</v>
      </c>
      <c r="C41" s="194">
        <v>3</v>
      </c>
      <c r="D41" s="195" t="s">
        <v>189</v>
      </c>
      <c r="E41" s="196" t="s">
        <v>19</v>
      </c>
      <c r="F41" s="110">
        <v>1399</v>
      </c>
    </row>
    <row r="42" spans="1:6" s="2" customFormat="1">
      <c r="A42" s="269" t="s">
        <v>30</v>
      </c>
      <c r="B42" s="194">
        <v>1</v>
      </c>
      <c r="C42" s="194">
        <v>3</v>
      </c>
      <c r="D42" s="195" t="s">
        <v>189</v>
      </c>
      <c r="E42" s="196" t="s">
        <v>4</v>
      </c>
      <c r="F42" s="110">
        <v>1</v>
      </c>
    </row>
    <row r="43" spans="1:6" s="197" customFormat="1">
      <c r="A43" s="269" t="s">
        <v>29</v>
      </c>
      <c r="B43" s="194">
        <v>1</v>
      </c>
      <c r="C43" s="194">
        <v>3</v>
      </c>
      <c r="D43" s="195" t="s">
        <v>189</v>
      </c>
      <c r="E43" s="196" t="s">
        <v>28</v>
      </c>
      <c r="F43" s="110">
        <v>1</v>
      </c>
    </row>
    <row r="44" spans="1:6" s="2" customFormat="1" ht="30">
      <c r="A44" s="271" t="s">
        <v>92</v>
      </c>
      <c r="B44" s="272">
        <v>1</v>
      </c>
      <c r="C44" s="272">
        <v>4</v>
      </c>
      <c r="D44" s="273" t="s">
        <v>1021</v>
      </c>
      <c r="E44" s="274" t="s">
        <v>1006</v>
      </c>
      <c r="F44" s="275">
        <v>111674.4</v>
      </c>
    </row>
    <row r="45" spans="1:6" s="2" customFormat="1" ht="30">
      <c r="A45" s="269" t="s">
        <v>44</v>
      </c>
      <c r="B45" s="194">
        <v>1</v>
      </c>
      <c r="C45" s="194">
        <v>4</v>
      </c>
      <c r="D45" s="195" t="s">
        <v>190</v>
      </c>
      <c r="E45" s="196" t="s">
        <v>1006</v>
      </c>
      <c r="F45" s="110">
        <v>3577.6</v>
      </c>
    </row>
    <row r="46" spans="1:6" s="8" customFormat="1">
      <c r="A46" s="269" t="s">
        <v>65</v>
      </c>
      <c r="B46" s="194">
        <v>1</v>
      </c>
      <c r="C46" s="194">
        <v>4</v>
      </c>
      <c r="D46" s="195" t="s">
        <v>191</v>
      </c>
      <c r="E46" s="196" t="s">
        <v>1006</v>
      </c>
      <c r="F46" s="110">
        <v>509</v>
      </c>
    </row>
    <row r="47" spans="1:6" s="2" customFormat="1" ht="45">
      <c r="A47" s="269" t="s">
        <v>192</v>
      </c>
      <c r="B47" s="194">
        <v>1</v>
      </c>
      <c r="C47" s="194">
        <v>4</v>
      </c>
      <c r="D47" s="195" t="s">
        <v>193</v>
      </c>
      <c r="E47" s="196" t="s">
        <v>1006</v>
      </c>
      <c r="F47" s="110">
        <v>509</v>
      </c>
    </row>
    <row r="48" spans="1:6" s="197" customFormat="1">
      <c r="A48" s="279" t="s">
        <v>233</v>
      </c>
      <c r="B48" s="255">
        <v>1</v>
      </c>
      <c r="C48" s="255">
        <v>4</v>
      </c>
      <c r="D48" s="256" t="s">
        <v>194</v>
      </c>
      <c r="E48" s="257" t="s">
        <v>1006</v>
      </c>
      <c r="F48" s="258">
        <v>509</v>
      </c>
    </row>
    <row r="49" spans="1:6" s="2" customFormat="1">
      <c r="A49" s="269" t="s">
        <v>512</v>
      </c>
      <c r="B49" s="194">
        <v>1</v>
      </c>
      <c r="C49" s="194">
        <v>4</v>
      </c>
      <c r="D49" s="195" t="s">
        <v>194</v>
      </c>
      <c r="E49" s="196" t="s">
        <v>20</v>
      </c>
      <c r="F49" s="110">
        <v>509</v>
      </c>
    </row>
    <row r="50" spans="1:6" s="2" customFormat="1">
      <c r="A50" s="269" t="s">
        <v>36</v>
      </c>
      <c r="B50" s="194">
        <v>1</v>
      </c>
      <c r="C50" s="194">
        <v>4</v>
      </c>
      <c r="D50" s="195" t="s">
        <v>194</v>
      </c>
      <c r="E50" s="196" t="s">
        <v>19</v>
      </c>
      <c r="F50" s="110">
        <v>509</v>
      </c>
    </row>
    <row r="51" spans="1:6" s="2" customFormat="1" ht="30">
      <c r="A51" s="269" t="s">
        <v>106</v>
      </c>
      <c r="B51" s="194">
        <v>1</v>
      </c>
      <c r="C51" s="194">
        <v>4</v>
      </c>
      <c r="D51" s="195" t="s">
        <v>195</v>
      </c>
      <c r="E51" s="196" t="s">
        <v>1006</v>
      </c>
      <c r="F51" s="110">
        <v>3068.6</v>
      </c>
    </row>
    <row r="52" spans="1:6" s="2" customFormat="1" ht="60">
      <c r="A52" s="269" t="s">
        <v>498</v>
      </c>
      <c r="B52" s="194">
        <v>1</v>
      </c>
      <c r="C52" s="194">
        <v>4</v>
      </c>
      <c r="D52" s="195" t="s">
        <v>497</v>
      </c>
      <c r="E52" s="196" t="s">
        <v>1006</v>
      </c>
      <c r="F52" s="110">
        <v>3068.6</v>
      </c>
    </row>
    <row r="53" spans="1:6" s="197" customFormat="1" ht="30">
      <c r="A53" s="279" t="s">
        <v>107</v>
      </c>
      <c r="B53" s="255">
        <v>1</v>
      </c>
      <c r="C53" s="255">
        <v>4</v>
      </c>
      <c r="D53" s="256" t="s">
        <v>500</v>
      </c>
      <c r="E53" s="257" t="s">
        <v>1006</v>
      </c>
      <c r="F53" s="258">
        <v>3068.6</v>
      </c>
    </row>
    <row r="54" spans="1:6" s="2" customFormat="1" ht="45">
      <c r="A54" s="269" t="s">
        <v>34</v>
      </c>
      <c r="B54" s="194">
        <v>1</v>
      </c>
      <c r="C54" s="194">
        <v>4</v>
      </c>
      <c r="D54" s="195" t="s">
        <v>500</v>
      </c>
      <c r="E54" s="196" t="s">
        <v>33</v>
      </c>
      <c r="F54" s="110">
        <v>2775.1</v>
      </c>
    </row>
    <row r="55" spans="1:6" s="2" customFormat="1">
      <c r="A55" s="269" t="s">
        <v>38</v>
      </c>
      <c r="B55" s="194">
        <v>1</v>
      </c>
      <c r="C55" s="194">
        <v>4</v>
      </c>
      <c r="D55" s="195" t="s">
        <v>500</v>
      </c>
      <c r="E55" s="196" t="s">
        <v>37</v>
      </c>
      <c r="F55" s="110">
        <v>2775.1</v>
      </c>
    </row>
    <row r="56" spans="1:6" s="2" customFormat="1">
      <c r="A56" s="269" t="s">
        <v>512</v>
      </c>
      <c r="B56" s="194">
        <v>1</v>
      </c>
      <c r="C56" s="194">
        <v>4</v>
      </c>
      <c r="D56" s="195" t="s">
        <v>500</v>
      </c>
      <c r="E56" s="196" t="s">
        <v>20</v>
      </c>
      <c r="F56" s="110">
        <v>291.2</v>
      </c>
    </row>
    <row r="57" spans="1:6" s="2" customFormat="1">
      <c r="A57" s="269" t="s">
        <v>36</v>
      </c>
      <c r="B57" s="194">
        <v>1</v>
      </c>
      <c r="C57" s="194">
        <v>4</v>
      </c>
      <c r="D57" s="195" t="s">
        <v>500</v>
      </c>
      <c r="E57" s="196" t="s">
        <v>19</v>
      </c>
      <c r="F57" s="110">
        <v>291.2</v>
      </c>
    </row>
    <row r="58" spans="1:6" s="2" customFormat="1">
      <c r="A58" s="269" t="s">
        <v>30</v>
      </c>
      <c r="B58" s="194">
        <v>1</v>
      </c>
      <c r="C58" s="194">
        <v>4</v>
      </c>
      <c r="D58" s="195" t="s">
        <v>500</v>
      </c>
      <c r="E58" s="196" t="s">
        <v>4</v>
      </c>
      <c r="F58" s="110">
        <v>2.2999999999999998</v>
      </c>
    </row>
    <row r="59" spans="1:6" s="2" customFormat="1">
      <c r="A59" s="269" t="s">
        <v>29</v>
      </c>
      <c r="B59" s="194">
        <v>1</v>
      </c>
      <c r="C59" s="194">
        <v>4</v>
      </c>
      <c r="D59" s="195" t="s">
        <v>500</v>
      </c>
      <c r="E59" s="196" t="s">
        <v>28</v>
      </c>
      <c r="F59" s="110">
        <v>2.2999999999999998</v>
      </c>
    </row>
    <row r="60" spans="1:6" s="2" customFormat="1" ht="30">
      <c r="A60" s="269" t="s">
        <v>23</v>
      </c>
      <c r="B60" s="194">
        <v>1</v>
      </c>
      <c r="C60" s="194">
        <v>4</v>
      </c>
      <c r="D60" s="195" t="s">
        <v>198</v>
      </c>
      <c r="E60" s="196" t="s">
        <v>1006</v>
      </c>
      <c r="F60" s="110">
        <v>2644</v>
      </c>
    </row>
    <row r="61" spans="1:6" s="197" customFormat="1">
      <c r="A61" s="269" t="s">
        <v>50</v>
      </c>
      <c r="B61" s="194">
        <v>1</v>
      </c>
      <c r="C61" s="194">
        <v>4</v>
      </c>
      <c r="D61" s="195" t="s">
        <v>199</v>
      </c>
      <c r="E61" s="196" t="s">
        <v>1006</v>
      </c>
      <c r="F61" s="110">
        <v>2644</v>
      </c>
    </row>
    <row r="62" spans="1:6" s="2" customFormat="1" ht="30">
      <c r="A62" s="269" t="s">
        <v>200</v>
      </c>
      <c r="B62" s="194">
        <v>1</v>
      </c>
      <c r="C62" s="194">
        <v>4</v>
      </c>
      <c r="D62" s="195" t="s">
        <v>201</v>
      </c>
      <c r="E62" s="196" t="s">
        <v>1006</v>
      </c>
      <c r="F62" s="110">
        <v>2644</v>
      </c>
    </row>
    <row r="63" spans="1:6" s="197" customFormat="1" ht="30">
      <c r="A63" s="279" t="s">
        <v>147</v>
      </c>
      <c r="B63" s="255">
        <v>1</v>
      </c>
      <c r="C63" s="255">
        <v>4</v>
      </c>
      <c r="D63" s="256" t="s">
        <v>202</v>
      </c>
      <c r="E63" s="257" t="s">
        <v>1006</v>
      </c>
      <c r="F63" s="258">
        <v>2644</v>
      </c>
    </row>
    <row r="64" spans="1:6" s="2" customFormat="1" ht="45">
      <c r="A64" s="269" t="s">
        <v>34</v>
      </c>
      <c r="B64" s="194">
        <v>1</v>
      </c>
      <c r="C64" s="194">
        <v>4</v>
      </c>
      <c r="D64" s="195" t="s">
        <v>202</v>
      </c>
      <c r="E64" s="196" t="s">
        <v>33</v>
      </c>
      <c r="F64" s="110">
        <v>2485.4</v>
      </c>
    </row>
    <row r="65" spans="1:6" s="2" customFormat="1">
      <c r="A65" s="269" t="s">
        <v>38</v>
      </c>
      <c r="B65" s="194">
        <v>1</v>
      </c>
      <c r="C65" s="194">
        <v>4</v>
      </c>
      <c r="D65" s="195" t="s">
        <v>202</v>
      </c>
      <c r="E65" s="196" t="s">
        <v>37</v>
      </c>
      <c r="F65" s="110">
        <v>2485.4</v>
      </c>
    </row>
    <row r="66" spans="1:6" s="2" customFormat="1">
      <c r="A66" s="269" t="s">
        <v>512</v>
      </c>
      <c r="B66" s="194">
        <v>1</v>
      </c>
      <c r="C66" s="194">
        <v>4</v>
      </c>
      <c r="D66" s="195" t="s">
        <v>202</v>
      </c>
      <c r="E66" s="196" t="s">
        <v>20</v>
      </c>
      <c r="F66" s="110">
        <v>158.6</v>
      </c>
    </row>
    <row r="67" spans="1:6" s="197" customFormat="1">
      <c r="A67" s="269" t="s">
        <v>36</v>
      </c>
      <c r="B67" s="194">
        <v>1</v>
      </c>
      <c r="C67" s="194">
        <v>4</v>
      </c>
      <c r="D67" s="195" t="s">
        <v>202</v>
      </c>
      <c r="E67" s="196" t="s">
        <v>19</v>
      </c>
      <c r="F67" s="110">
        <v>158.6</v>
      </c>
    </row>
    <row r="68" spans="1:6" s="2" customFormat="1" ht="30">
      <c r="A68" s="269" t="s">
        <v>148</v>
      </c>
      <c r="B68" s="194">
        <v>1</v>
      </c>
      <c r="C68" s="194">
        <v>4</v>
      </c>
      <c r="D68" s="195" t="s">
        <v>203</v>
      </c>
      <c r="E68" s="196" t="s">
        <v>1006</v>
      </c>
      <c r="F68" s="110">
        <v>120</v>
      </c>
    </row>
    <row r="69" spans="1:6" s="2" customFormat="1">
      <c r="A69" s="269" t="s">
        <v>149</v>
      </c>
      <c r="B69" s="194">
        <v>1</v>
      </c>
      <c r="C69" s="194">
        <v>4</v>
      </c>
      <c r="D69" s="195" t="s">
        <v>204</v>
      </c>
      <c r="E69" s="196" t="s">
        <v>1006</v>
      </c>
      <c r="F69" s="110">
        <v>120</v>
      </c>
    </row>
    <row r="70" spans="1:6" s="2" customFormat="1" ht="30">
      <c r="A70" s="269" t="s">
        <v>504</v>
      </c>
      <c r="B70" s="194">
        <v>1</v>
      </c>
      <c r="C70" s="194">
        <v>4</v>
      </c>
      <c r="D70" s="195" t="s">
        <v>511</v>
      </c>
      <c r="E70" s="196" t="s">
        <v>1006</v>
      </c>
      <c r="F70" s="110">
        <v>120</v>
      </c>
    </row>
    <row r="71" spans="1:6" s="197" customFormat="1">
      <c r="A71" s="279" t="s">
        <v>179</v>
      </c>
      <c r="B71" s="255">
        <v>1</v>
      </c>
      <c r="C71" s="255">
        <v>4</v>
      </c>
      <c r="D71" s="256" t="s">
        <v>527</v>
      </c>
      <c r="E71" s="257" t="s">
        <v>1006</v>
      </c>
      <c r="F71" s="258">
        <v>120</v>
      </c>
    </row>
    <row r="72" spans="1:6" s="2" customFormat="1">
      <c r="A72" s="269" t="s">
        <v>512</v>
      </c>
      <c r="B72" s="194">
        <v>1</v>
      </c>
      <c r="C72" s="194">
        <v>4</v>
      </c>
      <c r="D72" s="195" t="s">
        <v>527</v>
      </c>
      <c r="E72" s="196" t="s">
        <v>20</v>
      </c>
      <c r="F72" s="110">
        <v>120</v>
      </c>
    </row>
    <row r="73" spans="1:6" s="8" customFormat="1">
      <c r="A73" s="269" t="s">
        <v>36</v>
      </c>
      <c r="B73" s="194">
        <v>1</v>
      </c>
      <c r="C73" s="194">
        <v>4</v>
      </c>
      <c r="D73" s="195" t="s">
        <v>527</v>
      </c>
      <c r="E73" s="196" t="s">
        <v>19</v>
      </c>
      <c r="F73" s="110">
        <v>120</v>
      </c>
    </row>
    <row r="74" spans="1:6" s="2" customFormat="1">
      <c r="A74" s="269" t="s">
        <v>47</v>
      </c>
      <c r="B74" s="194">
        <v>1</v>
      </c>
      <c r="C74" s="194">
        <v>4</v>
      </c>
      <c r="D74" s="195" t="s">
        <v>205</v>
      </c>
      <c r="E74" s="196" t="s">
        <v>1006</v>
      </c>
      <c r="F74" s="110">
        <v>104817.8</v>
      </c>
    </row>
    <row r="75" spans="1:6" s="2" customFormat="1" ht="30">
      <c r="A75" s="269" t="s">
        <v>46</v>
      </c>
      <c r="B75" s="194">
        <v>1</v>
      </c>
      <c r="C75" s="194">
        <v>4</v>
      </c>
      <c r="D75" s="195" t="s">
        <v>206</v>
      </c>
      <c r="E75" s="196" t="s">
        <v>1006</v>
      </c>
      <c r="F75" s="110">
        <v>650</v>
      </c>
    </row>
    <row r="76" spans="1:6" s="197" customFormat="1">
      <c r="A76" s="269" t="s">
        <v>207</v>
      </c>
      <c r="B76" s="194">
        <v>1</v>
      </c>
      <c r="C76" s="194">
        <v>4</v>
      </c>
      <c r="D76" s="195" t="s">
        <v>208</v>
      </c>
      <c r="E76" s="196" t="s">
        <v>1006</v>
      </c>
      <c r="F76" s="110">
        <v>500</v>
      </c>
    </row>
    <row r="77" spans="1:6" s="197" customFormat="1">
      <c r="A77" s="279" t="s">
        <v>188</v>
      </c>
      <c r="B77" s="255">
        <v>1</v>
      </c>
      <c r="C77" s="255">
        <v>4</v>
      </c>
      <c r="D77" s="256" t="s">
        <v>209</v>
      </c>
      <c r="E77" s="257" t="s">
        <v>1006</v>
      </c>
      <c r="F77" s="258">
        <v>500</v>
      </c>
    </row>
    <row r="78" spans="1:6" s="8" customFormat="1">
      <c r="A78" s="269" t="s">
        <v>512</v>
      </c>
      <c r="B78" s="194">
        <v>1</v>
      </c>
      <c r="C78" s="194">
        <v>4</v>
      </c>
      <c r="D78" s="195" t="s">
        <v>209</v>
      </c>
      <c r="E78" s="196" t="s">
        <v>20</v>
      </c>
      <c r="F78" s="110">
        <v>500</v>
      </c>
    </row>
    <row r="79" spans="1:6" s="2" customFormat="1">
      <c r="A79" s="269" t="s">
        <v>36</v>
      </c>
      <c r="B79" s="194">
        <v>1</v>
      </c>
      <c r="C79" s="194">
        <v>4</v>
      </c>
      <c r="D79" s="195" t="s">
        <v>209</v>
      </c>
      <c r="E79" s="196" t="s">
        <v>19</v>
      </c>
      <c r="F79" s="110">
        <v>500</v>
      </c>
    </row>
    <row r="80" spans="1:6" s="2" customFormat="1" ht="30">
      <c r="A80" s="269" t="s">
        <v>1034</v>
      </c>
      <c r="B80" s="194">
        <v>1</v>
      </c>
      <c r="C80" s="194">
        <v>4</v>
      </c>
      <c r="D80" s="195" t="s">
        <v>431</v>
      </c>
      <c r="E80" s="196" t="s">
        <v>1006</v>
      </c>
      <c r="F80" s="110">
        <v>150</v>
      </c>
    </row>
    <row r="81" spans="1:6" s="197" customFormat="1">
      <c r="A81" s="279" t="s">
        <v>432</v>
      </c>
      <c r="B81" s="255">
        <v>1</v>
      </c>
      <c r="C81" s="255">
        <v>4</v>
      </c>
      <c r="D81" s="256" t="s">
        <v>433</v>
      </c>
      <c r="E81" s="257" t="s">
        <v>1006</v>
      </c>
      <c r="F81" s="258">
        <v>150</v>
      </c>
    </row>
    <row r="82" spans="1:6" s="2" customFormat="1">
      <c r="A82" s="269" t="s">
        <v>512</v>
      </c>
      <c r="B82" s="194">
        <v>1</v>
      </c>
      <c r="C82" s="194">
        <v>4</v>
      </c>
      <c r="D82" s="195" t="s">
        <v>433</v>
      </c>
      <c r="E82" s="196" t="s">
        <v>20</v>
      </c>
      <c r="F82" s="110">
        <v>150</v>
      </c>
    </row>
    <row r="83" spans="1:6" s="2" customFormat="1">
      <c r="A83" s="269" t="s">
        <v>36</v>
      </c>
      <c r="B83" s="194">
        <v>1</v>
      </c>
      <c r="C83" s="194">
        <v>4</v>
      </c>
      <c r="D83" s="195" t="s">
        <v>433</v>
      </c>
      <c r="E83" s="196" t="s">
        <v>19</v>
      </c>
      <c r="F83" s="110">
        <v>150</v>
      </c>
    </row>
    <row r="84" spans="1:6" s="2" customFormat="1">
      <c r="A84" s="269" t="s">
        <v>150</v>
      </c>
      <c r="B84" s="194">
        <v>1</v>
      </c>
      <c r="C84" s="194">
        <v>4</v>
      </c>
      <c r="D84" s="195" t="s">
        <v>210</v>
      </c>
      <c r="E84" s="196" t="s">
        <v>1006</v>
      </c>
      <c r="F84" s="110">
        <v>5276.7</v>
      </c>
    </row>
    <row r="85" spans="1:6" s="2" customFormat="1" ht="30">
      <c r="A85" s="269" t="s">
        <v>211</v>
      </c>
      <c r="B85" s="194">
        <v>1</v>
      </c>
      <c r="C85" s="194">
        <v>4</v>
      </c>
      <c r="D85" s="195" t="s">
        <v>212</v>
      </c>
      <c r="E85" s="196" t="s">
        <v>1006</v>
      </c>
      <c r="F85" s="110">
        <v>5276.7</v>
      </c>
    </row>
    <row r="86" spans="1:6" s="197" customFormat="1" ht="30">
      <c r="A86" s="279" t="s">
        <v>39</v>
      </c>
      <c r="B86" s="255">
        <v>1</v>
      </c>
      <c r="C86" s="255">
        <v>4</v>
      </c>
      <c r="D86" s="256" t="s">
        <v>213</v>
      </c>
      <c r="E86" s="257" t="s">
        <v>1006</v>
      </c>
      <c r="F86" s="258">
        <v>1421.7</v>
      </c>
    </row>
    <row r="87" spans="1:6" s="2" customFormat="1" ht="45">
      <c r="A87" s="269" t="s">
        <v>34</v>
      </c>
      <c r="B87" s="194">
        <v>1</v>
      </c>
      <c r="C87" s="194">
        <v>4</v>
      </c>
      <c r="D87" s="195" t="s">
        <v>213</v>
      </c>
      <c r="E87" s="196" t="s">
        <v>33</v>
      </c>
      <c r="F87" s="110">
        <v>468.8</v>
      </c>
    </row>
    <row r="88" spans="1:6" s="197" customFormat="1">
      <c r="A88" s="269" t="s">
        <v>38</v>
      </c>
      <c r="B88" s="194">
        <v>1</v>
      </c>
      <c r="C88" s="194">
        <v>4</v>
      </c>
      <c r="D88" s="195" t="s">
        <v>213</v>
      </c>
      <c r="E88" s="196" t="s">
        <v>37</v>
      </c>
      <c r="F88" s="110">
        <v>468.8</v>
      </c>
    </row>
    <row r="89" spans="1:6" s="2" customFormat="1">
      <c r="A89" s="269" t="s">
        <v>512</v>
      </c>
      <c r="B89" s="194">
        <v>1</v>
      </c>
      <c r="C89" s="194">
        <v>4</v>
      </c>
      <c r="D89" s="195" t="s">
        <v>213</v>
      </c>
      <c r="E89" s="196" t="s">
        <v>20</v>
      </c>
      <c r="F89" s="110">
        <v>952.9</v>
      </c>
    </row>
    <row r="90" spans="1:6" s="2" customFormat="1">
      <c r="A90" s="269" t="s">
        <v>36</v>
      </c>
      <c r="B90" s="194">
        <v>1</v>
      </c>
      <c r="C90" s="194">
        <v>4</v>
      </c>
      <c r="D90" s="195" t="s">
        <v>213</v>
      </c>
      <c r="E90" s="196" t="s">
        <v>19</v>
      </c>
      <c r="F90" s="110">
        <v>952.9</v>
      </c>
    </row>
    <row r="91" spans="1:6" s="197" customFormat="1" ht="45">
      <c r="A91" s="279" t="s">
        <v>151</v>
      </c>
      <c r="B91" s="255">
        <v>1</v>
      </c>
      <c r="C91" s="255">
        <v>4</v>
      </c>
      <c r="D91" s="256" t="s">
        <v>214</v>
      </c>
      <c r="E91" s="257" t="s">
        <v>1006</v>
      </c>
      <c r="F91" s="258">
        <v>3855</v>
      </c>
    </row>
    <row r="92" spans="1:6" s="2" customFormat="1" ht="45">
      <c r="A92" s="269" t="s">
        <v>34</v>
      </c>
      <c r="B92" s="194">
        <v>1</v>
      </c>
      <c r="C92" s="194">
        <v>4</v>
      </c>
      <c r="D92" s="195" t="s">
        <v>214</v>
      </c>
      <c r="E92" s="196" t="s">
        <v>33</v>
      </c>
      <c r="F92" s="110">
        <v>3855</v>
      </c>
    </row>
    <row r="93" spans="1:6" s="2" customFormat="1">
      <c r="A93" s="269" t="s">
        <v>38</v>
      </c>
      <c r="B93" s="194">
        <v>1</v>
      </c>
      <c r="C93" s="194">
        <v>4</v>
      </c>
      <c r="D93" s="195" t="s">
        <v>214</v>
      </c>
      <c r="E93" s="196" t="s">
        <v>37</v>
      </c>
      <c r="F93" s="110">
        <v>3855</v>
      </c>
    </row>
    <row r="94" spans="1:6" s="2" customFormat="1" ht="30">
      <c r="A94" s="269" t="s">
        <v>143</v>
      </c>
      <c r="B94" s="194">
        <v>1</v>
      </c>
      <c r="C94" s="194">
        <v>4</v>
      </c>
      <c r="D94" s="195" t="s">
        <v>245</v>
      </c>
      <c r="E94" s="196" t="s">
        <v>1006</v>
      </c>
      <c r="F94" s="110">
        <v>9447.5</v>
      </c>
    </row>
    <row r="95" spans="1:6" s="2" customFormat="1" ht="30">
      <c r="A95" s="269" t="s">
        <v>906</v>
      </c>
      <c r="B95" s="194">
        <v>1</v>
      </c>
      <c r="C95" s="194">
        <v>4</v>
      </c>
      <c r="D95" s="195" t="s">
        <v>907</v>
      </c>
      <c r="E95" s="196" t="s">
        <v>1006</v>
      </c>
      <c r="F95" s="110">
        <v>9447.5</v>
      </c>
    </row>
    <row r="96" spans="1:6" s="197" customFormat="1" ht="30">
      <c r="A96" s="279" t="s">
        <v>908</v>
      </c>
      <c r="B96" s="255">
        <v>1</v>
      </c>
      <c r="C96" s="255">
        <v>4</v>
      </c>
      <c r="D96" s="256" t="s">
        <v>909</v>
      </c>
      <c r="E96" s="257" t="s">
        <v>1006</v>
      </c>
      <c r="F96" s="258">
        <v>9447.5</v>
      </c>
    </row>
    <row r="97" spans="1:6" s="2" customFormat="1" ht="45">
      <c r="A97" s="269" t="s">
        <v>34</v>
      </c>
      <c r="B97" s="194">
        <v>1</v>
      </c>
      <c r="C97" s="194">
        <v>4</v>
      </c>
      <c r="D97" s="195" t="s">
        <v>909</v>
      </c>
      <c r="E97" s="196" t="s">
        <v>33</v>
      </c>
      <c r="F97" s="110">
        <v>8710.2000000000007</v>
      </c>
    </row>
    <row r="98" spans="1:6" s="2" customFormat="1">
      <c r="A98" s="269" t="s">
        <v>38</v>
      </c>
      <c r="B98" s="194">
        <v>1</v>
      </c>
      <c r="C98" s="194">
        <v>4</v>
      </c>
      <c r="D98" s="195" t="s">
        <v>909</v>
      </c>
      <c r="E98" s="196" t="s">
        <v>37</v>
      </c>
      <c r="F98" s="110">
        <v>8710.2000000000007</v>
      </c>
    </row>
    <row r="99" spans="1:6" s="2" customFormat="1">
      <c r="A99" s="269" t="s">
        <v>512</v>
      </c>
      <c r="B99" s="194">
        <v>1</v>
      </c>
      <c r="C99" s="194">
        <v>4</v>
      </c>
      <c r="D99" s="195" t="s">
        <v>909</v>
      </c>
      <c r="E99" s="196" t="s">
        <v>20</v>
      </c>
      <c r="F99" s="110">
        <v>737.3</v>
      </c>
    </row>
    <row r="100" spans="1:6" s="197" customFormat="1">
      <c r="A100" s="269" t="s">
        <v>36</v>
      </c>
      <c r="B100" s="194">
        <v>1</v>
      </c>
      <c r="C100" s="194">
        <v>4</v>
      </c>
      <c r="D100" s="195" t="s">
        <v>909</v>
      </c>
      <c r="E100" s="196" t="s">
        <v>19</v>
      </c>
      <c r="F100" s="110">
        <v>737.3</v>
      </c>
    </row>
    <row r="101" spans="1:6" s="8" customFormat="1" ht="30">
      <c r="A101" s="269" t="s">
        <v>508</v>
      </c>
      <c r="B101" s="194">
        <v>1</v>
      </c>
      <c r="C101" s="194">
        <v>4</v>
      </c>
      <c r="D101" s="195" t="s">
        <v>502</v>
      </c>
      <c r="E101" s="196" t="s">
        <v>1006</v>
      </c>
      <c r="F101" s="110">
        <v>1989</v>
      </c>
    </row>
    <row r="102" spans="1:6" s="2" customFormat="1" ht="30">
      <c r="A102" s="269" t="s">
        <v>503</v>
      </c>
      <c r="B102" s="194">
        <v>1</v>
      </c>
      <c r="C102" s="194">
        <v>4</v>
      </c>
      <c r="D102" s="195" t="s">
        <v>507</v>
      </c>
      <c r="E102" s="196" t="s">
        <v>1006</v>
      </c>
      <c r="F102" s="110">
        <v>1989</v>
      </c>
    </row>
    <row r="103" spans="1:6" s="197" customFormat="1" ht="45">
      <c r="A103" s="279" t="s">
        <v>528</v>
      </c>
      <c r="B103" s="255">
        <v>1</v>
      </c>
      <c r="C103" s="255">
        <v>4</v>
      </c>
      <c r="D103" s="256" t="s">
        <v>501</v>
      </c>
      <c r="E103" s="257" t="s">
        <v>1006</v>
      </c>
      <c r="F103" s="258">
        <v>1989</v>
      </c>
    </row>
    <row r="104" spans="1:6" s="2" customFormat="1" ht="45">
      <c r="A104" s="269" t="s">
        <v>34</v>
      </c>
      <c r="B104" s="194">
        <v>1</v>
      </c>
      <c r="C104" s="194">
        <v>4</v>
      </c>
      <c r="D104" s="195" t="s">
        <v>501</v>
      </c>
      <c r="E104" s="196" t="s">
        <v>33</v>
      </c>
      <c r="F104" s="110">
        <v>1471.2</v>
      </c>
    </row>
    <row r="105" spans="1:6" s="2" customFormat="1">
      <c r="A105" s="269" t="s">
        <v>38</v>
      </c>
      <c r="B105" s="194">
        <v>1</v>
      </c>
      <c r="C105" s="194">
        <v>4</v>
      </c>
      <c r="D105" s="195" t="s">
        <v>501</v>
      </c>
      <c r="E105" s="196" t="s">
        <v>37</v>
      </c>
      <c r="F105" s="110">
        <v>1471.2</v>
      </c>
    </row>
    <row r="106" spans="1:6" s="2" customFormat="1">
      <c r="A106" s="269" t="s">
        <v>512</v>
      </c>
      <c r="B106" s="194">
        <v>1</v>
      </c>
      <c r="C106" s="194">
        <v>4</v>
      </c>
      <c r="D106" s="195" t="s">
        <v>501</v>
      </c>
      <c r="E106" s="196" t="s">
        <v>20</v>
      </c>
      <c r="F106" s="110">
        <v>517.79999999999995</v>
      </c>
    </row>
    <row r="107" spans="1:6" s="2" customFormat="1">
      <c r="A107" s="269" t="s">
        <v>36</v>
      </c>
      <c r="B107" s="194">
        <v>1</v>
      </c>
      <c r="C107" s="194">
        <v>4</v>
      </c>
      <c r="D107" s="195" t="s">
        <v>501</v>
      </c>
      <c r="E107" s="196" t="s">
        <v>19</v>
      </c>
      <c r="F107" s="110">
        <v>517.79999999999995</v>
      </c>
    </row>
    <row r="108" spans="1:6" s="2" customFormat="1">
      <c r="A108" s="269" t="s">
        <v>49</v>
      </c>
      <c r="B108" s="194">
        <v>1</v>
      </c>
      <c r="C108" s="194">
        <v>4</v>
      </c>
      <c r="D108" s="195" t="s">
        <v>215</v>
      </c>
      <c r="E108" s="196" t="s">
        <v>1006</v>
      </c>
      <c r="F108" s="110">
        <v>87454.6</v>
      </c>
    </row>
    <row r="109" spans="1:6" s="8" customFormat="1" ht="30">
      <c r="A109" s="269" t="s">
        <v>513</v>
      </c>
      <c r="B109" s="194">
        <v>1</v>
      </c>
      <c r="C109" s="194">
        <v>4</v>
      </c>
      <c r="D109" s="195" t="s">
        <v>216</v>
      </c>
      <c r="E109" s="196" t="s">
        <v>1006</v>
      </c>
      <c r="F109" s="110">
        <v>87454.6</v>
      </c>
    </row>
    <row r="110" spans="1:6" s="197" customFormat="1" ht="30">
      <c r="A110" s="279" t="s">
        <v>910</v>
      </c>
      <c r="B110" s="255">
        <v>1</v>
      </c>
      <c r="C110" s="255">
        <v>4</v>
      </c>
      <c r="D110" s="256" t="s">
        <v>911</v>
      </c>
      <c r="E110" s="257" t="s">
        <v>1006</v>
      </c>
      <c r="F110" s="258">
        <v>290</v>
      </c>
    </row>
    <row r="111" spans="1:6" s="2" customFormat="1" ht="45">
      <c r="A111" s="269" t="s">
        <v>34</v>
      </c>
      <c r="B111" s="194">
        <v>1</v>
      </c>
      <c r="C111" s="194">
        <v>4</v>
      </c>
      <c r="D111" s="195" t="s">
        <v>911</v>
      </c>
      <c r="E111" s="196" t="s">
        <v>33</v>
      </c>
      <c r="F111" s="110">
        <v>290</v>
      </c>
    </row>
    <row r="112" spans="1:6" s="2" customFormat="1">
      <c r="A112" s="269" t="s">
        <v>38</v>
      </c>
      <c r="B112" s="194">
        <v>1</v>
      </c>
      <c r="C112" s="194">
        <v>4</v>
      </c>
      <c r="D112" s="195" t="s">
        <v>911</v>
      </c>
      <c r="E112" s="196" t="s">
        <v>37</v>
      </c>
      <c r="F112" s="110">
        <v>290</v>
      </c>
    </row>
    <row r="113" spans="1:6" s="197" customFormat="1" ht="30">
      <c r="A113" s="279" t="s">
        <v>39</v>
      </c>
      <c r="B113" s="255">
        <v>1</v>
      </c>
      <c r="C113" s="255">
        <v>4</v>
      </c>
      <c r="D113" s="256" t="s">
        <v>217</v>
      </c>
      <c r="E113" s="257" t="s">
        <v>1006</v>
      </c>
      <c r="F113" s="258">
        <v>87164.6</v>
      </c>
    </row>
    <row r="114" spans="1:6" s="2" customFormat="1" ht="45">
      <c r="A114" s="269" t="s">
        <v>34</v>
      </c>
      <c r="B114" s="194">
        <v>1</v>
      </c>
      <c r="C114" s="194">
        <v>4</v>
      </c>
      <c r="D114" s="195" t="s">
        <v>217</v>
      </c>
      <c r="E114" s="196" t="s">
        <v>33</v>
      </c>
      <c r="F114" s="110">
        <v>68112.7</v>
      </c>
    </row>
    <row r="115" spans="1:6" s="197" customFormat="1">
      <c r="A115" s="269" t="s">
        <v>38</v>
      </c>
      <c r="B115" s="194">
        <v>1</v>
      </c>
      <c r="C115" s="194">
        <v>4</v>
      </c>
      <c r="D115" s="195" t="s">
        <v>217</v>
      </c>
      <c r="E115" s="196" t="s">
        <v>37</v>
      </c>
      <c r="F115" s="110">
        <v>68112.7</v>
      </c>
    </row>
    <row r="116" spans="1:6" s="8" customFormat="1">
      <c r="A116" s="269" t="s">
        <v>512</v>
      </c>
      <c r="B116" s="194">
        <v>1</v>
      </c>
      <c r="C116" s="194">
        <v>4</v>
      </c>
      <c r="D116" s="195" t="s">
        <v>217</v>
      </c>
      <c r="E116" s="196" t="s">
        <v>20</v>
      </c>
      <c r="F116" s="110">
        <v>16238.7</v>
      </c>
    </row>
    <row r="117" spans="1:6" s="2" customFormat="1">
      <c r="A117" s="269" t="s">
        <v>36</v>
      </c>
      <c r="B117" s="194">
        <v>1</v>
      </c>
      <c r="C117" s="194">
        <v>4</v>
      </c>
      <c r="D117" s="195" t="s">
        <v>217</v>
      </c>
      <c r="E117" s="196" t="s">
        <v>19</v>
      </c>
      <c r="F117" s="110">
        <v>16238.7</v>
      </c>
    </row>
    <row r="118" spans="1:6" s="2" customFormat="1">
      <c r="A118" s="269" t="s">
        <v>18</v>
      </c>
      <c r="B118" s="194">
        <v>1</v>
      </c>
      <c r="C118" s="194">
        <v>4</v>
      </c>
      <c r="D118" s="195" t="s">
        <v>217</v>
      </c>
      <c r="E118" s="196" t="s">
        <v>17</v>
      </c>
      <c r="F118" s="110">
        <v>303.3</v>
      </c>
    </row>
    <row r="119" spans="1:6" s="2" customFormat="1">
      <c r="A119" s="269" t="s">
        <v>16</v>
      </c>
      <c r="B119" s="194">
        <v>1</v>
      </c>
      <c r="C119" s="194">
        <v>4</v>
      </c>
      <c r="D119" s="195" t="s">
        <v>217</v>
      </c>
      <c r="E119" s="196" t="s">
        <v>15</v>
      </c>
      <c r="F119" s="110">
        <v>303.3</v>
      </c>
    </row>
    <row r="120" spans="1:6" s="197" customFormat="1">
      <c r="A120" s="269" t="s">
        <v>30</v>
      </c>
      <c r="B120" s="194">
        <v>1</v>
      </c>
      <c r="C120" s="194">
        <v>4</v>
      </c>
      <c r="D120" s="195" t="s">
        <v>217</v>
      </c>
      <c r="E120" s="196" t="s">
        <v>4</v>
      </c>
      <c r="F120" s="110">
        <v>2509.9</v>
      </c>
    </row>
    <row r="121" spans="1:6" s="2" customFormat="1">
      <c r="A121" s="269" t="s">
        <v>29</v>
      </c>
      <c r="B121" s="194">
        <v>1</v>
      </c>
      <c r="C121" s="194">
        <v>4</v>
      </c>
      <c r="D121" s="195" t="s">
        <v>217</v>
      </c>
      <c r="E121" s="196" t="s">
        <v>28</v>
      </c>
      <c r="F121" s="110">
        <v>2509.9</v>
      </c>
    </row>
    <row r="122" spans="1:6" s="2" customFormat="1">
      <c r="A122" s="269" t="s">
        <v>58</v>
      </c>
      <c r="B122" s="194">
        <v>1</v>
      </c>
      <c r="C122" s="194">
        <v>4</v>
      </c>
      <c r="D122" s="195" t="s">
        <v>228</v>
      </c>
      <c r="E122" s="196" t="s">
        <v>1006</v>
      </c>
      <c r="F122" s="110">
        <v>465</v>
      </c>
    </row>
    <row r="123" spans="1:6" s="2" customFormat="1" ht="30">
      <c r="A123" s="269" t="s">
        <v>158</v>
      </c>
      <c r="B123" s="194">
        <v>1</v>
      </c>
      <c r="C123" s="194">
        <v>4</v>
      </c>
      <c r="D123" s="195" t="s">
        <v>262</v>
      </c>
      <c r="E123" s="196" t="s">
        <v>1006</v>
      </c>
      <c r="F123" s="110">
        <v>465</v>
      </c>
    </row>
    <row r="124" spans="1:6" s="2" customFormat="1" ht="30">
      <c r="A124" s="269" t="s">
        <v>267</v>
      </c>
      <c r="B124" s="194">
        <v>1</v>
      </c>
      <c r="C124" s="194">
        <v>4</v>
      </c>
      <c r="D124" s="195" t="s">
        <v>268</v>
      </c>
      <c r="E124" s="196" t="s">
        <v>1006</v>
      </c>
      <c r="F124" s="110">
        <v>465</v>
      </c>
    </row>
    <row r="125" spans="1:6" s="197" customFormat="1" ht="45">
      <c r="A125" s="279" t="s">
        <v>573</v>
      </c>
      <c r="B125" s="255">
        <v>1</v>
      </c>
      <c r="C125" s="255">
        <v>4</v>
      </c>
      <c r="D125" s="256" t="s">
        <v>269</v>
      </c>
      <c r="E125" s="257" t="s">
        <v>1006</v>
      </c>
      <c r="F125" s="258">
        <v>465</v>
      </c>
    </row>
    <row r="126" spans="1:6" s="2" customFormat="1">
      <c r="A126" s="269" t="s">
        <v>512</v>
      </c>
      <c r="B126" s="194">
        <v>1</v>
      </c>
      <c r="C126" s="194">
        <v>4</v>
      </c>
      <c r="D126" s="195" t="s">
        <v>269</v>
      </c>
      <c r="E126" s="196" t="s">
        <v>20</v>
      </c>
      <c r="F126" s="110">
        <v>465</v>
      </c>
    </row>
    <row r="127" spans="1:6" s="197" customFormat="1">
      <c r="A127" s="269" t="s">
        <v>36</v>
      </c>
      <c r="B127" s="194">
        <v>1</v>
      </c>
      <c r="C127" s="194">
        <v>4</v>
      </c>
      <c r="D127" s="195" t="s">
        <v>269</v>
      </c>
      <c r="E127" s="196" t="s">
        <v>19</v>
      </c>
      <c r="F127" s="110">
        <v>465</v>
      </c>
    </row>
    <row r="128" spans="1:6" s="2" customFormat="1" ht="30">
      <c r="A128" s="269" t="s">
        <v>218</v>
      </c>
      <c r="B128" s="194">
        <v>1</v>
      </c>
      <c r="C128" s="194">
        <v>4</v>
      </c>
      <c r="D128" s="195" t="s">
        <v>219</v>
      </c>
      <c r="E128" s="196" t="s">
        <v>1006</v>
      </c>
      <c r="F128" s="110">
        <v>50</v>
      </c>
    </row>
    <row r="129" spans="1:6" s="2" customFormat="1">
      <c r="A129" s="269" t="s">
        <v>220</v>
      </c>
      <c r="B129" s="194">
        <v>1</v>
      </c>
      <c r="C129" s="194">
        <v>4</v>
      </c>
      <c r="D129" s="195" t="s">
        <v>557</v>
      </c>
      <c r="E129" s="196" t="s">
        <v>1006</v>
      </c>
      <c r="F129" s="110">
        <v>50</v>
      </c>
    </row>
    <row r="130" spans="1:6" s="197" customFormat="1">
      <c r="A130" s="279" t="s">
        <v>221</v>
      </c>
      <c r="B130" s="255">
        <v>1</v>
      </c>
      <c r="C130" s="255">
        <v>4</v>
      </c>
      <c r="D130" s="256" t="s">
        <v>558</v>
      </c>
      <c r="E130" s="257" t="s">
        <v>1006</v>
      </c>
      <c r="F130" s="258">
        <v>50</v>
      </c>
    </row>
    <row r="131" spans="1:6" s="2" customFormat="1">
      <c r="A131" s="269" t="s">
        <v>512</v>
      </c>
      <c r="B131" s="194">
        <v>1</v>
      </c>
      <c r="C131" s="194">
        <v>4</v>
      </c>
      <c r="D131" s="195" t="s">
        <v>558</v>
      </c>
      <c r="E131" s="196" t="s">
        <v>20</v>
      </c>
      <c r="F131" s="110">
        <v>50</v>
      </c>
    </row>
    <row r="132" spans="1:6" s="2" customFormat="1">
      <c r="A132" s="269" t="s">
        <v>36</v>
      </c>
      <c r="B132" s="194">
        <v>1</v>
      </c>
      <c r="C132" s="194">
        <v>4</v>
      </c>
      <c r="D132" s="195" t="s">
        <v>558</v>
      </c>
      <c r="E132" s="196" t="s">
        <v>19</v>
      </c>
      <c r="F132" s="110">
        <v>50</v>
      </c>
    </row>
    <row r="133" spans="1:6" s="197" customFormat="1" ht="30">
      <c r="A133" s="271" t="s">
        <v>79</v>
      </c>
      <c r="B133" s="272">
        <v>1</v>
      </c>
      <c r="C133" s="272">
        <v>6</v>
      </c>
      <c r="D133" s="273" t="s">
        <v>1021</v>
      </c>
      <c r="E133" s="274" t="s">
        <v>1006</v>
      </c>
      <c r="F133" s="275">
        <v>18106.2</v>
      </c>
    </row>
    <row r="134" spans="1:6" s="197" customFormat="1">
      <c r="A134" s="269" t="s">
        <v>47</v>
      </c>
      <c r="B134" s="194">
        <v>1</v>
      </c>
      <c r="C134" s="194">
        <v>6</v>
      </c>
      <c r="D134" s="195" t="s">
        <v>205</v>
      </c>
      <c r="E134" s="196" t="s">
        <v>1006</v>
      </c>
      <c r="F134" s="110">
        <v>13429</v>
      </c>
    </row>
    <row r="135" spans="1:6" s="197" customFormat="1">
      <c r="A135" s="269" t="s">
        <v>49</v>
      </c>
      <c r="B135" s="194">
        <v>1</v>
      </c>
      <c r="C135" s="194">
        <v>6</v>
      </c>
      <c r="D135" s="195" t="s">
        <v>215</v>
      </c>
      <c r="E135" s="196" t="s">
        <v>1006</v>
      </c>
      <c r="F135" s="110">
        <v>13429</v>
      </c>
    </row>
    <row r="136" spans="1:6" s="197" customFormat="1" ht="30">
      <c r="A136" s="269" t="s">
        <v>222</v>
      </c>
      <c r="B136" s="194">
        <v>1</v>
      </c>
      <c r="C136" s="194">
        <v>6</v>
      </c>
      <c r="D136" s="195" t="s">
        <v>223</v>
      </c>
      <c r="E136" s="196" t="s">
        <v>1006</v>
      </c>
      <c r="F136" s="110">
        <v>13429</v>
      </c>
    </row>
    <row r="137" spans="1:6" s="197" customFormat="1" ht="30">
      <c r="A137" s="279" t="s">
        <v>39</v>
      </c>
      <c r="B137" s="255">
        <v>1</v>
      </c>
      <c r="C137" s="255">
        <v>6</v>
      </c>
      <c r="D137" s="256" t="s">
        <v>224</v>
      </c>
      <c r="E137" s="257" t="s">
        <v>1006</v>
      </c>
      <c r="F137" s="258">
        <v>13429</v>
      </c>
    </row>
    <row r="138" spans="1:6" s="2" customFormat="1" ht="45">
      <c r="A138" s="269" t="s">
        <v>34</v>
      </c>
      <c r="B138" s="194">
        <v>1</v>
      </c>
      <c r="C138" s="194">
        <v>6</v>
      </c>
      <c r="D138" s="195" t="s">
        <v>224</v>
      </c>
      <c r="E138" s="196" t="s">
        <v>33</v>
      </c>
      <c r="F138" s="110">
        <v>12945.2</v>
      </c>
    </row>
    <row r="139" spans="1:6" s="197" customFormat="1">
      <c r="A139" s="269" t="s">
        <v>38</v>
      </c>
      <c r="B139" s="194">
        <v>1</v>
      </c>
      <c r="C139" s="194">
        <v>6</v>
      </c>
      <c r="D139" s="195" t="s">
        <v>224</v>
      </c>
      <c r="E139" s="196" t="s">
        <v>37</v>
      </c>
      <c r="F139" s="110">
        <v>12945.2</v>
      </c>
    </row>
    <row r="140" spans="1:6" s="197" customFormat="1">
      <c r="A140" s="269" t="s">
        <v>512</v>
      </c>
      <c r="B140" s="194">
        <v>1</v>
      </c>
      <c r="C140" s="194">
        <v>6</v>
      </c>
      <c r="D140" s="195" t="s">
        <v>224</v>
      </c>
      <c r="E140" s="196" t="s">
        <v>20</v>
      </c>
      <c r="F140" s="110">
        <v>480.9</v>
      </c>
    </row>
    <row r="141" spans="1:6" s="197" customFormat="1">
      <c r="A141" s="269" t="s">
        <v>36</v>
      </c>
      <c r="B141" s="194">
        <v>1</v>
      </c>
      <c r="C141" s="194">
        <v>6</v>
      </c>
      <c r="D141" s="195" t="s">
        <v>224</v>
      </c>
      <c r="E141" s="196" t="s">
        <v>19</v>
      </c>
      <c r="F141" s="110">
        <v>480.9</v>
      </c>
    </row>
    <row r="142" spans="1:6" s="8" customFormat="1">
      <c r="A142" s="269" t="s">
        <v>30</v>
      </c>
      <c r="B142" s="194">
        <v>1</v>
      </c>
      <c r="C142" s="194">
        <v>6</v>
      </c>
      <c r="D142" s="195" t="s">
        <v>224</v>
      </c>
      <c r="E142" s="196" t="s">
        <v>4</v>
      </c>
      <c r="F142" s="110">
        <v>2.9</v>
      </c>
    </row>
    <row r="143" spans="1:6" s="197" customFormat="1">
      <c r="A143" s="269" t="s">
        <v>29</v>
      </c>
      <c r="B143" s="194">
        <v>1</v>
      </c>
      <c r="C143" s="194">
        <v>6</v>
      </c>
      <c r="D143" s="195" t="s">
        <v>224</v>
      </c>
      <c r="E143" s="196" t="s">
        <v>28</v>
      </c>
      <c r="F143" s="110">
        <v>2.9</v>
      </c>
    </row>
    <row r="144" spans="1:6" s="197" customFormat="1">
      <c r="A144" s="269" t="s">
        <v>78</v>
      </c>
      <c r="B144" s="194">
        <v>1</v>
      </c>
      <c r="C144" s="194">
        <v>6</v>
      </c>
      <c r="D144" s="195" t="s">
        <v>225</v>
      </c>
      <c r="E144" s="196" t="s">
        <v>1006</v>
      </c>
      <c r="F144" s="110">
        <v>4677.2</v>
      </c>
    </row>
    <row r="145" spans="1:6" s="8" customFormat="1">
      <c r="A145" s="279" t="s">
        <v>77</v>
      </c>
      <c r="B145" s="255">
        <v>1</v>
      </c>
      <c r="C145" s="255">
        <v>6</v>
      </c>
      <c r="D145" s="256" t="s">
        <v>226</v>
      </c>
      <c r="E145" s="257" t="s">
        <v>1006</v>
      </c>
      <c r="F145" s="258">
        <v>1666.3</v>
      </c>
    </row>
    <row r="146" spans="1:6" s="197" customFormat="1" ht="45">
      <c r="A146" s="269" t="s">
        <v>34</v>
      </c>
      <c r="B146" s="194">
        <v>1</v>
      </c>
      <c r="C146" s="194">
        <v>6</v>
      </c>
      <c r="D146" s="195" t="s">
        <v>226</v>
      </c>
      <c r="E146" s="196" t="s">
        <v>33</v>
      </c>
      <c r="F146" s="110">
        <v>1666.3</v>
      </c>
    </row>
    <row r="147" spans="1:6" s="197" customFormat="1">
      <c r="A147" s="269" t="s">
        <v>38</v>
      </c>
      <c r="B147" s="194">
        <v>1</v>
      </c>
      <c r="C147" s="194">
        <v>6</v>
      </c>
      <c r="D147" s="195" t="s">
        <v>226</v>
      </c>
      <c r="E147" s="196" t="s">
        <v>37</v>
      </c>
      <c r="F147" s="110">
        <v>1666.3</v>
      </c>
    </row>
    <row r="148" spans="1:6" s="197" customFormat="1">
      <c r="A148" s="279" t="s">
        <v>892</v>
      </c>
      <c r="B148" s="255">
        <v>1</v>
      </c>
      <c r="C148" s="255">
        <v>6</v>
      </c>
      <c r="D148" s="256" t="s">
        <v>893</v>
      </c>
      <c r="E148" s="257" t="s">
        <v>1006</v>
      </c>
      <c r="F148" s="258">
        <v>232.3</v>
      </c>
    </row>
    <row r="149" spans="1:6" s="197" customFormat="1" ht="45">
      <c r="A149" s="269" t="s">
        <v>34</v>
      </c>
      <c r="B149" s="194">
        <v>1</v>
      </c>
      <c r="C149" s="194">
        <v>6</v>
      </c>
      <c r="D149" s="195" t="s">
        <v>893</v>
      </c>
      <c r="E149" s="196" t="s">
        <v>33</v>
      </c>
      <c r="F149" s="110">
        <v>232.3</v>
      </c>
    </row>
    <row r="150" spans="1:6" s="197" customFormat="1">
      <c r="A150" s="269" t="s">
        <v>38</v>
      </c>
      <c r="B150" s="194">
        <v>1</v>
      </c>
      <c r="C150" s="194">
        <v>6</v>
      </c>
      <c r="D150" s="195" t="s">
        <v>893</v>
      </c>
      <c r="E150" s="196" t="s">
        <v>37</v>
      </c>
      <c r="F150" s="110">
        <v>232.3</v>
      </c>
    </row>
    <row r="151" spans="1:6" s="2" customFormat="1">
      <c r="A151" s="279" t="s">
        <v>894</v>
      </c>
      <c r="B151" s="255">
        <v>1</v>
      </c>
      <c r="C151" s="255">
        <v>6</v>
      </c>
      <c r="D151" s="256" t="s">
        <v>895</v>
      </c>
      <c r="E151" s="257" t="s">
        <v>1006</v>
      </c>
      <c r="F151" s="258">
        <v>315.7</v>
      </c>
    </row>
    <row r="152" spans="1:6" s="8" customFormat="1" ht="45">
      <c r="A152" s="269" t="s">
        <v>34</v>
      </c>
      <c r="B152" s="194">
        <v>1</v>
      </c>
      <c r="C152" s="194">
        <v>6</v>
      </c>
      <c r="D152" s="195" t="s">
        <v>895</v>
      </c>
      <c r="E152" s="196" t="s">
        <v>33</v>
      </c>
      <c r="F152" s="110">
        <v>315.7</v>
      </c>
    </row>
    <row r="153" spans="1:6" s="197" customFormat="1">
      <c r="A153" s="269" t="s">
        <v>38</v>
      </c>
      <c r="B153" s="194">
        <v>1</v>
      </c>
      <c r="C153" s="194">
        <v>6</v>
      </c>
      <c r="D153" s="195" t="s">
        <v>895</v>
      </c>
      <c r="E153" s="196" t="s">
        <v>37</v>
      </c>
      <c r="F153" s="110">
        <v>315.7</v>
      </c>
    </row>
    <row r="154" spans="1:6" s="197" customFormat="1">
      <c r="A154" s="279" t="s">
        <v>896</v>
      </c>
      <c r="B154" s="255">
        <v>1</v>
      </c>
      <c r="C154" s="255">
        <v>6</v>
      </c>
      <c r="D154" s="256" t="s">
        <v>897</v>
      </c>
      <c r="E154" s="257" t="s">
        <v>1006</v>
      </c>
      <c r="F154" s="258">
        <v>92.6</v>
      </c>
    </row>
    <row r="155" spans="1:6" s="2" customFormat="1" ht="45">
      <c r="A155" s="269" t="s">
        <v>34</v>
      </c>
      <c r="B155" s="194">
        <v>1</v>
      </c>
      <c r="C155" s="194">
        <v>6</v>
      </c>
      <c r="D155" s="195" t="s">
        <v>897</v>
      </c>
      <c r="E155" s="196" t="s">
        <v>33</v>
      </c>
      <c r="F155" s="110">
        <v>92.6</v>
      </c>
    </row>
    <row r="156" spans="1:6" s="197" customFormat="1">
      <c r="A156" s="269" t="s">
        <v>38</v>
      </c>
      <c r="B156" s="194">
        <v>1</v>
      </c>
      <c r="C156" s="194">
        <v>6</v>
      </c>
      <c r="D156" s="195" t="s">
        <v>897</v>
      </c>
      <c r="E156" s="196" t="s">
        <v>37</v>
      </c>
      <c r="F156" s="110">
        <v>92.6</v>
      </c>
    </row>
    <row r="157" spans="1:6" s="8" customFormat="1">
      <c r="A157" s="279" t="s">
        <v>898</v>
      </c>
      <c r="B157" s="255">
        <v>1</v>
      </c>
      <c r="C157" s="255">
        <v>6</v>
      </c>
      <c r="D157" s="256" t="s">
        <v>899</v>
      </c>
      <c r="E157" s="257" t="s">
        <v>1006</v>
      </c>
      <c r="F157" s="258">
        <v>145.9</v>
      </c>
    </row>
    <row r="158" spans="1:6" s="197" customFormat="1" ht="45">
      <c r="A158" s="269" t="s">
        <v>34</v>
      </c>
      <c r="B158" s="194">
        <v>1</v>
      </c>
      <c r="C158" s="194">
        <v>6</v>
      </c>
      <c r="D158" s="195" t="s">
        <v>899</v>
      </c>
      <c r="E158" s="196" t="s">
        <v>33</v>
      </c>
      <c r="F158" s="110">
        <v>145.9</v>
      </c>
    </row>
    <row r="159" spans="1:6" s="197" customFormat="1">
      <c r="A159" s="269" t="s">
        <v>38</v>
      </c>
      <c r="B159" s="194">
        <v>1</v>
      </c>
      <c r="C159" s="194">
        <v>6</v>
      </c>
      <c r="D159" s="195" t="s">
        <v>899</v>
      </c>
      <c r="E159" s="196" t="s">
        <v>37</v>
      </c>
      <c r="F159" s="110">
        <v>145.9</v>
      </c>
    </row>
    <row r="160" spans="1:6" s="8" customFormat="1">
      <c r="A160" s="279" t="s">
        <v>900</v>
      </c>
      <c r="B160" s="255">
        <v>1</v>
      </c>
      <c r="C160" s="255">
        <v>6</v>
      </c>
      <c r="D160" s="256" t="s">
        <v>901</v>
      </c>
      <c r="E160" s="257" t="s">
        <v>1006</v>
      </c>
      <c r="F160" s="258">
        <v>46.5</v>
      </c>
    </row>
    <row r="161" spans="1:6" s="197" customFormat="1" ht="45">
      <c r="A161" s="269" t="s">
        <v>34</v>
      </c>
      <c r="B161" s="194">
        <v>1</v>
      </c>
      <c r="C161" s="194">
        <v>6</v>
      </c>
      <c r="D161" s="195" t="s">
        <v>901</v>
      </c>
      <c r="E161" s="196" t="s">
        <v>33</v>
      </c>
      <c r="F161" s="110">
        <v>46.5</v>
      </c>
    </row>
    <row r="162" spans="1:6" s="8" customFormat="1">
      <c r="A162" s="269" t="s">
        <v>38</v>
      </c>
      <c r="B162" s="194">
        <v>1</v>
      </c>
      <c r="C162" s="194">
        <v>6</v>
      </c>
      <c r="D162" s="195" t="s">
        <v>901</v>
      </c>
      <c r="E162" s="196" t="s">
        <v>37</v>
      </c>
      <c r="F162" s="110">
        <v>46.5</v>
      </c>
    </row>
    <row r="163" spans="1:6" s="2" customFormat="1">
      <c r="A163" s="279" t="s">
        <v>902</v>
      </c>
      <c r="B163" s="255">
        <v>1</v>
      </c>
      <c r="C163" s="255">
        <v>6</v>
      </c>
      <c r="D163" s="256" t="s">
        <v>903</v>
      </c>
      <c r="E163" s="257" t="s">
        <v>1006</v>
      </c>
      <c r="F163" s="258">
        <v>99.2</v>
      </c>
    </row>
    <row r="164" spans="1:6" s="197" customFormat="1" ht="45">
      <c r="A164" s="269" t="s">
        <v>34</v>
      </c>
      <c r="B164" s="194">
        <v>1</v>
      </c>
      <c r="C164" s="194">
        <v>6</v>
      </c>
      <c r="D164" s="195" t="s">
        <v>903</v>
      </c>
      <c r="E164" s="196" t="s">
        <v>33</v>
      </c>
      <c r="F164" s="110">
        <v>99.2</v>
      </c>
    </row>
    <row r="165" spans="1:6" s="2" customFormat="1">
      <c r="A165" s="269" t="s">
        <v>38</v>
      </c>
      <c r="B165" s="194">
        <v>1</v>
      </c>
      <c r="C165" s="194">
        <v>6</v>
      </c>
      <c r="D165" s="195" t="s">
        <v>903</v>
      </c>
      <c r="E165" s="196" t="s">
        <v>37</v>
      </c>
      <c r="F165" s="110">
        <v>99.2</v>
      </c>
    </row>
    <row r="166" spans="1:6" s="2" customFormat="1">
      <c r="A166" s="279" t="s">
        <v>904</v>
      </c>
      <c r="B166" s="255">
        <v>1</v>
      </c>
      <c r="C166" s="255">
        <v>6</v>
      </c>
      <c r="D166" s="256" t="s">
        <v>905</v>
      </c>
      <c r="E166" s="257" t="s">
        <v>1006</v>
      </c>
      <c r="F166" s="258">
        <v>156</v>
      </c>
    </row>
    <row r="167" spans="1:6" s="197" customFormat="1" ht="45">
      <c r="A167" s="269" t="s">
        <v>34</v>
      </c>
      <c r="B167" s="194">
        <v>1</v>
      </c>
      <c r="C167" s="194">
        <v>6</v>
      </c>
      <c r="D167" s="195" t="s">
        <v>905</v>
      </c>
      <c r="E167" s="196" t="s">
        <v>33</v>
      </c>
      <c r="F167" s="110">
        <v>156</v>
      </c>
    </row>
    <row r="168" spans="1:6" s="197" customFormat="1">
      <c r="A168" s="269" t="s">
        <v>38</v>
      </c>
      <c r="B168" s="194">
        <v>1</v>
      </c>
      <c r="C168" s="194">
        <v>6</v>
      </c>
      <c r="D168" s="195" t="s">
        <v>905</v>
      </c>
      <c r="E168" s="196" t="s">
        <v>37</v>
      </c>
      <c r="F168" s="110">
        <v>156</v>
      </c>
    </row>
    <row r="169" spans="1:6" s="2" customFormat="1">
      <c r="A169" s="279" t="s">
        <v>76</v>
      </c>
      <c r="B169" s="255">
        <v>1</v>
      </c>
      <c r="C169" s="255">
        <v>6</v>
      </c>
      <c r="D169" s="256" t="s">
        <v>189</v>
      </c>
      <c r="E169" s="257" t="s">
        <v>1006</v>
      </c>
      <c r="F169" s="258">
        <v>1922.7</v>
      </c>
    </row>
    <row r="170" spans="1:6" s="197" customFormat="1" ht="45">
      <c r="A170" s="269" t="s">
        <v>34</v>
      </c>
      <c r="B170" s="194">
        <v>1</v>
      </c>
      <c r="C170" s="194">
        <v>6</v>
      </c>
      <c r="D170" s="195" t="s">
        <v>189</v>
      </c>
      <c r="E170" s="196" t="s">
        <v>33</v>
      </c>
      <c r="F170" s="110">
        <v>1372.7</v>
      </c>
    </row>
    <row r="171" spans="1:6" s="197" customFormat="1">
      <c r="A171" s="269" t="s">
        <v>38</v>
      </c>
      <c r="B171" s="194">
        <v>1</v>
      </c>
      <c r="C171" s="194">
        <v>6</v>
      </c>
      <c r="D171" s="195" t="s">
        <v>189</v>
      </c>
      <c r="E171" s="196" t="s">
        <v>37</v>
      </c>
      <c r="F171" s="110">
        <v>1372.7</v>
      </c>
    </row>
    <row r="172" spans="1:6" s="8" customFormat="1">
      <c r="A172" s="269" t="s">
        <v>512</v>
      </c>
      <c r="B172" s="194">
        <v>1</v>
      </c>
      <c r="C172" s="194">
        <v>6</v>
      </c>
      <c r="D172" s="195" t="s">
        <v>189</v>
      </c>
      <c r="E172" s="196" t="s">
        <v>20</v>
      </c>
      <c r="F172" s="110">
        <v>550</v>
      </c>
    </row>
    <row r="173" spans="1:6" s="2" customFormat="1">
      <c r="A173" s="269" t="s">
        <v>36</v>
      </c>
      <c r="B173" s="194">
        <v>1</v>
      </c>
      <c r="C173" s="194">
        <v>6</v>
      </c>
      <c r="D173" s="195" t="s">
        <v>189</v>
      </c>
      <c r="E173" s="196" t="s">
        <v>19</v>
      </c>
      <c r="F173" s="110">
        <v>550</v>
      </c>
    </row>
    <row r="174" spans="1:6" s="197" customFormat="1">
      <c r="A174" s="271" t="s">
        <v>152</v>
      </c>
      <c r="B174" s="272">
        <v>1</v>
      </c>
      <c r="C174" s="272">
        <v>11</v>
      </c>
      <c r="D174" s="273" t="s">
        <v>1021</v>
      </c>
      <c r="E174" s="274" t="s">
        <v>1006</v>
      </c>
      <c r="F174" s="275">
        <v>1500</v>
      </c>
    </row>
    <row r="175" spans="1:6" s="197" customFormat="1">
      <c r="A175" s="269" t="s">
        <v>47</v>
      </c>
      <c r="B175" s="194">
        <v>1</v>
      </c>
      <c r="C175" s="194">
        <v>11</v>
      </c>
      <c r="D175" s="195" t="s">
        <v>205</v>
      </c>
      <c r="E175" s="196" t="s">
        <v>1006</v>
      </c>
      <c r="F175" s="110">
        <v>500</v>
      </c>
    </row>
    <row r="176" spans="1:6" s="2" customFormat="1">
      <c r="A176" s="269" t="s">
        <v>49</v>
      </c>
      <c r="B176" s="194">
        <v>1</v>
      </c>
      <c r="C176" s="194">
        <v>11</v>
      </c>
      <c r="D176" s="195" t="s">
        <v>215</v>
      </c>
      <c r="E176" s="196" t="s">
        <v>1006</v>
      </c>
      <c r="F176" s="110">
        <v>500</v>
      </c>
    </row>
    <row r="177" spans="1:6" s="197" customFormat="1" ht="30">
      <c r="A177" s="269" t="s">
        <v>513</v>
      </c>
      <c r="B177" s="194">
        <v>1</v>
      </c>
      <c r="C177" s="194">
        <v>11</v>
      </c>
      <c r="D177" s="195" t="s">
        <v>216</v>
      </c>
      <c r="E177" s="196" t="s">
        <v>1006</v>
      </c>
      <c r="F177" s="110">
        <v>500</v>
      </c>
    </row>
    <row r="178" spans="1:6" s="198" customFormat="1">
      <c r="A178" s="279" t="s">
        <v>514</v>
      </c>
      <c r="B178" s="255">
        <v>1</v>
      </c>
      <c r="C178" s="255">
        <v>11</v>
      </c>
      <c r="D178" s="256" t="s">
        <v>227</v>
      </c>
      <c r="E178" s="257" t="s">
        <v>1006</v>
      </c>
      <c r="F178" s="258">
        <v>500</v>
      </c>
    </row>
    <row r="179" spans="1:6" s="197" customFormat="1">
      <c r="A179" s="269" t="s">
        <v>30</v>
      </c>
      <c r="B179" s="194">
        <v>1</v>
      </c>
      <c r="C179" s="194">
        <v>11</v>
      </c>
      <c r="D179" s="195" t="s">
        <v>227</v>
      </c>
      <c r="E179" s="196" t="s">
        <v>4</v>
      </c>
      <c r="F179" s="110">
        <v>500</v>
      </c>
    </row>
    <row r="180" spans="1:6" s="2" customFormat="1">
      <c r="A180" s="269" t="s">
        <v>88</v>
      </c>
      <c r="B180" s="194">
        <v>1</v>
      </c>
      <c r="C180" s="194">
        <v>11</v>
      </c>
      <c r="D180" s="195" t="s">
        <v>227</v>
      </c>
      <c r="E180" s="196" t="s">
        <v>87</v>
      </c>
      <c r="F180" s="110">
        <v>500</v>
      </c>
    </row>
    <row r="181" spans="1:6" s="197" customFormat="1">
      <c r="A181" s="269" t="s">
        <v>58</v>
      </c>
      <c r="B181" s="194">
        <v>1</v>
      </c>
      <c r="C181" s="194">
        <v>11</v>
      </c>
      <c r="D181" s="195" t="s">
        <v>228</v>
      </c>
      <c r="E181" s="196" t="s">
        <v>1006</v>
      </c>
      <c r="F181" s="110">
        <v>1000</v>
      </c>
    </row>
    <row r="182" spans="1:6" s="197" customFormat="1" ht="30">
      <c r="A182" s="269" t="s">
        <v>1018</v>
      </c>
      <c r="B182" s="194">
        <v>1</v>
      </c>
      <c r="C182" s="194">
        <v>11</v>
      </c>
      <c r="D182" s="195" t="s">
        <v>229</v>
      </c>
      <c r="E182" s="196" t="s">
        <v>1006</v>
      </c>
      <c r="F182" s="110">
        <v>1000</v>
      </c>
    </row>
    <row r="183" spans="1:6" s="2" customFormat="1">
      <c r="A183" s="269" t="s">
        <v>230</v>
      </c>
      <c r="B183" s="194">
        <v>1</v>
      </c>
      <c r="C183" s="194">
        <v>11</v>
      </c>
      <c r="D183" s="195" t="s">
        <v>231</v>
      </c>
      <c r="E183" s="196" t="s">
        <v>1006</v>
      </c>
      <c r="F183" s="110">
        <v>1000</v>
      </c>
    </row>
    <row r="184" spans="1:6" s="2" customFormat="1" ht="30">
      <c r="A184" s="279" t="s">
        <v>856</v>
      </c>
      <c r="B184" s="255">
        <v>1</v>
      </c>
      <c r="C184" s="255">
        <v>11</v>
      </c>
      <c r="D184" s="256" t="s">
        <v>232</v>
      </c>
      <c r="E184" s="257" t="s">
        <v>1006</v>
      </c>
      <c r="F184" s="258">
        <v>1000</v>
      </c>
    </row>
    <row r="185" spans="1:6" s="197" customFormat="1">
      <c r="A185" s="269" t="s">
        <v>30</v>
      </c>
      <c r="B185" s="194">
        <v>1</v>
      </c>
      <c r="C185" s="194">
        <v>11</v>
      </c>
      <c r="D185" s="195" t="s">
        <v>232</v>
      </c>
      <c r="E185" s="196" t="s">
        <v>4</v>
      </c>
      <c r="F185" s="110">
        <v>1000</v>
      </c>
    </row>
    <row r="186" spans="1:6" s="2" customFormat="1">
      <c r="A186" s="269" t="s">
        <v>88</v>
      </c>
      <c r="B186" s="194">
        <v>1</v>
      </c>
      <c r="C186" s="194">
        <v>11</v>
      </c>
      <c r="D186" s="195" t="s">
        <v>232</v>
      </c>
      <c r="E186" s="196" t="s">
        <v>87</v>
      </c>
      <c r="F186" s="110">
        <v>1000</v>
      </c>
    </row>
    <row r="187" spans="1:6" s="197" customFormat="1">
      <c r="A187" s="271" t="s">
        <v>89</v>
      </c>
      <c r="B187" s="272">
        <v>1</v>
      </c>
      <c r="C187" s="272">
        <v>13</v>
      </c>
      <c r="D187" s="273" t="s">
        <v>1021</v>
      </c>
      <c r="E187" s="274" t="s">
        <v>1006</v>
      </c>
      <c r="F187" s="275">
        <v>105440</v>
      </c>
    </row>
    <row r="188" spans="1:6" s="197" customFormat="1" ht="30">
      <c r="A188" s="269" t="s">
        <v>44</v>
      </c>
      <c r="B188" s="194">
        <v>1</v>
      </c>
      <c r="C188" s="194">
        <v>13</v>
      </c>
      <c r="D188" s="195" t="s">
        <v>190</v>
      </c>
      <c r="E188" s="196" t="s">
        <v>1006</v>
      </c>
      <c r="F188" s="110">
        <v>396.9</v>
      </c>
    </row>
    <row r="189" spans="1:6" s="197" customFormat="1">
      <c r="A189" s="269" t="s">
        <v>65</v>
      </c>
      <c r="B189" s="194">
        <v>1</v>
      </c>
      <c r="C189" s="194">
        <v>13</v>
      </c>
      <c r="D189" s="195" t="s">
        <v>191</v>
      </c>
      <c r="E189" s="196" t="s">
        <v>1006</v>
      </c>
      <c r="F189" s="110">
        <v>396.9</v>
      </c>
    </row>
    <row r="190" spans="1:6" s="2" customFormat="1" ht="45">
      <c r="A190" s="269" t="s">
        <v>192</v>
      </c>
      <c r="B190" s="194">
        <v>1</v>
      </c>
      <c r="C190" s="194">
        <v>13</v>
      </c>
      <c r="D190" s="195" t="s">
        <v>193</v>
      </c>
      <c r="E190" s="196" t="s">
        <v>1006</v>
      </c>
      <c r="F190" s="110">
        <v>396.9</v>
      </c>
    </row>
    <row r="191" spans="1:6" s="197" customFormat="1">
      <c r="A191" s="279" t="s">
        <v>483</v>
      </c>
      <c r="B191" s="255">
        <v>1</v>
      </c>
      <c r="C191" s="255">
        <v>13</v>
      </c>
      <c r="D191" s="256" t="s">
        <v>389</v>
      </c>
      <c r="E191" s="257" t="s">
        <v>1006</v>
      </c>
      <c r="F191" s="258">
        <v>396.9</v>
      </c>
    </row>
    <row r="192" spans="1:6" s="197" customFormat="1">
      <c r="A192" s="269" t="s">
        <v>512</v>
      </c>
      <c r="B192" s="194">
        <v>1</v>
      </c>
      <c r="C192" s="194">
        <v>13</v>
      </c>
      <c r="D192" s="195" t="s">
        <v>389</v>
      </c>
      <c r="E192" s="196" t="s">
        <v>20</v>
      </c>
      <c r="F192" s="110">
        <v>396.9</v>
      </c>
    </row>
    <row r="193" spans="1:6" s="8" customFormat="1">
      <c r="A193" s="269" t="s">
        <v>36</v>
      </c>
      <c r="B193" s="194">
        <v>1</v>
      </c>
      <c r="C193" s="194">
        <v>13</v>
      </c>
      <c r="D193" s="195" t="s">
        <v>389</v>
      </c>
      <c r="E193" s="196" t="s">
        <v>19</v>
      </c>
      <c r="F193" s="110">
        <v>396.9</v>
      </c>
    </row>
    <row r="194" spans="1:6" s="197" customFormat="1">
      <c r="A194" s="269" t="s">
        <v>162</v>
      </c>
      <c r="B194" s="194">
        <v>1</v>
      </c>
      <c r="C194" s="194">
        <v>13</v>
      </c>
      <c r="D194" s="195" t="s">
        <v>234</v>
      </c>
      <c r="E194" s="196" t="s">
        <v>1006</v>
      </c>
      <c r="F194" s="110">
        <v>5651</v>
      </c>
    </row>
    <row r="195" spans="1:6" s="197" customFormat="1">
      <c r="A195" s="269" t="s">
        <v>235</v>
      </c>
      <c r="B195" s="194">
        <v>1</v>
      </c>
      <c r="C195" s="194">
        <v>13</v>
      </c>
      <c r="D195" s="195" t="s">
        <v>236</v>
      </c>
      <c r="E195" s="196" t="s">
        <v>1006</v>
      </c>
      <c r="F195" s="110">
        <v>5651</v>
      </c>
    </row>
    <row r="196" spans="1:6" s="8" customFormat="1" ht="30">
      <c r="A196" s="269" t="s">
        <v>875</v>
      </c>
      <c r="B196" s="194">
        <v>1</v>
      </c>
      <c r="C196" s="194">
        <v>13</v>
      </c>
      <c r="D196" s="195" t="s">
        <v>237</v>
      </c>
      <c r="E196" s="196" t="s">
        <v>1006</v>
      </c>
      <c r="F196" s="110">
        <v>5651</v>
      </c>
    </row>
    <row r="197" spans="1:6" s="12" customFormat="1">
      <c r="A197" s="279" t="s">
        <v>491</v>
      </c>
      <c r="B197" s="255">
        <v>1</v>
      </c>
      <c r="C197" s="255">
        <v>13</v>
      </c>
      <c r="D197" s="256" t="s">
        <v>238</v>
      </c>
      <c r="E197" s="257" t="s">
        <v>1006</v>
      </c>
      <c r="F197" s="258">
        <v>3485</v>
      </c>
    </row>
    <row r="198" spans="1:6" s="198" customFormat="1" ht="45">
      <c r="A198" s="269" t="s">
        <v>34</v>
      </c>
      <c r="B198" s="194">
        <v>1</v>
      </c>
      <c r="C198" s="194">
        <v>13</v>
      </c>
      <c r="D198" s="195" t="s">
        <v>238</v>
      </c>
      <c r="E198" s="196" t="s">
        <v>33</v>
      </c>
      <c r="F198" s="110">
        <v>3485</v>
      </c>
    </row>
    <row r="199" spans="1:6" s="198" customFormat="1">
      <c r="A199" s="269" t="s">
        <v>32</v>
      </c>
      <c r="B199" s="194">
        <v>1</v>
      </c>
      <c r="C199" s="194">
        <v>13</v>
      </c>
      <c r="D199" s="195" t="s">
        <v>238</v>
      </c>
      <c r="E199" s="196" t="s">
        <v>31</v>
      </c>
      <c r="F199" s="110">
        <v>3485</v>
      </c>
    </row>
    <row r="200" spans="1:6" s="12" customFormat="1">
      <c r="A200" s="279" t="s">
        <v>35</v>
      </c>
      <c r="B200" s="255">
        <v>1</v>
      </c>
      <c r="C200" s="255">
        <v>13</v>
      </c>
      <c r="D200" s="256" t="s">
        <v>239</v>
      </c>
      <c r="E200" s="257" t="s">
        <v>1006</v>
      </c>
      <c r="F200" s="258">
        <v>563</v>
      </c>
    </row>
    <row r="201" spans="1:6" s="198" customFormat="1">
      <c r="A201" s="269" t="s">
        <v>512</v>
      </c>
      <c r="B201" s="194">
        <v>1</v>
      </c>
      <c r="C201" s="194">
        <v>13</v>
      </c>
      <c r="D201" s="195" t="s">
        <v>239</v>
      </c>
      <c r="E201" s="196" t="s">
        <v>20</v>
      </c>
      <c r="F201" s="110">
        <v>531.4</v>
      </c>
    </row>
    <row r="202" spans="1:6" s="197" customFormat="1">
      <c r="A202" s="269" t="s">
        <v>36</v>
      </c>
      <c r="B202" s="194">
        <v>1</v>
      </c>
      <c r="C202" s="194">
        <v>13</v>
      </c>
      <c r="D202" s="195" t="s">
        <v>239</v>
      </c>
      <c r="E202" s="196" t="s">
        <v>19</v>
      </c>
      <c r="F202" s="110">
        <v>531.4</v>
      </c>
    </row>
    <row r="203" spans="1:6" s="8" customFormat="1">
      <c r="A203" s="269" t="s">
        <v>30</v>
      </c>
      <c r="B203" s="194">
        <v>1</v>
      </c>
      <c r="C203" s="194">
        <v>13</v>
      </c>
      <c r="D203" s="195" t="s">
        <v>239</v>
      </c>
      <c r="E203" s="196" t="s">
        <v>4</v>
      </c>
      <c r="F203" s="110">
        <v>31.6</v>
      </c>
    </row>
    <row r="204" spans="1:6" s="197" customFormat="1">
      <c r="A204" s="269" t="s">
        <v>29</v>
      </c>
      <c r="B204" s="194">
        <v>1</v>
      </c>
      <c r="C204" s="194">
        <v>13</v>
      </c>
      <c r="D204" s="195" t="s">
        <v>239</v>
      </c>
      <c r="E204" s="196" t="s">
        <v>28</v>
      </c>
      <c r="F204" s="110">
        <v>31.6</v>
      </c>
    </row>
    <row r="205" spans="1:6" s="2" customFormat="1" ht="30">
      <c r="A205" s="279" t="s">
        <v>912</v>
      </c>
      <c r="B205" s="255">
        <v>1</v>
      </c>
      <c r="C205" s="255">
        <v>13</v>
      </c>
      <c r="D205" s="256" t="s">
        <v>913</v>
      </c>
      <c r="E205" s="257" t="s">
        <v>1006</v>
      </c>
      <c r="F205" s="258">
        <v>448.8</v>
      </c>
    </row>
    <row r="206" spans="1:6" s="197" customFormat="1" ht="45">
      <c r="A206" s="269" t="s">
        <v>34</v>
      </c>
      <c r="B206" s="194">
        <v>1</v>
      </c>
      <c r="C206" s="194">
        <v>13</v>
      </c>
      <c r="D206" s="195" t="s">
        <v>913</v>
      </c>
      <c r="E206" s="196" t="s">
        <v>33</v>
      </c>
      <c r="F206" s="110">
        <v>448.8</v>
      </c>
    </row>
    <row r="207" spans="1:6" s="197" customFormat="1">
      <c r="A207" s="269" t="s">
        <v>32</v>
      </c>
      <c r="B207" s="194">
        <v>1</v>
      </c>
      <c r="C207" s="194">
        <v>13</v>
      </c>
      <c r="D207" s="195" t="s">
        <v>913</v>
      </c>
      <c r="E207" s="196" t="s">
        <v>31</v>
      </c>
      <c r="F207" s="110">
        <v>448.8</v>
      </c>
    </row>
    <row r="208" spans="1:6" s="2" customFormat="1" ht="30">
      <c r="A208" s="279" t="s">
        <v>914</v>
      </c>
      <c r="B208" s="255">
        <v>1</v>
      </c>
      <c r="C208" s="255">
        <v>13</v>
      </c>
      <c r="D208" s="256" t="s">
        <v>915</v>
      </c>
      <c r="E208" s="257" t="s">
        <v>1006</v>
      </c>
      <c r="F208" s="258">
        <v>448.8</v>
      </c>
    </row>
    <row r="209" spans="1:6" s="197" customFormat="1" ht="45">
      <c r="A209" s="269" t="s">
        <v>34</v>
      </c>
      <c r="B209" s="194">
        <v>1</v>
      </c>
      <c r="C209" s="194">
        <v>13</v>
      </c>
      <c r="D209" s="195" t="s">
        <v>915</v>
      </c>
      <c r="E209" s="196" t="s">
        <v>33</v>
      </c>
      <c r="F209" s="110">
        <v>448.8</v>
      </c>
    </row>
    <row r="210" spans="1:6" s="197" customFormat="1">
      <c r="A210" s="269" t="s">
        <v>32</v>
      </c>
      <c r="B210" s="194">
        <v>1</v>
      </c>
      <c r="C210" s="194">
        <v>13</v>
      </c>
      <c r="D210" s="195" t="s">
        <v>915</v>
      </c>
      <c r="E210" s="196" t="s">
        <v>31</v>
      </c>
      <c r="F210" s="110">
        <v>448.8</v>
      </c>
    </row>
    <row r="211" spans="1:6" s="2" customFormat="1" ht="30">
      <c r="A211" s="279" t="s">
        <v>916</v>
      </c>
      <c r="B211" s="255">
        <v>1</v>
      </c>
      <c r="C211" s="255">
        <v>13</v>
      </c>
      <c r="D211" s="256" t="s">
        <v>917</v>
      </c>
      <c r="E211" s="257" t="s">
        <v>1006</v>
      </c>
      <c r="F211" s="258">
        <v>240.5</v>
      </c>
    </row>
    <row r="212" spans="1:6" s="197" customFormat="1" ht="45">
      <c r="A212" s="269" t="s">
        <v>34</v>
      </c>
      <c r="B212" s="194">
        <v>1</v>
      </c>
      <c r="C212" s="194">
        <v>13</v>
      </c>
      <c r="D212" s="195" t="s">
        <v>917</v>
      </c>
      <c r="E212" s="196" t="s">
        <v>33</v>
      </c>
      <c r="F212" s="110">
        <v>240.5</v>
      </c>
    </row>
    <row r="213" spans="1:6" s="2" customFormat="1">
      <c r="A213" s="269" t="s">
        <v>32</v>
      </c>
      <c r="B213" s="194">
        <v>1</v>
      </c>
      <c r="C213" s="194">
        <v>13</v>
      </c>
      <c r="D213" s="195" t="s">
        <v>917</v>
      </c>
      <c r="E213" s="196" t="s">
        <v>31</v>
      </c>
      <c r="F213" s="110">
        <v>240.5</v>
      </c>
    </row>
    <row r="214" spans="1:6" s="2" customFormat="1" ht="30">
      <c r="A214" s="279" t="s">
        <v>918</v>
      </c>
      <c r="B214" s="255">
        <v>1</v>
      </c>
      <c r="C214" s="255">
        <v>13</v>
      </c>
      <c r="D214" s="256" t="s">
        <v>919</v>
      </c>
      <c r="E214" s="257" t="s">
        <v>1006</v>
      </c>
      <c r="F214" s="258">
        <v>240.5</v>
      </c>
    </row>
    <row r="215" spans="1:6" s="197" customFormat="1" ht="45">
      <c r="A215" s="269" t="s">
        <v>34</v>
      </c>
      <c r="B215" s="194">
        <v>1</v>
      </c>
      <c r="C215" s="194">
        <v>13</v>
      </c>
      <c r="D215" s="195" t="s">
        <v>919</v>
      </c>
      <c r="E215" s="196" t="s">
        <v>33</v>
      </c>
      <c r="F215" s="110">
        <v>240.5</v>
      </c>
    </row>
    <row r="216" spans="1:6" s="2" customFormat="1">
      <c r="A216" s="269" t="s">
        <v>32</v>
      </c>
      <c r="B216" s="194">
        <v>1</v>
      </c>
      <c r="C216" s="194">
        <v>13</v>
      </c>
      <c r="D216" s="195" t="s">
        <v>919</v>
      </c>
      <c r="E216" s="196" t="s">
        <v>31</v>
      </c>
      <c r="F216" s="110">
        <v>240.5</v>
      </c>
    </row>
    <row r="217" spans="1:6" s="197" customFormat="1" ht="30">
      <c r="A217" s="279" t="s">
        <v>920</v>
      </c>
      <c r="B217" s="255">
        <v>1</v>
      </c>
      <c r="C217" s="255">
        <v>13</v>
      </c>
      <c r="D217" s="256" t="s">
        <v>921</v>
      </c>
      <c r="E217" s="257" t="s">
        <v>1006</v>
      </c>
      <c r="F217" s="258">
        <v>48.1</v>
      </c>
    </row>
    <row r="218" spans="1:6" s="197" customFormat="1" ht="45">
      <c r="A218" s="269" t="s">
        <v>34</v>
      </c>
      <c r="B218" s="194">
        <v>1</v>
      </c>
      <c r="C218" s="194">
        <v>13</v>
      </c>
      <c r="D218" s="195" t="s">
        <v>921</v>
      </c>
      <c r="E218" s="196" t="s">
        <v>33</v>
      </c>
      <c r="F218" s="110">
        <v>48.1</v>
      </c>
    </row>
    <row r="219" spans="1:6" s="2" customFormat="1">
      <c r="A219" s="269" t="s">
        <v>32</v>
      </c>
      <c r="B219" s="194">
        <v>1</v>
      </c>
      <c r="C219" s="194">
        <v>13</v>
      </c>
      <c r="D219" s="195" t="s">
        <v>921</v>
      </c>
      <c r="E219" s="196" t="s">
        <v>31</v>
      </c>
      <c r="F219" s="110">
        <v>48.1</v>
      </c>
    </row>
    <row r="220" spans="1:6" s="197" customFormat="1" ht="30">
      <c r="A220" s="279" t="s">
        <v>922</v>
      </c>
      <c r="B220" s="255">
        <v>1</v>
      </c>
      <c r="C220" s="255">
        <v>13</v>
      </c>
      <c r="D220" s="256" t="s">
        <v>923</v>
      </c>
      <c r="E220" s="257" t="s">
        <v>1006</v>
      </c>
      <c r="F220" s="258">
        <v>112.2</v>
      </c>
    </row>
    <row r="221" spans="1:6" s="197" customFormat="1" ht="45">
      <c r="A221" s="269" t="s">
        <v>34</v>
      </c>
      <c r="B221" s="194">
        <v>1</v>
      </c>
      <c r="C221" s="194">
        <v>13</v>
      </c>
      <c r="D221" s="195" t="s">
        <v>923</v>
      </c>
      <c r="E221" s="196" t="s">
        <v>33</v>
      </c>
      <c r="F221" s="110">
        <v>112.2</v>
      </c>
    </row>
    <row r="222" spans="1:6" s="197" customFormat="1">
      <c r="A222" s="269" t="s">
        <v>32</v>
      </c>
      <c r="B222" s="194">
        <v>1</v>
      </c>
      <c r="C222" s="194">
        <v>13</v>
      </c>
      <c r="D222" s="195" t="s">
        <v>923</v>
      </c>
      <c r="E222" s="196" t="s">
        <v>31</v>
      </c>
      <c r="F222" s="110">
        <v>112.2</v>
      </c>
    </row>
    <row r="223" spans="1:6" s="2" customFormat="1" ht="30">
      <c r="A223" s="279" t="s">
        <v>924</v>
      </c>
      <c r="B223" s="255">
        <v>1</v>
      </c>
      <c r="C223" s="255">
        <v>13</v>
      </c>
      <c r="D223" s="256" t="s">
        <v>925</v>
      </c>
      <c r="E223" s="257" t="s">
        <v>1006</v>
      </c>
      <c r="F223" s="258">
        <v>64.099999999999994</v>
      </c>
    </row>
    <row r="224" spans="1:6" s="197" customFormat="1" ht="45">
      <c r="A224" s="269" t="s">
        <v>34</v>
      </c>
      <c r="B224" s="194">
        <v>1</v>
      </c>
      <c r="C224" s="194">
        <v>13</v>
      </c>
      <c r="D224" s="195" t="s">
        <v>925</v>
      </c>
      <c r="E224" s="196" t="s">
        <v>33</v>
      </c>
      <c r="F224" s="110">
        <v>64.099999999999994</v>
      </c>
    </row>
    <row r="225" spans="1:6" s="197" customFormat="1">
      <c r="A225" s="269" t="s">
        <v>32</v>
      </c>
      <c r="B225" s="194">
        <v>1</v>
      </c>
      <c r="C225" s="194">
        <v>13</v>
      </c>
      <c r="D225" s="195" t="s">
        <v>925</v>
      </c>
      <c r="E225" s="196" t="s">
        <v>31</v>
      </c>
      <c r="F225" s="110">
        <v>64.099999999999994</v>
      </c>
    </row>
    <row r="226" spans="1:6" s="2" customFormat="1">
      <c r="A226" s="269" t="s">
        <v>47</v>
      </c>
      <c r="B226" s="194">
        <v>1</v>
      </c>
      <c r="C226" s="194">
        <v>13</v>
      </c>
      <c r="D226" s="195" t="s">
        <v>205</v>
      </c>
      <c r="E226" s="196" t="s">
        <v>1006</v>
      </c>
      <c r="F226" s="110">
        <v>91710</v>
      </c>
    </row>
    <row r="227" spans="1:6" s="2" customFormat="1" ht="45">
      <c r="A227" s="269" t="s">
        <v>529</v>
      </c>
      <c r="B227" s="194">
        <v>1</v>
      </c>
      <c r="C227" s="194">
        <v>13</v>
      </c>
      <c r="D227" s="195" t="s">
        <v>240</v>
      </c>
      <c r="E227" s="196" t="s">
        <v>1006</v>
      </c>
      <c r="F227" s="110">
        <v>40896.5</v>
      </c>
    </row>
    <row r="228" spans="1:6" s="197" customFormat="1" ht="60">
      <c r="A228" s="269" t="s">
        <v>241</v>
      </c>
      <c r="B228" s="194">
        <v>1</v>
      </c>
      <c r="C228" s="194">
        <v>13</v>
      </c>
      <c r="D228" s="195" t="s">
        <v>242</v>
      </c>
      <c r="E228" s="196" t="s">
        <v>1006</v>
      </c>
      <c r="F228" s="110">
        <v>40896.5</v>
      </c>
    </row>
    <row r="229" spans="1:6" s="2" customFormat="1">
      <c r="A229" s="279" t="s">
        <v>491</v>
      </c>
      <c r="B229" s="255">
        <v>1</v>
      </c>
      <c r="C229" s="255">
        <v>13</v>
      </c>
      <c r="D229" s="256" t="s">
        <v>243</v>
      </c>
      <c r="E229" s="257" t="s">
        <v>1006</v>
      </c>
      <c r="F229" s="258">
        <v>32519.5</v>
      </c>
    </row>
    <row r="230" spans="1:6" s="2" customFormat="1" ht="45">
      <c r="A230" s="269" t="s">
        <v>34</v>
      </c>
      <c r="B230" s="194">
        <v>1</v>
      </c>
      <c r="C230" s="194">
        <v>13</v>
      </c>
      <c r="D230" s="195" t="s">
        <v>243</v>
      </c>
      <c r="E230" s="196" t="s">
        <v>33</v>
      </c>
      <c r="F230" s="110">
        <v>32519.5</v>
      </c>
    </row>
    <row r="231" spans="1:6" s="197" customFormat="1">
      <c r="A231" s="269" t="s">
        <v>32</v>
      </c>
      <c r="B231" s="194">
        <v>1</v>
      </c>
      <c r="C231" s="194">
        <v>13</v>
      </c>
      <c r="D231" s="195" t="s">
        <v>243</v>
      </c>
      <c r="E231" s="196" t="s">
        <v>31</v>
      </c>
      <c r="F231" s="110">
        <v>32519.5</v>
      </c>
    </row>
    <row r="232" spans="1:6" s="2" customFormat="1">
      <c r="A232" s="279" t="s">
        <v>35</v>
      </c>
      <c r="B232" s="255">
        <v>1</v>
      </c>
      <c r="C232" s="255">
        <v>13</v>
      </c>
      <c r="D232" s="256" t="s">
        <v>244</v>
      </c>
      <c r="E232" s="257" t="s">
        <v>1006</v>
      </c>
      <c r="F232" s="258">
        <v>8377</v>
      </c>
    </row>
    <row r="233" spans="1:6" s="197" customFormat="1">
      <c r="A233" s="269" t="s">
        <v>512</v>
      </c>
      <c r="B233" s="194">
        <v>1</v>
      </c>
      <c r="C233" s="194">
        <v>13</v>
      </c>
      <c r="D233" s="195" t="s">
        <v>244</v>
      </c>
      <c r="E233" s="196" t="s">
        <v>20</v>
      </c>
      <c r="F233" s="110">
        <v>8126</v>
      </c>
    </row>
    <row r="234" spans="1:6" s="197" customFormat="1">
      <c r="A234" s="269" t="s">
        <v>36</v>
      </c>
      <c r="B234" s="194">
        <v>1</v>
      </c>
      <c r="C234" s="194">
        <v>13</v>
      </c>
      <c r="D234" s="195" t="s">
        <v>244</v>
      </c>
      <c r="E234" s="196" t="s">
        <v>19</v>
      </c>
      <c r="F234" s="110">
        <v>8126</v>
      </c>
    </row>
    <row r="235" spans="1:6" s="2" customFormat="1">
      <c r="A235" s="269" t="s">
        <v>30</v>
      </c>
      <c r="B235" s="194">
        <v>1</v>
      </c>
      <c r="C235" s="194">
        <v>13</v>
      </c>
      <c r="D235" s="195" t="s">
        <v>244</v>
      </c>
      <c r="E235" s="196" t="s">
        <v>4</v>
      </c>
      <c r="F235" s="110">
        <v>251</v>
      </c>
    </row>
    <row r="236" spans="1:6" s="2" customFormat="1">
      <c r="A236" s="269" t="s">
        <v>29</v>
      </c>
      <c r="B236" s="194">
        <v>1</v>
      </c>
      <c r="C236" s="194">
        <v>13</v>
      </c>
      <c r="D236" s="195" t="s">
        <v>244</v>
      </c>
      <c r="E236" s="196" t="s">
        <v>28</v>
      </c>
      <c r="F236" s="110">
        <v>251</v>
      </c>
    </row>
    <row r="237" spans="1:6" s="197" customFormat="1" ht="30">
      <c r="A237" s="269" t="s">
        <v>143</v>
      </c>
      <c r="B237" s="194">
        <v>1</v>
      </c>
      <c r="C237" s="194">
        <v>13</v>
      </c>
      <c r="D237" s="195" t="s">
        <v>245</v>
      </c>
      <c r="E237" s="196" t="s">
        <v>1006</v>
      </c>
      <c r="F237" s="110">
        <v>3194.2</v>
      </c>
    </row>
    <row r="238" spans="1:6" s="197" customFormat="1">
      <c r="A238" s="269" t="s">
        <v>562</v>
      </c>
      <c r="B238" s="194">
        <v>1</v>
      </c>
      <c r="C238" s="194">
        <v>13</v>
      </c>
      <c r="D238" s="195" t="s">
        <v>248</v>
      </c>
      <c r="E238" s="196" t="s">
        <v>1006</v>
      </c>
      <c r="F238" s="110">
        <v>3194.2</v>
      </c>
    </row>
    <row r="239" spans="1:6" s="197" customFormat="1" ht="30">
      <c r="A239" s="279" t="s">
        <v>144</v>
      </c>
      <c r="B239" s="255">
        <v>1</v>
      </c>
      <c r="C239" s="255">
        <v>13</v>
      </c>
      <c r="D239" s="256" t="s">
        <v>493</v>
      </c>
      <c r="E239" s="257" t="s">
        <v>1006</v>
      </c>
      <c r="F239" s="258">
        <v>297</v>
      </c>
    </row>
    <row r="240" spans="1:6" s="197" customFormat="1">
      <c r="A240" s="269" t="s">
        <v>512</v>
      </c>
      <c r="B240" s="194">
        <v>1</v>
      </c>
      <c r="C240" s="194">
        <v>13</v>
      </c>
      <c r="D240" s="195" t="s">
        <v>493</v>
      </c>
      <c r="E240" s="196" t="s">
        <v>20</v>
      </c>
      <c r="F240" s="110">
        <v>297</v>
      </c>
    </row>
    <row r="241" spans="1:6" s="197" customFormat="1">
      <c r="A241" s="269" t="s">
        <v>36</v>
      </c>
      <c r="B241" s="194">
        <v>1</v>
      </c>
      <c r="C241" s="194">
        <v>13</v>
      </c>
      <c r="D241" s="195" t="s">
        <v>493</v>
      </c>
      <c r="E241" s="196" t="s">
        <v>19</v>
      </c>
      <c r="F241" s="110">
        <v>297</v>
      </c>
    </row>
    <row r="242" spans="1:6" s="2" customFormat="1">
      <c r="A242" s="279" t="s">
        <v>604</v>
      </c>
      <c r="B242" s="255">
        <v>1</v>
      </c>
      <c r="C242" s="255">
        <v>13</v>
      </c>
      <c r="D242" s="256" t="s">
        <v>584</v>
      </c>
      <c r="E242" s="257" t="s">
        <v>1006</v>
      </c>
      <c r="F242" s="258">
        <v>1127.4000000000001</v>
      </c>
    </row>
    <row r="243" spans="1:6" s="197" customFormat="1">
      <c r="A243" s="269" t="s">
        <v>512</v>
      </c>
      <c r="B243" s="194">
        <v>1</v>
      </c>
      <c r="C243" s="194">
        <v>13</v>
      </c>
      <c r="D243" s="195" t="s">
        <v>584</v>
      </c>
      <c r="E243" s="196" t="s">
        <v>20</v>
      </c>
      <c r="F243" s="110">
        <v>1127.4000000000001</v>
      </c>
    </row>
    <row r="244" spans="1:6" s="197" customFormat="1">
      <c r="A244" s="269" t="s">
        <v>36</v>
      </c>
      <c r="B244" s="194">
        <v>1</v>
      </c>
      <c r="C244" s="194">
        <v>13</v>
      </c>
      <c r="D244" s="195" t="s">
        <v>584</v>
      </c>
      <c r="E244" s="196" t="s">
        <v>19</v>
      </c>
      <c r="F244" s="110">
        <v>1127.4000000000001</v>
      </c>
    </row>
    <row r="245" spans="1:6" s="2" customFormat="1">
      <c r="A245" s="279" t="s">
        <v>145</v>
      </c>
      <c r="B245" s="255">
        <v>1</v>
      </c>
      <c r="C245" s="255">
        <v>13</v>
      </c>
      <c r="D245" s="256" t="s">
        <v>249</v>
      </c>
      <c r="E245" s="257" t="s">
        <v>1006</v>
      </c>
      <c r="F245" s="258">
        <v>1769.8</v>
      </c>
    </row>
    <row r="246" spans="1:6" s="2" customFormat="1">
      <c r="A246" s="269" t="s">
        <v>512</v>
      </c>
      <c r="B246" s="194">
        <v>1</v>
      </c>
      <c r="C246" s="194">
        <v>13</v>
      </c>
      <c r="D246" s="195" t="s">
        <v>249</v>
      </c>
      <c r="E246" s="196" t="s">
        <v>20</v>
      </c>
      <c r="F246" s="110">
        <v>1769.8</v>
      </c>
    </row>
    <row r="247" spans="1:6" s="8" customFormat="1">
      <c r="A247" s="269" t="s">
        <v>36</v>
      </c>
      <c r="B247" s="194">
        <v>1</v>
      </c>
      <c r="C247" s="194">
        <v>13</v>
      </c>
      <c r="D247" s="195" t="s">
        <v>249</v>
      </c>
      <c r="E247" s="196" t="s">
        <v>19</v>
      </c>
      <c r="F247" s="110">
        <v>1769.8</v>
      </c>
    </row>
    <row r="248" spans="1:6" s="2" customFormat="1">
      <c r="A248" s="269" t="s">
        <v>49</v>
      </c>
      <c r="B248" s="194">
        <v>1</v>
      </c>
      <c r="C248" s="194">
        <v>13</v>
      </c>
      <c r="D248" s="195" t="s">
        <v>215</v>
      </c>
      <c r="E248" s="196" t="s">
        <v>1006</v>
      </c>
      <c r="F248" s="110">
        <v>47619.3</v>
      </c>
    </row>
    <row r="249" spans="1:6" s="197" customFormat="1" ht="30">
      <c r="A249" s="269" t="s">
        <v>513</v>
      </c>
      <c r="B249" s="194">
        <v>1</v>
      </c>
      <c r="C249" s="194">
        <v>13</v>
      </c>
      <c r="D249" s="195" t="s">
        <v>216</v>
      </c>
      <c r="E249" s="196" t="s">
        <v>1006</v>
      </c>
      <c r="F249" s="110">
        <v>2491.3000000000002</v>
      </c>
    </row>
    <row r="250" spans="1:6" s="2" customFormat="1">
      <c r="A250" s="279" t="s">
        <v>179</v>
      </c>
      <c r="B250" s="255">
        <v>1</v>
      </c>
      <c r="C250" s="255">
        <v>13</v>
      </c>
      <c r="D250" s="256" t="s">
        <v>250</v>
      </c>
      <c r="E250" s="257" t="s">
        <v>1006</v>
      </c>
      <c r="F250" s="258">
        <v>2370</v>
      </c>
    </row>
    <row r="251" spans="1:6" s="197" customFormat="1">
      <c r="A251" s="269" t="s">
        <v>512</v>
      </c>
      <c r="B251" s="194">
        <v>1</v>
      </c>
      <c r="C251" s="194">
        <v>13</v>
      </c>
      <c r="D251" s="195" t="s">
        <v>250</v>
      </c>
      <c r="E251" s="196" t="s">
        <v>20</v>
      </c>
      <c r="F251" s="110">
        <v>2370</v>
      </c>
    </row>
    <row r="252" spans="1:6" s="8" customFormat="1">
      <c r="A252" s="269" t="s">
        <v>36</v>
      </c>
      <c r="B252" s="194">
        <v>1</v>
      </c>
      <c r="C252" s="194">
        <v>13</v>
      </c>
      <c r="D252" s="195" t="s">
        <v>250</v>
      </c>
      <c r="E252" s="196" t="s">
        <v>19</v>
      </c>
      <c r="F252" s="110">
        <v>2370</v>
      </c>
    </row>
    <row r="253" spans="1:6" s="197" customFormat="1">
      <c r="A253" s="279" t="s">
        <v>153</v>
      </c>
      <c r="B253" s="255">
        <v>1</v>
      </c>
      <c r="C253" s="255">
        <v>13</v>
      </c>
      <c r="D253" s="256" t="s">
        <v>251</v>
      </c>
      <c r="E253" s="257" t="s">
        <v>1006</v>
      </c>
      <c r="F253" s="258">
        <v>121.3</v>
      </c>
    </row>
    <row r="254" spans="1:6" s="197" customFormat="1">
      <c r="A254" s="269" t="s">
        <v>30</v>
      </c>
      <c r="B254" s="194">
        <v>1</v>
      </c>
      <c r="C254" s="194">
        <v>13</v>
      </c>
      <c r="D254" s="195" t="s">
        <v>251</v>
      </c>
      <c r="E254" s="196" t="s">
        <v>4</v>
      </c>
      <c r="F254" s="110">
        <v>121.3</v>
      </c>
    </row>
    <row r="255" spans="1:6" s="2" customFormat="1">
      <c r="A255" s="269" t="s">
        <v>29</v>
      </c>
      <c r="B255" s="194">
        <v>1</v>
      </c>
      <c r="C255" s="194">
        <v>13</v>
      </c>
      <c r="D255" s="195" t="s">
        <v>251</v>
      </c>
      <c r="E255" s="196" t="s">
        <v>28</v>
      </c>
      <c r="F255" s="110">
        <v>121.3</v>
      </c>
    </row>
    <row r="256" spans="1:6" s="197" customFormat="1" ht="30">
      <c r="A256" s="269" t="s">
        <v>252</v>
      </c>
      <c r="B256" s="194">
        <v>1</v>
      </c>
      <c r="C256" s="194">
        <v>13</v>
      </c>
      <c r="D256" s="195" t="s">
        <v>253</v>
      </c>
      <c r="E256" s="196" t="s">
        <v>1006</v>
      </c>
      <c r="F256" s="110">
        <v>45128</v>
      </c>
    </row>
    <row r="257" spans="1:6" s="2" customFormat="1">
      <c r="A257" s="279" t="s">
        <v>491</v>
      </c>
      <c r="B257" s="255">
        <v>1</v>
      </c>
      <c r="C257" s="255">
        <v>13</v>
      </c>
      <c r="D257" s="256" t="s">
        <v>254</v>
      </c>
      <c r="E257" s="257" t="s">
        <v>1006</v>
      </c>
      <c r="F257" s="258">
        <v>32628</v>
      </c>
    </row>
    <row r="258" spans="1:6" s="2" customFormat="1" ht="30">
      <c r="A258" s="269" t="s">
        <v>27</v>
      </c>
      <c r="B258" s="194">
        <v>1</v>
      </c>
      <c r="C258" s="194">
        <v>13</v>
      </c>
      <c r="D258" s="195" t="s">
        <v>254</v>
      </c>
      <c r="E258" s="196" t="s">
        <v>5</v>
      </c>
      <c r="F258" s="110">
        <v>32628</v>
      </c>
    </row>
    <row r="259" spans="1:6" s="2" customFormat="1">
      <c r="A259" s="269" t="s">
        <v>26</v>
      </c>
      <c r="B259" s="194">
        <v>1</v>
      </c>
      <c r="C259" s="194">
        <v>13</v>
      </c>
      <c r="D259" s="195" t="s">
        <v>254</v>
      </c>
      <c r="E259" s="196" t="s">
        <v>6</v>
      </c>
      <c r="F259" s="110">
        <v>32628</v>
      </c>
    </row>
    <row r="260" spans="1:6" s="197" customFormat="1">
      <c r="A260" s="279" t="s">
        <v>35</v>
      </c>
      <c r="B260" s="255">
        <v>1</v>
      </c>
      <c r="C260" s="255">
        <v>13</v>
      </c>
      <c r="D260" s="256" t="s">
        <v>255</v>
      </c>
      <c r="E260" s="257" t="s">
        <v>1006</v>
      </c>
      <c r="F260" s="258">
        <v>8400</v>
      </c>
    </row>
    <row r="261" spans="1:6" s="2" customFormat="1" ht="30">
      <c r="A261" s="269" t="s">
        <v>27</v>
      </c>
      <c r="B261" s="194">
        <v>1</v>
      </c>
      <c r="C261" s="194">
        <v>13</v>
      </c>
      <c r="D261" s="195" t="s">
        <v>255</v>
      </c>
      <c r="E261" s="196" t="s">
        <v>5</v>
      </c>
      <c r="F261" s="110">
        <v>8400</v>
      </c>
    </row>
    <row r="262" spans="1:6" s="8" customFormat="1">
      <c r="A262" s="269" t="s">
        <v>26</v>
      </c>
      <c r="B262" s="194">
        <v>1</v>
      </c>
      <c r="C262" s="194">
        <v>13</v>
      </c>
      <c r="D262" s="195" t="s">
        <v>255</v>
      </c>
      <c r="E262" s="196" t="s">
        <v>6</v>
      </c>
      <c r="F262" s="110">
        <v>8400</v>
      </c>
    </row>
    <row r="263" spans="1:6" s="2" customFormat="1" ht="30">
      <c r="A263" s="279" t="s">
        <v>178</v>
      </c>
      <c r="B263" s="255">
        <v>1</v>
      </c>
      <c r="C263" s="255">
        <v>13</v>
      </c>
      <c r="D263" s="256" t="s">
        <v>256</v>
      </c>
      <c r="E263" s="257" t="s">
        <v>1006</v>
      </c>
      <c r="F263" s="258">
        <v>4100</v>
      </c>
    </row>
    <row r="264" spans="1:6" s="2" customFormat="1" ht="30">
      <c r="A264" s="269" t="s">
        <v>27</v>
      </c>
      <c r="B264" s="194">
        <v>1</v>
      </c>
      <c r="C264" s="194">
        <v>13</v>
      </c>
      <c r="D264" s="195" t="s">
        <v>256</v>
      </c>
      <c r="E264" s="196" t="s">
        <v>5</v>
      </c>
      <c r="F264" s="110">
        <v>4100</v>
      </c>
    </row>
    <row r="265" spans="1:6" s="8" customFormat="1">
      <c r="A265" s="269" t="s">
        <v>26</v>
      </c>
      <c r="B265" s="194">
        <v>1</v>
      </c>
      <c r="C265" s="194">
        <v>13</v>
      </c>
      <c r="D265" s="195" t="s">
        <v>256</v>
      </c>
      <c r="E265" s="196" t="s">
        <v>6</v>
      </c>
      <c r="F265" s="110">
        <v>4100</v>
      </c>
    </row>
    <row r="266" spans="1:6" s="2" customFormat="1">
      <c r="A266" s="269" t="s">
        <v>176</v>
      </c>
      <c r="B266" s="194">
        <v>1</v>
      </c>
      <c r="C266" s="194">
        <v>13</v>
      </c>
      <c r="D266" s="195" t="s">
        <v>336</v>
      </c>
      <c r="E266" s="196" t="s">
        <v>1006</v>
      </c>
      <c r="F266" s="110">
        <v>2300</v>
      </c>
    </row>
    <row r="267" spans="1:6" s="197" customFormat="1" ht="45">
      <c r="A267" s="269" t="s">
        <v>337</v>
      </c>
      <c r="B267" s="194">
        <v>1</v>
      </c>
      <c r="C267" s="194">
        <v>13</v>
      </c>
      <c r="D267" s="195" t="s">
        <v>338</v>
      </c>
      <c r="E267" s="196" t="s">
        <v>1006</v>
      </c>
      <c r="F267" s="110">
        <v>2300</v>
      </c>
    </row>
    <row r="268" spans="1:6" s="197" customFormat="1">
      <c r="A268" s="279" t="s">
        <v>120</v>
      </c>
      <c r="B268" s="255">
        <v>1</v>
      </c>
      <c r="C268" s="255">
        <v>13</v>
      </c>
      <c r="D268" s="256" t="s">
        <v>339</v>
      </c>
      <c r="E268" s="257" t="s">
        <v>1006</v>
      </c>
      <c r="F268" s="258">
        <v>2300</v>
      </c>
    </row>
    <row r="269" spans="1:6" s="2" customFormat="1">
      <c r="A269" s="269" t="s">
        <v>512</v>
      </c>
      <c r="B269" s="194">
        <v>1</v>
      </c>
      <c r="C269" s="194">
        <v>13</v>
      </c>
      <c r="D269" s="195" t="s">
        <v>339</v>
      </c>
      <c r="E269" s="196" t="s">
        <v>20</v>
      </c>
      <c r="F269" s="110">
        <v>2300</v>
      </c>
    </row>
    <row r="270" spans="1:6" s="2" customFormat="1">
      <c r="A270" s="269" t="s">
        <v>36</v>
      </c>
      <c r="B270" s="194">
        <v>1</v>
      </c>
      <c r="C270" s="194">
        <v>13</v>
      </c>
      <c r="D270" s="195" t="s">
        <v>339</v>
      </c>
      <c r="E270" s="196" t="s">
        <v>19</v>
      </c>
      <c r="F270" s="110">
        <v>2300</v>
      </c>
    </row>
    <row r="271" spans="1:6" s="197" customFormat="1">
      <c r="A271" s="269" t="s">
        <v>86</v>
      </c>
      <c r="B271" s="194">
        <v>1</v>
      </c>
      <c r="C271" s="194">
        <v>13</v>
      </c>
      <c r="D271" s="195" t="s">
        <v>257</v>
      </c>
      <c r="E271" s="196" t="s">
        <v>1006</v>
      </c>
      <c r="F271" s="110">
        <v>5382.1</v>
      </c>
    </row>
    <row r="272" spans="1:6" s="2" customFormat="1" ht="30">
      <c r="A272" s="279" t="s">
        <v>926</v>
      </c>
      <c r="B272" s="255">
        <v>1</v>
      </c>
      <c r="C272" s="255">
        <v>13</v>
      </c>
      <c r="D272" s="256" t="s">
        <v>927</v>
      </c>
      <c r="E272" s="257" t="s">
        <v>1006</v>
      </c>
      <c r="F272" s="258">
        <v>5256.3</v>
      </c>
    </row>
    <row r="273" spans="1:6" s="2" customFormat="1">
      <c r="A273" s="269" t="s">
        <v>30</v>
      </c>
      <c r="B273" s="194">
        <v>1</v>
      </c>
      <c r="C273" s="194">
        <v>13</v>
      </c>
      <c r="D273" s="195" t="s">
        <v>927</v>
      </c>
      <c r="E273" s="196" t="s">
        <v>4</v>
      </c>
      <c r="F273" s="110">
        <v>5256.3</v>
      </c>
    </row>
    <row r="274" spans="1:6" s="197" customFormat="1">
      <c r="A274" s="269" t="s">
        <v>29</v>
      </c>
      <c r="B274" s="194">
        <v>1</v>
      </c>
      <c r="C274" s="194">
        <v>13</v>
      </c>
      <c r="D274" s="195" t="s">
        <v>927</v>
      </c>
      <c r="E274" s="196" t="s">
        <v>28</v>
      </c>
      <c r="F274" s="110">
        <v>5256.3</v>
      </c>
    </row>
    <row r="275" spans="1:6" s="2" customFormat="1">
      <c r="A275" s="279" t="s">
        <v>934</v>
      </c>
      <c r="B275" s="255">
        <v>1</v>
      </c>
      <c r="C275" s="255">
        <v>13</v>
      </c>
      <c r="D275" s="256" t="s">
        <v>935</v>
      </c>
      <c r="E275" s="257" t="s">
        <v>1006</v>
      </c>
      <c r="F275" s="258">
        <v>125.8</v>
      </c>
    </row>
    <row r="276" spans="1:6" s="2" customFormat="1">
      <c r="A276" s="269" t="s">
        <v>512</v>
      </c>
      <c r="B276" s="194">
        <v>1</v>
      </c>
      <c r="C276" s="194">
        <v>13</v>
      </c>
      <c r="D276" s="195" t="s">
        <v>935</v>
      </c>
      <c r="E276" s="196" t="s">
        <v>20</v>
      </c>
      <c r="F276" s="110">
        <v>97.4</v>
      </c>
    </row>
    <row r="277" spans="1:6" s="197" customFormat="1">
      <c r="A277" s="269" t="s">
        <v>36</v>
      </c>
      <c r="B277" s="194">
        <v>1</v>
      </c>
      <c r="C277" s="194">
        <v>13</v>
      </c>
      <c r="D277" s="195" t="s">
        <v>935</v>
      </c>
      <c r="E277" s="196" t="s">
        <v>19</v>
      </c>
      <c r="F277" s="110">
        <v>97.4</v>
      </c>
    </row>
    <row r="278" spans="1:6" s="2" customFormat="1">
      <c r="A278" s="269" t="s">
        <v>30</v>
      </c>
      <c r="B278" s="194">
        <v>1</v>
      </c>
      <c r="C278" s="194">
        <v>13</v>
      </c>
      <c r="D278" s="195" t="s">
        <v>935</v>
      </c>
      <c r="E278" s="196" t="s">
        <v>4</v>
      </c>
      <c r="F278" s="110">
        <v>28.4</v>
      </c>
    </row>
    <row r="279" spans="1:6" s="8" customFormat="1">
      <c r="A279" s="269" t="s">
        <v>1004</v>
      </c>
      <c r="B279" s="194">
        <v>1</v>
      </c>
      <c r="C279" s="194">
        <v>13</v>
      </c>
      <c r="D279" s="195" t="s">
        <v>935</v>
      </c>
      <c r="E279" s="196" t="s">
        <v>1005</v>
      </c>
      <c r="F279" s="110">
        <v>7.8</v>
      </c>
    </row>
    <row r="280" spans="1:6" s="2" customFormat="1">
      <c r="A280" s="269" t="s">
        <v>29</v>
      </c>
      <c r="B280" s="194">
        <v>1</v>
      </c>
      <c r="C280" s="194">
        <v>13</v>
      </c>
      <c r="D280" s="195" t="s">
        <v>935</v>
      </c>
      <c r="E280" s="196" t="s">
        <v>28</v>
      </c>
      <c r="F280" s="110">
        <v>20.6</v>
      </c>
    </row>
    <row r="281" spans="1:6" s="2" customFormat="1">
      <c r="A281" s="270" t="s">
        <v>154</v>
      </c>
      <c r="B281" s="206">
        <v>2</v>
      </c>
      <c r="C281" s="206">
        <v>0</v>
      </c>
      <c r="D281" s="207" t="s">
        <v>1021</v>
      </c>
      <c r="E281" s="208" t="s">
        <v>1006</v>
      </c>
      <c r="F281" s="109">
        <v>1436.1</v>
      </c>
    </row>
    <row r="282" spans="1:6" s="197" customFormat="1">
      <c r="A282" s="271" t="s">
        <v>155</v>
      </c>
      <c r="B282" s="272">
        <v>2</v>
      </c>
      <c r="C282" s="272">
        <v>4</v>
      </c>
      <c r="D282" s="273" t="s">
        <v>1021</v>
      </c>
      <c r="E282" s="274" t="s">
        <v>1006</v>
      </c>
      <c r="F282" s="275">
        <v>1436.1</v>
      </c>
    </row>
    <row r="283" spans="1:6" s="2" customFormat="1">
      <c r="A283" s="269" t="s">
        <v>58</v>
      </c>
      <c r="B283" s="194">
        <v>2</v>
      </c>
      <c r="C283" s="194">
        <v>4</v>
      </c>
      <c r="D283" s="195" t="s">
        <v>228</v>
      </c>
      <c r="E283" s="196" t="s">
        <v>1006</v>
      </c>
      <c r="F283" s="110">
        <v>1436.1</v>
      </c>
    </row>
    <row r="284" spans="1:6" s="197" customFormat="1" ht="30">
      <c r="A284" s="269" t="s">
        <v>156</v>
      </c>
      <c r="B284" s="194">
        <v>2</v>
      </c>
      <c r="C284" s="194">
        <v>4</v>
      </c>
      <c r="D284" s="195" t="s">
        <v>258</v>
      </c>
      <c r="E284" s="196" t="s">
        <v>1006</v>
      </c>
      <c r="F284" s="110">
        <v>1371.1</v>
      </c>
    </row>
    <row r="285" spans="1:6" s="2" customFormat="1" ht="30">
      <c r="A285" s="269" t="s">
        <v>259</v>
      </c>
      <c r="B285" s="194">
        <v>2</v>
      </c>
      <c r="C285" s="194">
        <v>4</v>
      </c>
      <c r="D285" s="195" t="s">
        <v>260</v>
      </c>
      <c r="E285" s="196" t="s">
        <v>1006</v>
      </c>
      <c r="F285" s="110">
        <v>1371.1</v>
      </c>
    </row>
    <row r="286" spans="1:6" s="2" customFormat="1">
      <c r="A286" s="279" t="s">
        <v>157</v>
      </c>
      <c r="B286" s="255">
        <v>2</v>
      </c>
      <c r="C286" s="255">
        <v>4</v>
      </c>
      <c r="D286" s="256" t="s">
        <v>261</v>
      </c>
      <c r="E286" s="257" t="s">
        <v>1006</v>
      </c>
      <c r="F286" s="258">
        <v>1371.1</v>
      </c>
    </row>
    <row r="287" spans="1:6" s="2" customFormat="1">
      <c r="A287" s="269" t="s">
        <v>512</v>
      </c>
      <c r="B287" s="194">
        <v>2</v>
      </c>
      <c r="C287" s="194">
        <v>4</v>
      </c>
      <c r="D287" s="195" t="s">
        <v>261</v>
      </c>
      <c r="E287" s="196" t="s">
        <v>20</v>
      </c>
      <c r="F287" s="110">
        <v>1371.1</v>
      </c>
    </row>
    <row r="288" spans="1:6" s="197" customFormat="1">
      <c r="A288" s="269" t="s">
        <v>36</v>
      </c>
      <c r="B288" s="194">
        <v>2</v>
      </c>
      <c r="C288" s="194">
        <v>4</v>
      </c>
      <c r="D288" s="195" t="s">
        <v>261</v>
      </c>
      <c r="E288" s="196" t="s">
        <v>19</v>
      </c>
      <c r="F288" s="110">
        <v>1371.1</v>
      </c>
    </row>
    <row r="289" spans="1:6" s="8" customFormat="1" ht="30">
      <c r="A289" s="269" t="s">
        <v>158</v>
      </c>
      <c r="B289" s="194">
        <v>2</v>
      </c>
      <c r="C289" s="194">
        <v>4</v>
      </c>
      <c r="D289" s="195" t="s">
        <v>262</v>
      </c>
      <c r="E289" s="196" t="s">
        <v>1006</v>
      </c>
      <c r="F289" s="110">
        <v>65</v>
      </c>
    </row>
    <row r="290" spans="1:6" s="2" customFormat="1" ht="30">
      <c r="A290" s="269" t="s">
        <v>263</v>
      </c>
      <c r="B290" s="194">
        <v>2</v>
      </c>
      <c r="C290" s="194">
        <v>4</v>
      </c>
      <c r="D290" s="195" t="s">
        <v>264</v>
      </c>
      <c r="E290" s="196" t="s">
        <v>1006</v>
      </c>
      <c r="F290" s="110">
        <v>15</v>
      </c>
    </row>
    <row r="291" spans="1:6" s="197" customFormat="1" ht="30">
      <c r="A291" s="279" t="s">
        <v>265</v>
      </c>
      <c r="B291" s="255">
        <v>2</v>
      </c>
      <c r="C291" s="255">
        <v>4</v>
      </c>
      <c r="D291" s="256" t="s">
        <v>266</v>
      </c>
      <c r="E291" s="257" t="s">
        <v>1006</v>
      </c>
      <c r="F291" s="258">
        <v>15</v>
      </c>
    </row>
    <row r="292" spans="1:6" s="8" customFormat="1">
      <c r="A292" s="269" t="s">
        <v>512</v>
      </c>
      <c r="B292" s="194">
        <v>2</v>
      </c>
      <c r="C292" s="194">
        <v>4</v>
      </c>
      <c r="D292" s="195" t="s">
        <v>266</v>
      </c>
      <c r="E292" s="196" t="s">
        <v>20</v>
      </c>
      <c r="F292" s="110">
        <v>15</v>
      </c>
    </row>
    <row r="293" spans="1:6" s="2" customFormat="1">
      <c r="A293" s="269" t="s">
        <v>36</v>
      </c>
      <c r="B293" s="194">
        <v>2</v>
      </c>
      <c r="C293" s="194">
        <v>4</v>
      </c>
      <c r="D293" s="195" t="s">
        <v>266</v>
      </c>
      <c r="E293" s="196" t="s">
        <v>19</v>
      </c>
      <c r="F293" s="110">
        <v>15</v>
      </c>
    </row>
    <row r="294" spans="1:6" s="2" customFormat="1" ht="30">
      <c r="A294" s="269" t="s">
        <v>270</v>
      </c>
      <c r="B294" s="194">
        <v>2</v>
      </c>
      <c r="C294" s="194">
        <v>4</v>
      </c>
      <c r="D294" s="195" t="s">
        <v>271</v>
      </c>
      <c r="E294" s="196" t="s">
        <v>1006</v>
      </c>
      <c r="F294" s="110">
        <v>50</v>
      </c>
    </row>
    <row r="295" spans="1:6" s="197" customFormat="1" ht="30">
      <c r="A295" s="279" t="s">
        <v>272</v>
      </c>
      <c r="B295" s="255">
        <v>2</v>
      </c>
      <c r="C295" s="255">
        <v>4</v>
      </c>
      <c r="D295" s="256" t="s">
        <v>273</v>
      </c>
      <c r="E295" s="257" t="s">
        <v>1006</v>
      </c>
      <c r="F295" s="258">
        <v>50</v>
      </c>
    </row>
    <row r="296" spans="1:6" s="2" customFormat="1">
      <c r="A296" s="269" t="s">
        <v>512</v>
      </c>
      <c r="B296" s="194">
        <v>2</v>
      </c>
      <c r="C296" s="194">
        <v>4</v>
      </c>
      <c r="D296" s="195" t="s">
        <v>273</v>
      </c>
      <c r="E296" s="196" t="s">
        <v>20</v>
      </c>
      <c r="F296" s="110">
        <v>50</v>
      </c>
    </row>
    <row r="297" spans="1:6" s="2" customFormat="1">
      <c r="A297" s="269" t="s">
        <v>36</v>
      </c>
      <c r="B297" s="194">
        <v>2</v>
      </c>
      <c r="C297" s="194">
        <v>4</v>
      </c>
      <c r="D297" s="195" t="s">
        <v>273</v>
      </c>
      <c r="E297" s="196" t="s">
        <v>19</v>
      </c>
      <c r="F297" s="110">
        <v>50</v>
      </c>
    </row>
    <row r="298" spans="1:6" s="2" customFormat="1" ht="28.5">
      <c r="A298" s="270" t="s">
        <v>159</v>
      </c>
      <c r="B298" s="206">
        <v>3</v>
      </c>
      <c r="C298" s="206">
        <v>0</v>
      </c>
      <c r="D298" s="207" t="s">
        <v>1021</v>
      </c>
      <c r="E298" s="208" t="s">
        <v>1006</v>
      </c>
      <c r="F298" s="109">
        <v>10830.2</v>
      </c>
    </row>
    <row r="299" spans="1:6" s="197" customFormat="1" ht="30">
      <c r="A299" s="271" t="s">
        <v>160</v>
      </c>
      <c r="B299" s="272">
        <v>3</v>
      </c>
      <c r="C299" s="272">
        <v>9</v>
      </c>
      <c r="D299" s="273" t="s">
        <v>1021</v>
      </c>
      <c r="E299" s="274" t="s">
        <v>1006</v>
      </c>
      <c r="F299" s="275">
        <v>8480.2000000000007</v>
      </c>
    </row>
    <row r="300" spans="1:6" s="2" customFormat="1">
      <c r="A300" s="269" t="s">
        <v>58</v>
      </c>
      <c r="B300" s="194">
        <v>3</v>
      </c>
      <c r="C300" s="194">
        <v>9</v>
      </c>
      <c r="D300" s="195" t="s">
        <v>228</v>
      </c>
      <c r="E300" s="196" t="s">
        <v>1006</v>
      </c>
      <c r="F300" s="110">
        <v>8435.2000000000007</v>
      </c>
    </row>
    <row r="301" spans="1:6" s="2" customFormat="1" ht="30">
      <c r="A301" s="269" t="s">
        <v>156</v>
      </c>
      <c r="B301" s="194">
        <v>3</v>
      </c>
      <c r="C301" s="194">
        <v>9</v>
      </c>
      <c r="D301" s="195" t="s">
        <v>258</v>
      </c>
      <c r="E301" s="196" t="s">
        <v>1006</v>
      </c>
      <c r="F301" s="110">
        <v>8435.2000000000007</v>
      </c>
    </row>
    <row r="302" spans="1:6" s="197" customFormat="1" ht="30">
      <c r="A302" s="269" t="s">
        <v>489</v>
      </c>
      <c r="B302" s="194">
        <v>3</v>
      </c>
      <c r="C302" s="194">
        <v>9</v>
      </c>
      <c r="D302" s="195" t="s">
        <v>871</v>
      </c>
      <c r="E302" s="196" t="s">
        <v>1006</v>
      </c>
      <c r="F302" s="110">
        <v>8435.2000000000007</v>
      </c>
    </row>
    <row r="303" spans="1:6" s="2" customFormat="1">
      <c r="A303" s="279" t="s">
        <v>491</v>
      </c>
      <c r="B303" s="255">
        <v>3</v>
      </c>
      <c r="C303" s="255">
        <v>9</v>
      </c>
      <c r="D303" s="256" t="s">
        <v>872</v>
      </c>
      <c r="E303" s="257" t="s">
        <v>1006</v>
      </c>
      <c r="F303" s="258">
        <v>8155.2</v>
      </c>
    </row>
    <row r="304" spans="1:6" s="8" customFormat="1" ht="45">
      <c r="A304" s="269" t="s">
        <v>34</v>
      </c>
      <c r="B304" s="194">
        <v>3</v>
      </c>
      <c r="C304" s="194">
        <v>9</v>
      </c>
      <c r="D304" s="195" t="s">
        <v>872</v>
      </c>
      <c r="E304" s="196" t="s">
        <v>33</v>
      </c>
      <c r="F304" s="110">
        <v>8155.2</v>
      </c>
    </row>
    <row r="305" spans="1:6" s="197" customFormat="1">
      <c r="A305" s="269" t="s">
        <v>32</v>
      </c>
      <c r="B305" s="194">
        <v>3</v>
      </c>
      <c r="C305" s="194">
        <v>9</v>
      </c>
      <c r="D305" s="195" t="s">
        <v>872</v>
      </c>
      <c r="E305" s="196" t="s">
        <v>31</v>
      </c>
      <c r="F305" s="110">
        <v>8155.2</v>
      </c>
    </row>
    <row r="306" spans="1:6" s="2" customFormat="1">
      <c r="A306" s="279" t="s">
        <v>35</v>
      </c>
      <c r="B306" s="255">
        <v>3</v>
      </c>
      <c r="C306" s="255">
        <v>9</v>
      </c>
      <c r="D306" s="256" t="s">
        <v>873</v>
      </c>
      <c r="E306" s="257" t="s">
        <v>1006</v>
      </c>
      <c r="F306" s="258">
        <v>280</v>
      </c>
    </row>
    <row r="307" spans="1:6" s="8" customFormat="1">
      <c r="A307" s="269" t="s">
        <v>512</v>
      </c>
      <c r="B307" s="194">
        <v>3</v>
      </c>
      <c r="C307" s="194">
        <v>9</v>
      </c>
      <c r="D307" s="195" t="s">
        <v>873</v>
      </c>
      <c r="E307" s="196" t="s">
        <v>20</v>
      </c>
      <c r="F307" s="110">
        <v>275.2</v>
      </c>
    </row>
    <row r="308" spans="1:6" s="197" customFormat="1">
      <c r="A308" s="269" t="s">
        <v>36</v>
      </c>
      <c r="B308" s="194">
        <v>3</v>
      </c>
      <c r="C308" s="194">
        <v>9</v>
      </c>
      <c r="D308" s="195" t="s">
        <v>873</v>
      </c>
      <c r="E308" s="196" t="s">
        <v>19</v>
      </c>
      <c r="F308" s="110">
        <v>275.2</v>
      </c>
    </row>
    <row r="309" spans="1:6" s="2" customFormat="1">
      <c r="A309" s="269" t="s">
        <v>30</v>
      </c>
      <c r="B309" s="194">
        <v>3</v>
      </c>
      <c r="C309" s="194">
        <v>9</v>
      </c>
      <c r="D309" s="195" t="s">
        <v>873</v>
      </c>
      <c r="E309" s="196" t="s">
        <v>4</v>
      </c>
      <c r="F309" s="110">
        <v>4.8</v>
      </c>
    </row>
    <row r="310" spans="1:6" s="197" customFormat="1">
      <c r="A310" s="269" t="s">
        <v>29</v>
      </c>
      <c r="B310" s="194">
        <v>3</v>
      </c>
      <c r="C310" s="194">
        <v>9</v>
      </c>
      <c r="D310" s="195" t="s">
        <v>873</v>
      </c>
      <c r="E310" s="196" t="s">
        <v>28</v>
      </c>
      <c r="F310" s="110">
        <v>4.8</v>
      </c>
    </row>
    <row r="311" spans="1:6" s="197" customFormat="1">
      <c r="A311" s="269" t="s">
        <v>86</v>
      </c>
      <c r="B311" s="194">
        <v>3</v>
      </c>
      <c r="C311" s="194">
        <v>9</v>
      </c>
      <c r="D311" s="195" t="s">
        <v>257</v>
      </c>
      <c r="E311" s="196" t="s">
        <v>1006</v>
      </c>
      <c r="F311" s="110">
        <v>45</v>
      </c>
    </row>
    <row r="312" spans="1:6" s="197" customFormat="1">
      <c r="A312" s="279" t="s">
        <v>491</v>
      </c>
      <c r="B312" s="255">
        <v>3</v>
      </c>
      <c r="C312" s="255">
        <v>9</v>
      </c>
      <c r="D312" s="256" t="s">
        <v>546</v>
      </c>
      <c r="E312" s="257" t="s">
        <v>1006</v>
      </c>
      <c r="F312" s="258">
        <v>45</v>
      </c>
    </row>
    <row r="313" spans="1:6" s="2" customFormat="1" ht="30">
      <c r="A313" s="269" t="s">
        <v>27</v>
      </c>
      <c r="B313" s="194">
        <v>3</v>
      </c>
      <c r="C313" s="194">
        <v>9</v>
      </c>
      <c r="D313" s="195" t="s">
        <v>546</v>
      </c>
      <c r="E313" s="196" t="s">
        <v>5</v>
      </c>
      <c r="F313" s="110">
        <v>45</v>
      </c>
    </row>
    <row r="314" spans="1:6" s="2" customFormat="1">
      <c r="A314" s="269" t="s">
        <v>26</v>
      </c>
      <c r="B314" s="194">
        <v>3</v>
      </c>
      <c r="C314" s="194">
        <v>9</v>
      </c>
      <c r="D314" s="195" t="s">
        <v>546</v>
      </c>
      <c r="E314" s="196" t="s">
        <v>6</v>
      </c>
      <c r="F314" s="110">
        <v>45</v>
      </c>
    </row>
    <row r="315" spans="1:6" s="2" customFormat="1">
      <c r="A315" s="271" t="s">
        <v>505</v>
      </c>
      <c r="B315" s="272">
        <v>3</v>
      </c>
      <c r="C315" s="272">
        <v>14</v>
      </c>
      <c r="D315" s="273" t="s">
        <v>1021</v>
      </c>
      <c r="E315" s="274" t="s">
        <v>1006</v>
      </c>
      <c r="F315" s="275">
        <v>2350</v>
      </c>
    </row>
    <row r="316" spans="1:6" s="197" customFormat="1">
      <c r="A316" s="269" t="s">
        <v>58</v>
      </c>
      <c r="B316" s="194">
        <v>3</v>
      </c>
      <c r="C316" s="194">
        <v>14</v>
      </c>
      <c r="D316" s="195" t="s">
        <v>228</v>
      </c>
      <c r="E316" s="196" t="s">
        <v>1006</v>
      </c>
      <c r="F316" s="110">
        <v>2350</v>
      </c>
    </row>
    <row r="317" spans="1:6" s="2" customFormat="1">
      <c r="A317" s="269" t="s">
        <v>57</v>
      </c>
      <c r="B317" s="194">
        <v>3</v>
      </c>
      <c r="C317" s="194">
        <v>14</v>
      </c>
      <c r="D317" s="195" t="s">
        <v>293</v>
      </c>
      <c r="E317" s="196" t="s">
        <v>1006</v>
      </c>
      <c r="F317" s="110">
        <v>2350</v>
      </c>
    </row>
    <row r="318" spans="1:6" s="8" customFormat="1" ht="60">
      <c r="A318" s="269" t="s">
        <v>294</v>
      </c>
      <c r="B318" s="194">
        <v>3</v>
      </c>
      <c r="C318" s="194">
        <v>14</v>
      </c>
      <c r="D318" s="195" t="s">
        <v>295</v>
      </c>
      <c r="E318" s="196" t="s">
        <v>1006</v>
      </c>
      <c r="F318" s="110">
        <v>600</v>
      </c>
    </row>
    <row r="319" spans="1:6" s="197" customFormat="1">
      <c r="A319" s="279" t="s">
        <v>509</v>
      </c>
      <c r="B319" s="255">
        <v>3</v>
      </c>
      <c r="C319" s="255">
        <v>14</v>
      </c>
      <c r="D319" s="256" t="s">
        <v>296</v>
      </c>
      <c r="E319" s="257" t="s">
        <v>1006</v>
      </c>
      <c r="F319" s="258">
        <v>600</v>
      </c>
    </row>
    <row r="320" spans="1:6" s="2" customFormat="1">
      <c r="A320" s="269" t="s">
        <v>512</v>
      </c>
      <c r="B320" s="194">
        <v>3</v>
      </c>
      <c r="C320" s="194">
        <v>14</v>
      </c>
      <c r="D320" s="195" t="s">
        <v>296</v>
      </c>
      <c r="E320" s="196" t="s">
        <v>20</v>
      </c>
      <c r="F320" s="110">
        <v>600</v>
      </c>
    </row>
    <row r="321" spans="1:6" s="2" customFormat="1">
      <c r="A321" s="269" t="s">
        <v>36</v>
      </c>
      <c r="B321" s="194">
        <v>3</v>
      </c>
      <c r="C321" s="194">
        <v>14</v>
      </c>
      <c r="D321" s="195" t="s">
        <v>296</v>
      </c>
      <c r="E321" s="196" t="s">
        <v>19</v>
      </c>
      <c r="F321" s="110">
        <v>600</v>
      </c>
    </row>
    <row r="322" spans="1:6" s="198" customFormat="1">
      <c r="A322" s="269" t="s">
        <v>632</v>
      </c>
      <c r="B322" s="194">
        <v>3</v>
      </c>
      <c r="C322" s="194">
        <v>14</v>
      </c>
      <c r="D322" s="195" t="s">
        <v>574</v>
      </c>
      <c r="E322" s="196" t="s">
        <v>1006</v>
      </c>
      <c r="F322" s="110">
        <v>1750</v>
      </c>
    </row>
    <row r="323" spans="1:6" s="13" customFormat="1">
      <c r="A323" s="279" t="s">
        <v>576</v>
      </c>
      <c r="B323" s="255">
        <v>3</v>
      </c>
      <c r="C323" s="255">
        <v>14</v>
      </c>
      <c r="D323" s="256" t="s">
        <v>575</v>
      </c>
      <c r="E323" s="257" t="s">
        <v>1006</v>
      </c>
      <c r="F323" s="258">
        <v>1500</v>
      </c>
    </row>
    <row r="324" spans="1:6" s="198" customFormat="1">
      <c r="A324" s="269" t="s">
        <v>512</v>
      </c>
      <c r="B324" s="194">
        <v>3</v>
      </c>
      <c r="C324" s="194">
        <v>14</v>
      </c>
      <c r="D324" s="195" t="s">
        <v>575</v>
      </c>
      <c r="E324" s="196" t="s">
        <v>20</v>
      </c>
      <c r="F324" s="110">
        <v>1500</v>
      </c>
    </row>
    <row r="325" spans="1:6" s="198" customFormat="1">
      <c r="A325" s="269" t="s">
        <v>36</v>
      </c>
      <c r="B325" s="194">
        <v>3</v>
      </c>
      <c r="C325" s="194">
        <v>14</v>
      </c>
      <c r="D325" s="195" t="s">
        <v>575</v>
      </c>
      <c r="E325" s="196" t="s">
        <v>19</v>
      </c>
      <c r="F325" s="110">
        <v>1500</v>
      </c>
    </row>
    <row r="326" spans="1:6" s="2" customFormat="1">
      <c r="A326" s="279" t="s">
        <v>868</v>
      </c>
      <c r="B326" s="255">
        <v>3</v>
      </c>
      <c r="C326" s="255">
        <v>14</v>
      </c>
      <c r="D326" s="256" t="s">
        <v>577</v>
      </c>
      <c r="E326" s="257" t="s">
        <v>1006</v>
      </c>
      <c r="F326" s="258">
        <v>100</v>
      </c>
    </row>
    <row r="327" spans="1:6" s="2" customFormat="1">
      <c r="A327" s="269" t="s">
        <v>512</v>
      </c>
      <c r="B327" s="194">
        <v>3</v>
      </c>
      <c r="C327" s="194">
        <v>14</v>
      </c>
      <c r="D327" s="195" t="s">
        <v>577</v>
      </c>
      <c r="E327" s="196" t="s">
        <v>20</v>
      </c>
      <c r="F327" s="110">
        <v>100</v>
      </c>
    </row>
    <row r="328" spans="1:6" s="2" customFormat="1">
      <c r="A328" s="269" t="s">
        <v>36</v>
      </c>
      <c r="B328" s="194">
        <v>3</v>
      </c>
      <c r="C328" s="194">
        <v>14</v>
      </c>
      <c r="D328" s="195" t="s">
        <v>577</v>
      </c>
      <c r="E328" s="196" t="s">
        <v>19</v>
      </c>
      <c r="F328" s="110">
        <v>100</v>
      </c>
    </row>
    <row r="329" spans="1:6" s="2" customFormat="1" ht="30">
      <c r="A329" s="279" t="s">
        <v>1066</v>
      </c>
      <c r="B329" s="255">
        <v>3</v>
      </c>
      <c r="C329" s="255">
        <v>14</v>
      </c>
      <c r="D329" s="256" t="s">
        <v>1097</v>
      </c>
      <c r="E329" s="257" t="s">
        <v>1006</v>
      </c>
      <c r="F329" s="258">
        <v>150</v>
      </c>
    </row>
    <row r="330" spans="1:6" s="2" customFormat="1">
      <c r="A330" s="269" t="s">
        <v>512</v>
      </c>
      <c r="B330" s="194">
        <v>3</v>
      </c>
      <c r="C330" s="194">
        <v>14</v>
      </c>
      <c r="D330" s="195" t="s">
        <v>1097</v>
      </c>
      <c r="E330" s="196" t="s">
        <v>20</v>
      </c>
      <c r="F330" s="110">
        <v>150</v>
      </c>
    </row>
    <row r="331" spans="1:6" s="197" customFormat="1">
      <c r="A331" s="269" t="s">
        <v>36</v>
      </c>
      <c r="B331" s="194">
        <v>3</v>
      </c>
      <c r="C331" s="194">
        <v>14</v>
      </c>
      <c r="D331" s="195" t="s">
        <v>1097</v>
      </c>
      <c r="E331" s="196" t="s">
        <v>19</v>
      </c>
      <c r="F331" s="110">
        <v>150</v>
      </c>
    </row>
    <row r="332" spans="1:6" s="197" customFormat="1">
      <c r="A332" s="270" t="s">
        <v>74</v>
      </c>
      <c r="B332" s="206">
        <v>4</v>
      </c>
      <c r="C332" s="206">
        <v>0</v>
      </c>
      <c r="D332" s="207" t="s">
        <v>1021</v>
      </c>
      <c r="E332" s="208" t="s">
        <v>1006</v>
      </c>
      <c r="F332" s="109">
        <v>150292.79999999999</v>
      </c>
    </row>
    <row r="333" spans="1:6" s="2" customFormat="1">
      <c r="A333" s="271" t="s">
        <v>108</v>
      </c>
      <c r="B333" s="272">
        <v>4</v>
      </c>
      <c r="C333" s="272">
        <v>8</v>
      </c>
      <c r="D333" s="273" t="s">
        <v>1021</v>
      </c>
      <c r="E333" s="274" t="s">
        <v>1006</v>
      </c>
      <c r="F333" s="275">
        <v>28610.2</v>
      </c>
    </row>
    <row r="334" spans="1:6" s="8" customFormat="1" ht="30">
      <c r="A334" s="269" t="s">
        <v>67</v>
      </c>
      <c r="B334" s="194">
        <v>4</v>
      </c>
      <c r="C334" s="194">
        <v>8</v>
      </c>
      <c r="D334" s="195" t="s">
        <v>274</v>
      </c>
      <c r="E334" s="196" t="s">
        <v>1006</v>
      </c>
      <c r="F334" s="110">
        <v>27900</v>
      </c>
    </row>
    <row r="335" spans="1:6" s="197" customFormat="1">
      <c r="A335" s="269" t="s">
        <v>109</v>
      </c>
      <c r="B335" s="194">
        <v>4</v>
      </c>
      <c r="C335" s="194">
        <v>8</v>
      </c>
      <c r="D335" s="195" t="s">
        <v>275</v>
      </c>
      <c r="E335" s="196" t="s">
        <v>1006</v>
      </c>
      <c r="F335" s="110">
        <v>27900</v>
      </c>
    </row>
    <row r="336" spans="1:6" s="2" customFormat="1" ht="45">
      <c r="A336" s="269" t="s">
        <v>993</v>
      </c>
      <c r="B336" s="194">
        <v>4</v>
      </c>
      <c r="C336" s="194">
        <v>8</v>
      </c>
      <c r="D336" s="195" t="s">
        <v>276</v>
      </c>
      <c r="E336" s="196" t="s">
        <v>1006</v>
      </c>
      <c r="F336" s="110">
        <v>27900</v>
      </c>
    </row>
    <row r="337" spans="1:6" s="197" customFormat="1" ht="45">
      <c r="A337" s="279" t="s">
        <v>277</v>
      </c>
      <c r="B337" s="255">
        <v>4</v>
      </c>
      <c r="C337" s="255">
        <v>8</v>
      </c>
      <c r="D337" s="256" t="s">
        <v>278</v>
      </c>
      <c r="E337" s="257" t="s">
        <v>1006</v>
      </c>
      <c r="F337" s="258">
        <v>27900</v>
      </c>
    </row>
    <row r="338" spans="1:6" s="2" customFormat="1">
      <c r="A338" s="269" t="s">
        <v>512</v>
      </c>
      <c r="B338" s="194">
        <v>4</v>
      </c>
      <c r="C338" s="194">
        <v>8</v>
      </c>
      <c r="D338" s="195" t="s">
        <v>278</v>
      </c>
      <c r="E338" s="196" t="s">
        <v>20</v>
      </c>
      <c r="F338" s="110">
        <v>27900</v>
      </c>
    </row>
    <row r="339" spans="1:6" s="197" customFormat="1">
      <c r="A339" s="269" t="s">
        <v>36</v>
      </c>
      <c r="B339" s="194">
        <v>4</v>
      </c>
      <c r="C339" s="194">
        <v>8</v>
      </c>
      <c r="D339" s="195" t="s">
        <v>278</v>
      </c>
      <c r="E339" s="196" t="s">
        <v>19</v>
      </c>
      <c r="F339" s="110">
        <v>27900</v>
      </c>
    </row>
    <row r="340" spans="1:6" s="197" customFormat="1">
      <c r="A340" s="269" t="s">
        <v>162</v>
      </c>
      <c r="B340" s="194">
        <v>4</v>
      </c>
      <c r="C340" s="194">
        <v>8</v>
      </c>
      <c r="D340" s="195" t="s">
        <v>234</v>
      </c>
      <c r="E340" s="196" t="s">
        <v>1006</v>
      </c>
      <c r="F340" s="110">
        <v>710.2</v>
      </c>
    </row>
    <row r="341" spans="1:6" s="2" customFormat="1" ht="30">
      <c r="A341" s="269" t="s">
        <v>163</v>
      </c>
      <c r="B341" s="194">
        <v>4</v>
      </c>
      <c r="C341" s="194">
        <v>8</v>
      </c>
      <c r="D341" s="195" t="s">
        <v>279</v>
      </c>
      <c r="E341" s="196" t="s">
        <v>1006</v>
      </c>
      <c r="F341" s="110">
        <v>710.2</v>
      </c>
    </row>
    <row r="342" spans="1:6" s="2" customFormat="1">
      <c r="A342" s="269" t="s">
        <v>280</v>
      </c>
      <c r="B342" s="194">
        <v>4</v>
      </c>
      <c r="C342" s="194">
        <v>8</v>
      </c>
      <c r="D342" s="195" t="s">
        <v>281</v>
      </c>
      <c r="E342" s="196" t="s">
        <v>1006</v>
      </c>
      <c r="F342" s="110">
        <v>460</v>
      </c>
    </row>
    <row r="343" spans="1:6" s="197" customFormat="1" ht="45">
      <c r="A343" s="279" t="s">
        <v>867</v>
      </c>
      <c r="B343" s="255">
        <v>4</v>
      </c>
      <c r="C343" s="255">
        <v>8</v>
      </c>
      <c r="D343" s="256" t="s">
        <v>645</v>
      </c>
      <c r="E343" s="257" t="s">
        <v>1006</v>
      </c>
      <c r="F343" s="258">
        <v>160</v>
      </c>
    </row>
    <row r="344" spans="1:6" s="2" customFormat="1">
      <c r="A344" s="269" t="s">
        <v>512</v>
      </c>
      <c r="B344" s="194">
        <v>4</v>
      </c>
      <c r="C344" s="194">
        <v>8</v>
      </c>
      <c r="D344" s="195" t="s">
        <v>645</v>
      </c>
      <c r="E344" s="196" t="s">
        <v>20</v>
      </c>
      <c r="F344" s="110">
        <v>160</v>
      </c>
    </row>
    <row r="345" spans="1:6" s="197" customFormat="1">
      <c r="A345" s="269" t="s">
        <v>36</v>
      </c>
      <c r="B345" s="194">
        <v>4</v>
      </c>
      <c r="C345" s="194">
        <v>8</v>
      </c>
      <c r="D345" s="195" t="s">
        <v>645</v>
      </c>
      <c r="E345" s="196" t="s">
        <v>19</v>
      </c>
      <c r="F345" s="110">
        <v>160</v>
      </c>
    </row>
    <row r="346" spans="1:6" s="2" customFormat="1" ht="45">
      <c r="A346" s="279" t="s">
        <v>484</v>
      </c>
      <c r="B346" s="255">
        <v>4</v>
      </c>
      <c r="C346" s="255">
        <v>8</v>
      </c>
      <c r="D346" s="256" t="s">
        <v>647</v>
      </c>
      <c r="E346" s="257" t="s">
        <v>1006</v>
      </c>
      <c r="F346" s="258">
        <v>300</v>
      </c>
    </row>
    <row r="347" spans="1:6" s="197" customFormat="1">
      <c r="A347" s="269" t="s">
        <v>512</v>
      </c>
      <c r="B347" s="194">
        <v>4</v>
      </c>
      <c r="C347" s="194">
        <v>8</v>
      </c>
      <c r="D347" s="195" t="s">
        <v>647</v>
      </c>
      <c r="E347" s="196" t="s">
        <v>20</v>
      </c>
      <c r="F347" s="110">
        <v>300</v>
      </c>
    </row>
    <row r="348" spans="1:6" s="2" customFormat="1">
      <c r="A348" s="269" t="s">
        <v>36</v>
      </c>
      <c r="B348" s="194">
        <v>4</v>
      </c>
      <c r="C348" s="194">
        <v>8</v>
      </c>
      <c r="D348" s="195" t="s">
        <v>647</v>
      </c>
      <c r="E348" s="196" t="s">
        <v>19</v>
      </c>
      <c r="F348" s="110">
        <v>300</v>
      </c>
    </row>
    <row r="349" spans="1:6" s="2" customFormat="1">
      <c r="A349" s="269" t="s">
        <v>348</v>
      </c>
      <c r="B349" s="194">
        <v>4</v>
      </c>
      <c r="C349" s="194">
        <v>8</v>
      </c>
      <c r="D349" s="195" t="s">
        <v>349</v>
      </c>
      <c r="E349" s="196" t="s">
        <v>1006</v>
      </c>
      <c r="F349" s="110">
        <v>250.2</v>
      </c>
    </row>
    <row r="350" spans="1:6" s="8" customFormat="1">
      <c r="A350" s="279" t="s">
        <v>567</v>
      </c>
      <c r="B350" s="255">
        <v>4</v>
      </c>
      <c r="C350" s="255">
        <v>8</v>
      </c>
      <c r="D350" s="256" t="s">
        <v>568</v>
      </c>
      <c r="E350" s="257" t="s">
        <v>1006</v>
      </c>
      <c r="F350" s="258">
        <v>250.2</v>
      </c>
    </row>
    <row r="351" spans="1:6" s="197" customFormat="1">
      <c r="A351" s="269" t="s">
        <v>512</v>
      </c>
      <c r="B351" s="194">
        <v>4</v>
      </c>
      <c r="C351" s="194">
        <v>8</v>
      </c>
      <c r="D351" s="195" t="s">
        <v>568</v>
      </c>
      <c r="E351" s="196" t="s">
        <v>20</v>
      </c>
      <c r="F351" s="110">
        <v>250.2</v>
      </c>
    </row>
    <row r="352" spans="1:6" s="197" customFormat="1">
      <c r="A352" s="269" t="s">
        <v>36</v>
      </c>
      <c r="B352" s="194">
        <v>4</v>
      </c>
      <c r="C352" s="194">
        <v>8</v>
      </c>
      <c r="D352" s="195" t="s">
        <v>568</v>
      </c>
      <c r="E352" s="196" t="s">
        <v>19</v>
      </c>
      <c r="F352" s="110">
        <v>250.2</v>
      </c>
    </row>
    <row r="353" spans="1:6" s="2" customFormat="1">
      <c r="A353" s="271" t="s">
        <v>857</v>
      </c>
      <c r="B353" s="272">
        <v>4</v>
      </c>
      <c r="C353" s="272">
        <v>9</v>
      </c>
      <c r="D353" s="273" t="s">
        <v>1021</v>
      </c>
      <c r="E353" s="274" t="s">
        <v>1006</v>
      </c>
      <c r="F353" s="275">
        <v>93391</v>
      </c>
    </row>
    <row r="354" spans="1:6" s="2" customFormat="1" ht="30">
      <c r="A354" s="269" t="s">
        <v>67</v>
      </c>
      <c r="B354" s="194">
        <v>4</v>
      </c>
      <c r="C354" s="194">
        <v>9</v>
      </c>
      <c r="D354" s="195" t="s">
        <v>274</v>
      </c>
      <c r="E354" s="196" t="s">
        <v>1006</v>
      </c>
      <c r="F354" s="110">
        <v>93341</v>
      </c>
    </row>
    <row r="355" spans="1:6" s="197" customFormat="1">
      <c r="A355" s="269" t="s">
        <v>111</v>
      </c>
      <c r="B355" s="194">
        <v>4</v>
      </c>
      <c r="C355" s="194">
        <v>9</v>
      </c>
      <c r="D355" s="195" t="s">
        <v>282</v>
      </c>
      <c r="E355" s="196" t="s">
        <v>1006</v>
      </c>
      <c r="F355" s="110">
        <v>92341</v>
      </c>
    </row>
    <row r="356" spans="1:6" s="2" customFormat="1" ht="30">
      <c r="A356" s="269" t="s">
        <v>283</v>
      </c>
      <c r="B356" s="194">
        <v>4</v>
      </c>
      <c r="C356" s="194">
        <v>9</v>
      </c>
      <c r="D356" s="195" t="s">
        <v>284</v>
      </c>
      <c r="E356" s="196" t="s">
        <v>1006</v>
      </c>
      <c r="F356" s="110">
        <v>41410.300000000003</v>
      </c>
    </row>
    <row r="357" spans="1:6" s="197" customFormat="1" ht="30">
      <c r="A357" s="279" t="s">
        <v>928</v>
      </c>
      <c r="B357" s="255">
        <v>4</v>
      </c>
      <c r="C357" s="255">
        <v>9</v>
      </c>
      <c r="D357" s="256" t="s">
        <v>929</v>
      </c>
      <c r="E357" s="257" t="s">
        <v>1006</v>
      </c>
      <c r="F357" s="258">
        <v>2700</v>
      </c>
    </row>
    <row r="358" spans="1:6" s="2" customFormat="1">
      <c r="A358" s="269" t="s">
        <v>512</v>
      </c>
      <c r="B358" s="194">
        <v>4</v>
      </c>
      <c r="C358" s="194">
        <v>9</v>
      </c>
      <c r="D358" s="195" t="s">
        <v>929</v>
      </c>
      <c r="E358" s="196" t="s">
        <v>20</v>
      </c>
      <c r="F358" s="110">
        <v>2700</v>
      </c>
    </row>
    <row r="359" spans="1:6" s="197" customFormat="1">
      <c r="A359" s="269" t="s">
        <v>36</v>
      </c>
      <c r="B359" s="194">
        <v>4</v>
      </c>
      <c r="C359" s="194">
        <v>9</v>
      </c>
      <c r="D359" s="195" t="s">
        <v>929</v>
      </c>
      <c r="E359" s="196" t="s">
        <v>19</v>
      </c>
      <c r="F359" s="110">
        <v>2700</v>
      </c>
    </row>
    <row r="360" spans="1:6" s="197" customFormat="1">
      <c r="A360" s="279" t="s">
        <v>285</v>
      </c>
      <c r="B360" s="255">
        <v>4</v>
      </c>
      <c r="C360" s="255">
        <v>9</v>
      </c>
      <c r="D360" s="256" t="s">
        <v>286</v>
      </c>
      <c r="E360" s="257" t="s">
        <v>1006</v>
      </c>
      <c r="F360" s="258">
        <v>5310.2</v>
      </c>
    </row>
    <row r="361" spans="1:6" s="2" customFormat="1">
      <c r="A361" s="269" t="s">
        <v>512</v>
      </c>
      <c r="B361" s="194">
        <v>4</v>
      </c>
      <c r="C361" s="194">
        <v>9</v>
      </c>
      <c r="D361" s="195" t="s">
        <v>286</v>
      </c>
      <c r="E361" s="196" t="s">
        <v>20</v>
      </c>
      <c r="F361" s="110">
        <v>5310.2</v>
      </c>
    </row>
    <row r="362" spans="1:6" s="197" customFormat="1">
      <c r="A362" s="269" t="s">
        <v>36</v>
      </c>
      <c r="B362" s="194">
        <v>4</v>
      </c>
      <c r="C362" s="194">
        <v>9</v>
      </c>
      <c r="D362" s="195" t="s">
        <v>286</v>
      </c>
      <c r="E362" s="196" t="s">
        <v>19</v>
      </c>
      <c r="F362" s="110">
        <v>5310.2</v>
      </c>
    </row>
    <row r="363" spans="1:6" s="197" customFormat="1">
      <c r="A363" s="279" t="s">
        <v>1067</v>
      </c>
      <c r="B363" s="255">
        <v>4</v>
      </c>
      <c r="C363" s="255">
        <v>9</v>
      </c>
      <c r="D363" s="256" t="s">
        <v>1098</v>
      </c>
      <c r="E363" s="257" t="s">
        <v>1006</v>
      </c>
      <c r="F363" s="258">
        <v>700</v>
      </c>
    </row>
    <row r="364" spans="1:6" s="2" customFormat="1">
      <c r="A364" s="269" t="s">
        <v>85</v>
      </c>
      <c r="B364" s="194">
        <v>4</v>
      </c>
      <c r="C364" s="194">
        <v>9</v>
      </c>
      <c r="D364" s="195" t="s">
        <v>1098</v>
      </c>
      <c r="E364" s="196" t="s">
        <v>84</v>
      </c>
      <c r="F364" s="110">
        <v>700</v>
      </c>
    </row>
    <row r="365" spans="1:6" s="2" customFormat="1">
      <c r="A365" s="269" t="s">
        <v>83</v>
      </c>
      <c r="B365" s="194">
        <v>4</v>
      </c>
      <c r="C365" s="194">
        <v>9</v>
      </c>
      <c r="D365" s="195" t="s">
        <v>1098</v>
      </c>
      <c r="E365" s="196" t="s">
        <v>82</v>
      </c>
      <c r="F365" s="110">
        <v>700</v>
      </c>
    </row>
    <row r="366" spans="1:6" s="2" customFormat="1" ht="45">
      <c r="A366" s="279" t="s">
        <v>1032</v>
      </c>
      <c r="B366" s="255">
        <v>4</v>
      </c>
      <c r="C366" s="255">
        <v>9</v>
      </c>
      <c r="D366" s="256" t="s">
        <v>1008</v>
      </c>
      <c r="E366" s="257" t="s">
        <v>1006</v>
      </c>
      <c r="F366" s="258">
        <v>32700.1</v>
      </c>
    </row>
    <row r="367" spans="1:6" s="197" customFormat="1">
      <c r="A367" s="269" t="s">
        <v>512</v>
      </c>
      <c r="B367" s="194">
        <v>4</v>
      </c>
      <c r="C367" s="194">
        <v>9</v>
      </c>
      <c r="D367" s="195" t="s">
        <v>1008</v>
      </c>
      <c r="E367" s="196" t="s">
        <v>20</v>
      </c>
      <c r="F367" s="110">
        <v>32700.1</v>
      </c>
    </row>
    <row r="368" spans="1:6" s="197" customFormat="1">
      <c r="A368" s="269" t="s">
        <v>36</v>
      </c>
      <c r="B368" s="194">
        <v>4</v>
      </c>
      <c r="C368" s="194">
        <v>9</v>
      </c>
      <c r="D368" s="195" t="s">
        <v>1008</v>
      </c>
      <c r="E368" s="196" t="s">
        <v>19</v>
      </c>
      <c r="F368" s="110">
        <v>32700.1</v>
      </c>
    </row>
    <row r="369" spans="1:6" s="2" customFormat="1" ht="45">
      <c r="A369" s="269" t="s">
        <v>287</v>
      </c>
      <c r="B369" s="194">
        <v>4</v>
      </c>
      <c r="C369" s="194">
        <v>9</v>
      </c>
      <c r="D369" s="195" t="s">
        <v>288</v>
      </c>
      <c r="E369" s="196" t="s">
        <v>1006</v>
      </c>
      <c r="F369" s="110">
        <v>50930.7</v>
      </c>
    </row>
    <row r="370" spans="1:6" s="2" customFormat="1" ht="30">
      <c r="A370" s="279" t="s">
        <v>930</v>
      </c>
      <c r="B370" s="255">
        <v>4</v>
      </c>
      <c r="C370" s="255">
        <v>9</v>
      </c>
      <c r="D370" s="256" t="s">
        <v>931</v>
      </c>
      <c r="E370" s="257" t="s">
        <v>1006</v>
      </c>
      <c r="F370" s="258">
        <v>10640.7</v>
      </c>
    </row>
    <row r="371" spans="1:6" s="197" customFormat="1">
      <c r="A371" s="269" t="s">
        <v>512</v>
      </c>
      <c r="B371" s="194">
        <v>4</v>
      </c>
      <c r="C371" s="194">
        <v>9</v>
      </c>
      <c r="D371" s="195" t="s">
        <v>931</v>
      </c>
      <c r="E371" s="196" t="s">
        <v>20</v>
      </c>
      <c r="F371" s="110">
        <v>10640.7</v>
      </c>
    </row>
    <row r="372" spans="1:6" s="197" customFormat="1">
      <c r="A372" s="269" t="s">
        <v>36</v>
      </c>
      <c r="B372" s="194">
        <v>4</v>
      </c>
      <c r="C372" s="194">
        <v>9</v>
      </c>
      <c r="D372" s="195" t="s">
        <v>931</v>
      </c>
      <c r="E372" s="196" t="s">
        <v>19</v>
      </c>
      <c r="F372" s="110">
        <v>10640.7</v>
      </c>
    </row>
    <row r="373" spans="1:6" s="2" customFormat="1">
      <c r="A373" s="279" t="s">
        <v>112</v>
      </c>
      <c r="B373" s="255">
        <v>4</v>
      </c>
      <c r="C373" s="255">
        <v>9</v>
      </c>
      <c r="D373" s="256" t="s">
        <v>289</v>
      </c>
      <c r="E373" s="257" t="s">
        <v>1006</v>
      </c>
      <c r="F373" s="258">
        <v>38105</v>
      </c>
    </row>
    <row r="374" spans="1:6" s="2" customFormat="1">
      <c r="A374" s="269" t="s">
        <v>512</v>
      </c>
      <c r="B374" s="194">
        <v>4</v>
      </c>
      <c r="C374" s="194">
        <v>9</v>
      </c>
      <c r="D374" s="195" t="s">
        <v>289</v>
      </c>
      <c r="E374" s="196" t="s">
        <v>20</v>
      </c>
      <c r="F374" s="110">
        <v>38075</v>
      </c>
    </row>
    <row r="375" spans="1:6" s="2" customFormat="1">
      <c r="A375" s="269" t="s">
        <v>36</v>
      </c>
      <c r="B375" s="194">
        <v>4</v>
      </c>
      <c r="C375" s="194">
        <v>9</v>
      </c>
      <c r="D375" s="195" t="s">
        <v>289</v>
      </c>
      <c r="E375" s="196" t="s">
        <v>19</v>
      </c>
      <c r="F375" s="110">
        <v>38075</v>
      </c>
    </row>
    <row r="376" spans="1:6" s="197" customFormat="1">
      <c r="A376" s="269" t="s">
        <v>30</v>
      </c>
      <c r="B376" s="194">
        <v>4</v>
      </c>
      <c r="C376" s="194">
        <v>9</v>
      </c>
      <c r="D376" s="195" t="s">
        <v>289</v>
      </c>
      <c r="E376" s="196" t="s">
        <v>4</v>
      </c>
      <c r="F376" s="110">
        <v>30</v>
      </c>
    </row>
    <row r="377" spans="1:6" s="2" customFormat="1">
      <c r="A377" s="269" t="s">
        <v>29</v>
      </c>
      <c r="B377" s="194">
        <v>4</v>
      </c>
      <c r="C377" s="194">
        <v>9</v>
      </c>
      <c r="D377" s="195" t="s">
        <v>289</v>
      </c>
      <c r="E377" s="196" t="s">
        <v>28</v>
      </c>
      <c r="F377" s="110">
        <v>30</v>
      </c>
    </row>
    <row r="378" spans="1:6" s="2" customFormat="1" ht="30">
      <c r="A378" s="279" t="s">
        <v>531</v>
      </c>
      <c r="B378" s="255">
        <v>4</v>
      </c>
      <c r="C378" s="255">
        <v>9</v>
      </c>
      <c r="D378" s="256" t="s">
        <v>532</v>
      </c>
      <c r="E378" s="257" t="s">
        <v>1006</v>
      </c>
      <c r="F378" s="258">
        <v>2170</v>
      </c>
    </row>
    <row r="379" spans="1:6" s="197" customFormat="1">
      <c r="A379" s="269" t="s">
        <v>512</v>
      </c>
      <c r="B379" s="194">
        <v>4</v>
      </c>
      <c r="C379" s="194">
        <v>9</v>
      </c>
      <c r="D379" s="195" t="s">
        <v>532</v>
      </c>
      <c r="E379" s="196" t="s">
        <v>20</v>
      </c>
      <c r="F379" s="110">
        <v>2170</v>
      </c>
    </row>
    <row r="380" spans="1:6" s="197" customFormat="1">
      <c r="A380" s="269" t="s">
        <v>36</v>
      </c>
      <c r="B380" s="194">
        <v>4</v>
      </c>
      <c r="C380" s="194">
        <v>9</v>
      </c>
      <c r="D380" s="195" t="s">
        <v>532</v>
      </c>
      <c r="E380" s="196" t="s">
        <v>19</v>
      </c>
      <c r="F380" s="110">
        <v>2170</v>
      </c>
    </row>
    <row r="381" spans="1:6" s="2" customFormat="1">
      <c r="A381" s="279" t="s">
        <v>932</v>
      </c>
      <c r="B381" s="255">
        <v>4</v>
      </c>
      <c r="C381" s="255">
        <v>9</v>
      </c>
      <c r="D381" s="256" t="s">
        <v>933</v>
      </c>
      <c r="E381" s="257" t="s">
        <v>1006</v>
      </c>
      <c r="F381" s="258">
        <v>15</v>
      </c>
    </row>
    <row r="382" spans="1:6" s="2" customFormat="1">
      <c r="A382" s="269" t="s">
        <v>512</v>
      </c>
      <c r="B382" s="194">
        <v>4</v>
      </c>
      <c r="C382" s="194">
        <v>9</v>
      </c>
      <c r="D382" s="195" t="s">
        <v>933</v>
      </c>
      <c r="E382" s="196" t="s">
        <v>20</v>
      </c>
      <c r="F382" s="110">
        <v>15</v>
      </c>
    </row>
    <row r="383" spans="1:6" s="2" customFormat="1">
      <c r="A383" s="269" t="s">
        <v>36</v>
      </c>
      <c r="B383" s="194">
        <v>4</v>
      </c>
      <c r="C383" s="194">
        <v>9</v>
      </c>
      <c r="D383" s="195" t="s">
        <v>933</v>
      </c>
      <c r="E383" s="196" t="s">
        <v>19</v>
      </c>
      <c r="F383" s="110">
        <v>15</v>
      </c>
    </row>
    <row r="384" spans="1:6" s="2" customFormat="1">
      <c r="A384" s="269" t="s">
        <v>113</v>
      </c>
      <c r="B384" s="194">
        <v>4</v>
      </c>
      <c r="C384" s="194">
        <v>9</v>
      </c>
      <c r="D384" s="195" t="s">
        <v>290</v>
      </c>
      <c r="E384" s="196" t="s">
        <v>1006</v>
      </c>
      <c r="F384" s="110">
        <v>1000</v>
      </c>
    </row>
    <row r="385" spans="1:6" s="197" customFormat="1" ht="30">
      <c r="A385" s="269" t="s">
        <v>291</v>
      </c>
      <c r="B385" s="194">
        <v>4</v>
      </c>
      <c r="C385" s="194">
        <v>9</v>
      </c>
      <c r="D385" s="195" t="s">
        <v>292</v>
      </c>
      <c r="E385" s="196" t="s">
        <v>1006</v>
      </c>
      <c r="F385" s="110">
        <v>1000</v>
      </c>
    </row>
    <row r="386" spans="1:6" s="2" customFormat="1">
      <c r="A386" s="279" t="s">
        <v>571</v>
      </c>
      <c r="B386" s="255">
        <v>4</v>
      </c>
      <c r="C386" s="255">
        <v>9</v>
      </c>
      <c r="D386" s="256" t="s">
        <v>585</v>
      </c>
      <c r="E386" s="257" t="s">
        <v>1006</v>
      </c>
      <c r="F386" s="258">
        <v>1000</v>
      </c>
    </row>
    <row r="387" spans="1:6" s="2" customFormat="1">
      <c r="A387" s="269" t="s">
        <v>512</v>
      </c>
      <c r="B387" s="194">
        <v>4</v>
      </c>
      <c r="C387" s="194">
        <v>9</v>
      </c>
      <c r="D387" s="195" t="s">
        <v>585</v>
      </c>
      <c r="E387" s="196" t="s">
        <v>20</v>
      </c>
      <c r="F387" s="110">
        <v>1000</v>
      </c>
    </row>
    <row r="388" spans="1:6" s="8" customFormat="1">
      <c r="A388" s="269" t="s">
        <v>36</v>
      </c>
      <c r="B388" s="194">
        <v>4</v>
      </c>
      <c r="C388" s="194">
        <v>9</v>
      </c>
      <c r="D388" s="195" t="s">
        <v>585</v>
      </c>
      <c r="E388" s="196" t="s">
        <v>19</v>
      </c>
      <c r="F388" s="110">
        <v>1000</v>
      </c>
    </row>
    <row r="389" spans="1:6" s="197" customFormat="1">
      <c r="A389" s="269" t="s">
        <v>86</v>
      </c>
      <c r="B389" s="194">
        <v>4</v>
      </c>
      <c r="C389" s="194">
        <v>9</v>
      </c>
      <c r="D389" s="195" t="s">
        <v>257</v>
      </c>
      <c r="E389" s="196" t="s">
        <v>1006</v>
      </c>
      <c r="F389" s="110">
        <v>50</v>
      </c>
    </row>
    <row r="390" spans="1:6" s="197" customFormat="1">
      <c r="A390" s="279" t="s">
        <v>934</v>
      </c>
      <c r="B390" s="255">
        <v>4</v>
      </c>
      <c r="C390" s="255">
        <v>9</v>
      </c>
      <c r="D390" s="256" t="s">
        <v>935</v>
      </c>
      <c r="E390" s="257" t="s">
        <v>1006</v>
      </c>
      <c r="F390" s="258">
        <v>50</v>
      </c>
    </row>
    <row r="391" spans="1:6" s="2" customFormat="1">
      <c r="A391" s="269" t="s">
        <v>30</v>
      </c>
      <c r="B391" s="194">
        <v>4</v>
      </c>
      <c r="C391" s="194">
        <v>9</v>
      </c>
      <c r="D391" s="195" t="s">
        <v>935</v>
      </c>
      <c r="E391" s="196" t="s">
        <v>4</v>
      </c>
      <c r="F391" s="110">
        <v>50</v>
      </c>
    </row>
    <row r="392" spans="1:6" s="197" customFormat="1">
      <c r="A392" s="269" t="s">
        <v>29</v>
      </c>
      <c r="B392" s="194">
        <v>4</v>
      </c>
      <c r="C392" s="194">
        <v>9</v>
      </c>
      <c r="D392" s="195" t="s">
        <v>935</v>
      </c>
      <c r="E392" s="196" t="s">
        <v>28</v>
      </c>
      <c r="F392" s="110">
        <v>50</v>
      </c>
    </row>
    <row r="393" spans="1:6" s="2" customFormat="1">
      <c r="A393" s="271" t="s">
        <v>73</v>
      </c>
      <c r="B393" s="272">
        <v>4</v>
      </c>
      <c r="C393" s="272">
        <v>10</v>
      </c>
      <c r="D393" s="273" t="s">
        <v>1021</v>
      </c>
      <c r="E393" s="274" t="s">
        <v>1006</v>
      </c>
      <c r="F393" s="275">
        <v>14337.8</v>
      </c>
    </row>
    <row r="394" spans="1:6" s="2" customFormat="1" ht="30">
      <c r="A394" s="269" t="s">
        <v>44</v>
      </c>
      <c r="B394" s="194">
        <v>4</v>
      </c>
      <c r="C394" s="194">
        <v>10</v>
      </c>
      <c r="D394" s="195" t="s">
        <v>190</v>
      </c>
      <c r="E394" s="196" t="s">
        <v>1006</v>
      </c>
      <c r="F394" s="110">
        <v>299.39999999999998</v>
      </c>
    </row>
    <row r="395" spans="1:6" s="197" customFormat="1" ht="30">
      <c r="A395" s="269" t="s">
        <v>106</v>
      </c>
      <c r="B395" s="194">
        <v>4</v>
      </c>
      <c r="C395" s="194">
        <v>10</v>
      </c>
      <c r="D395" s="195" t="s">
        <v>195</v>
      </c>
      <c r="E395" s="196" t="s">
        <v>1006</v>
      </c>
      <c r="F395" s="110">
        <v>299.39999999999998</v>
      </c>
    </row>
    <row r="396" spans="1:6" s="2" customFormat="1" ht="60">
      <c r="A396" s="269" t="s">
        <v>498</v>
      </c>
      <c r="B396" s="194">
        <v>4</v>
      </c>
      <c r="C396" s="194">
        <v>10</v>
      </c>
      <c r="D396" s="195" t="s">
        <v>497</v>
      </c>
      <c r="E396" s="196" t="s">
        <v>1006</v>
      </c>
      <c r="F396" s="110">
        <v>299.39999999999998</v>
      </c>
    </row>
    <row r="397" spans="1:6" s="197" customFormat="1" ht="30">
      <c r="A397" s="279" t="s">
        <v>107</v>
      </c>
      <c r="B397" s="255">
        <v>4</v>
      </c>
      <c r="C397" s="255">
        <v>10</v>
      </c>
      <c r="D397" s="256" t="s">
        <v>500</v>
      </c>
      <c r="E397" s="257" t="s">
        <v>1006</v>
      </c>
      <c r="F397" s="258">
        <v>299.39999999999998</v>
      </c>
    </row>
    <row r="398" spans="1:6" s="2" customFormat="1">
      <c r="A398" s="269" t="s">
        <v>512</v>
      </c>
      <c r="B398" s="194">
        <v>4</v>
      </c>
      <c r="C398" s="194">
        <v>10</v>
      </c>
      <c r="D398" s="195" t="s">
        <v>500</v>
      </c>
      <c r="E398" s="196" t="s">
        <v>20</v>
      </c>
      <c r="F398" s="110">
        <v>299.39999999999998</v>
      </c>
    </row>
    <row r="399" spans="1:6" s="2" customFormat="1">
      <c r="A399" s="269" t="s">
        <v>36</v>
      </c>
      <c r="B399" s="194">
        <v>4</v>
      </c>
      <c r="C399" s="194">
        <v>10</v>
      </c>
      <c r="D399" s="195" t="s">
        <v>500</v>
      </c>
      <c r="E399" s="196" t="s">
        <v>19</v>
      </c>
      <c r="F399" s="110">
        <v>299.39999999999998</v>
      </c>
    </row>
    <row r="400" spans="1:6" s="197" customFormat="1" ht="30">
      <c r="A400" s="269" t="s">
        <v>23</v>
      </c>
      <c r="B400" s="194">
        <v>4</v>
      </c>
      <c r="C400" s="194">
        <v>10</v>
      </c>
      <c r="D400" s="195" t="s">
        <v>198</v>
      </c>
      <c r="E400" s="196" t="s">
        <v>1006</v>
      </c>
      <c r="F400" s="110">
        <v>200</v>
      </c>
    </row>
    <row r="401" spans="1:6" s="2" customFormat="1">
      <c r="A401" s="269" t="s">
        <v>50</v>
      </c>
      <c r="B401" s="194">
        <v>4</v>
      </c>
      <c r="C401" s="194">
        <v>10</v>
      </c>
      <c r="D401" s="195" t="s">
        <v>199</v>
      </c>
      <c r="E401" s="196" t="s">
        <v>1006</v>
      </c>
      <c r="F401" s="110">
        <v>200</v>
      </c>
    </row>
    <row r="402" spans="1:6" s="197" customFormat="1" ht="30">
      <c r="A402" s="269" t="s">
        <v>200</v>
      </c>
      <c r="B402" s="194">
        <v>4</v>
      </c>
      <c r="C402" s="194">
        <v>10</v>
      </c>
      <c r="D402" s="195" t="s">
        <v>201</v>
      </c>
      <c r="E402" s="196" t="s">
        <v>1006</v>
      </c>
      <c r="F402" s="110">
        <v>200</v>
      </c>
    </row>
    <row r="403" spans="1:6" s="2" customFormat="1" ht="30">
      <c r="A403" s="279" t="s">
        <v>147</v>
      </c>
      <c r="B403" s="255">
        <v>4</v>
      </c>
      <c r="C403" s="255">
        <v>10</v>
      </c>
      <c r="D403" s="256" t="s">
        <v>202</v>
      </c>
      <c r="E403" s="257" t="s">
        <v>1006</v>
      </c>
      <c r="F403" s="258">
        <v>200</v>
      </c>
    </row>
    <row r="404" spans="1:6" s="2" customFormat="1">
      <c r="A404" s="269" t="s">
        <v>512</v>
      </c>
      <c r="B404" s="194">
        <v>4</v>
      </c>
      <c r="C404" s="194">
        <v>10</v>
      </c>
      <c r="D404" s="195" t="s">
        <v>202</v>
      </c>
      <c r="E404" s="196" t="s">
        <v>20</v>
      </c>
      <c r="F404" s="110">
        <v>200</v>
      </c>
    </row>
    <row r="405" spans="1:6" s="197" customFormat="1">
      <c r="A405" s="269" t="s">
        <v>36</v>
      </c>
      <c r="B405" s="194">
        <v>4</v>
      </c>
      <c r="C405" s="194">
        <v>10</v>
      </c>
      <c r="D405" s="195" t="s">
        <v>202</v>
      </c>
      <c r="E405" s="196" t="s">
        <v>19</v>
      </c>
      <c r="F405" s="110">
        <v>200</v>
      </c>
    </row>
    <row r="406" spans="1:6" s="197" customFormat="1">
      <c r="A406" s="269" t="s">
        <v>47</v>
      </c>
      <c r="B406" s="194">
        <v>4</v>
      </c>
      <c r="C406" s="194">
        <v>10</v>
      </c>
      <c r="D406" s="195" t="s">
        <v>205</v>
      </c>
      <c r="E406" s="196" t="s">
        <v>1006</v>
      </c>
      <c r="F406" s="110">
        <v>13838.4</v>
      </c>
    </row>
    <row r="407" spans="1:6" s="8" customFormat="1" ht="45">
      <c r="A407" s="269" t="s">
        <v>529</v>
      </c>
      <c r="B407" s="194">
        <v>4</v>
      </c>
      <c r="C407" s="194">
        <v>10</v>
      </c>
      <c r="D407" s="195" t="s">
        <v>240</v>
      </c>
      <c r="E407" s="196" t="s">
        <v>1006</v>
      </c>
      <c r="F407" s="110">
        <v>714</v>
      </c>
    </row>
    <row r="408" spans="1:6" s="12" customFormat="1" ht="60">
      <c r="A408" s="269" t="s">
        <v>241</v>
      </c>
      <c r="B408" s="194">
        <v>4</v>
      </c>
      <c r="C408" s="194">
        <v>10</v>
      </c>
      <c r="D408" s="195" t="s">
        <v>242</v>
      </c>
      <c r="E408" s="196" t="s">
        <v>1006</v>
      </c>
      <c r="F408" s="110">
        <v>714</v>
      </c>
    </row>
    <row r="409" spans="1:6" s="2" customFormat="1" ht="60">
      <c r="A409" s="279" t="s">
        <v>1068</v>
      </c>
      <c r="B409" s="255">
        <v>4</v>
      </c>
      <c r="C409" s="255">
        <v>10</v>
      </c>
      <c r="D409" s="256" t="s">
        <v>1099</v>
      </c>
      <c r="E409" s="257" t="s">
        <v>1006</v>
      </c>
      <c r="F409" s="258">
        <v>714</v>
      </c>
    </row>
    <row r="410" spans="1:6" s="2" customFormat="1">
      <c r="A410" s="269" t="s">
        <v>512</v>
      </c>
      <c r="B410" s="194">
        <v>4</v>
      </c>
      <c r="C410" s="194">
        <v>10</v>
      </c>
      <c r="D410" s="195" t="s">
        <v>1099</v>
      </c>
      <c r="E410" s="196" t="s">
        <v>20</v>
      </c>
      <c r="F410" s="110">
        <v>714</v>
      </c>
    </row>
    <row r="411" spans="1:6" s="197" customFormat="1">
      <c r="A411" s="269" t="s">
        <v>36</v>
      </c>
      <c r="B411" s="194">
        <v>4</v>
      </c>
      <c r="C411" s="194">
        <v>10</v>
      </c>
      <c r="D411" s="195" t="s">
        <v>1099</v>
      </c>
      <c r="E411" s="196" t="s">
        <v>19</v>
      </c>
      <c r="F411" s="110">
        <v>714</v>
      </c>
    </row>
    <row r="412" spans="1:6" s="2" customFormat="1" ht="45">
      <c r="A412" s="269" t="s">
        <v>72</v>
      </c>
      <c r="B412" s="194">
        <v>4</v>
      </c>
      <c r="C412" s="194">
        <v>10</v>
      </c>
      <c r="D412" s="195" t="s">
        <v>297</v>
      </c>
      <c r="E412" s="196" t="s">
        <v>1006</v>
      </c>
      <c r="F412" s="110">
        <v>10583.2</v>
      </c>
    </row>
    <row r="413" spans="1:6" s="2" customFormat="1" ht="30">
      <c r="A413" s="269" t="s">
        <v>1069</v>
      </c>
      <c r="B413" s="194">
        <v>4</v>
      </c>
      <c r="C413" s="194">
        <v>10</v>
      </c>
      <c r="D413" s="195" t="s">
        <v>298</v>
      </c>
      <c r="E413" s="196" t="s">
        <v>1006</v>
      </c>
      <c r="F413" s="110">
        <v>8892.9</v>
      </c>
    </row>
    <row r="414" spans="1:6" s="197" customFormat="1" ht="30">
      <c r="A414" s="279" t="s">
        <v>93</v>
      </c>
      <c r="B414" s="255">
        <v>4</v>
      </c>
      <c r="C414" s="255">
        <v>10</v>
      </c>
      <c r="D414" s="256" t="s">
        <v>299</v>
      </c>
      <c r="E414" s="257" t="s">
        <v>1006</v>
      </c>
      <c r="F414" s="258">
        <v>8892.9</v>
      </c>
    </row>
    <row r="415" spans="1:6" s="2" customFormat="1">
      <c r="A415" s="269" t="s">
        <v>512</v>
      </c>
      <c r="B415" s="194">
        <v>4</v>
      </c>
      <c r="C415" s="194">
        <v>10</v>
      </c>
      <c r="D415" s="195" t="s">
        <v>299</v>
      </c>
      <c r="E415" s="196" t="s">
        <v>20</v>
      </c>
      <c r="F415" s="110">
        <v>8892.9</v>
      </c>
    </row>
    <row r="416" spans="1:6" s="2" customFormat="1">
      <c r="A416" s="269" t="s">
        <v>36</v>
      </c>
      <c r="B416" s="194">
        <v>4</v>
      </c>
      <c r="C416" s="194">
        <v>10</v>
      </c>
      <c r="D416" s="195" t="s">
        <v>299</v>
      </c>
      <c r="E416" s="196" t="s">
        <v>19</v>
      </c>
      <c r="F416" s="110">
        <v>8892.9</v>
      </c>
    </row>
    <row r="417" spans="1:6" s="197" customFormat="1" ht="45">
      <c r="A417" s="269" t="s">
        <v>1070</v>
      </c>
      <c r="B417" s="194">
        <v>4</v>
      </c>
      <c r="C417" s="194">
        <v>10</v>
      </c>
      <c r="D417" s="195" t="s">
        <v>300</v>
      </c>
      <c r="E417" s="196" t="s">
        <v>1006</v>
      </c>
      <c r="F417" s="110">
        <v>382.1</v>
      </c>
    </row>
    <row r="418" spans="1:6" s="2" customFormat="1" ht="30">
      <c r="A418" s="279" t="s">
        <v>137</v>
      </c>
      <c r="B418" s="255">
        <v>4</v>
      </c>
      <c r="C418" s="255">
        <v>10</v>
      </c>
      <c r="D418" s="256" t="s">
        <v>301</v>
      </c>
      <c r="E418" s="257" t="s">
        <v>1006</v>
      </c>
      <c r="F418" s="258">
        <v>382.1</v>
      </c>
    </row>
    <row r="419" spans="1:6" s="2" customFormat="1">
      <c r="A419" s="269" t="s">
        <v>512</v>
      </c>
      <c r="B419" s="194">
        <v>4</v>
      </c>
      <c r="C419" s="194">
        <v>10</v>
      </c>
      <c r="D419" s="195" t="s">
        <v>301</v>
      </c>
      <c r="E419" s="196" t="s">
        <v>20</v>
      </c>
      <c r="F419" s="110">
        <v>382.1</v>
      </c>
    </row>
    <row r="420" spans="1:6" s="197" customFormat="1">
      <c r="A420" s="269" t="s">
        <v>36</v>
      </c>
      <c r="B420" s="194">
        <v>4</v>
      </c>
      <c r="C420" s="194">
        <v>10</v>
      </c>
      <c r="D420" s="195" t="s">
        <v>301</v>
      </c>
      <c r="E420" s="196" t="s">
        <v>19</v>
      </c>
      <c r="F420" s="110">
        <v>382.1</v>
      </c>
    </row>
    <row r="421" spans="1:6" s="2" customFormat="1" ht="60">
      <c r="A421" s="269" t="s">
        <v>1139</v>
      </c>
      <c r="B421" s="194">
        <v>4</v>
      </c>
      <c r="C421" s="194">
        <v>10</v>
      </c>
      <c r="D421" s="195" t="s">
        <v>302</v>
      </c>
      <c r="E421" s="196" t="s">
        <v>1006</v>
      </c>
      <c r="F421" s="110">
        <v>458.2</v>
      </c>
    </row>
    <row r="422" spans="1:6" s="2" customFormat="1" ht="30">
      <c r="A422" s="279" t="s">
        <v>137</v>
      </c>
      <c r="B422" s="255">
        <v>4</v>
      </c>
      <c r="C422" s="255">
        <v>10</v>
      </c>
      <c r="D422" s="256" t="s">
        <v>303</v>
      </c>
      <c r="E422" s="257" t="s">
        <v>1006</v>
      </c>
      <c r="F422" s="258">
        <v>458.2</v>
      </c>
    </row>
    <row r="423" spans="1:6" s="12" customFormat="1">
      <c r="A423" s="269" t="s">
        <v>512</v>
      </c>
      <c r="B423" s="194">
        <v>4</v>
      </c>
      <c r="C423" s="194">
        <v>10</v>
      </c>
      <c r="D423" s="195" t="s">
        <v>303</v>
      </c>
      <c r="E423" s="196" t="s">
        <v>20</v>
      </c>
      <c r="F423" s="110">
        <v>458.2</v>
      </c>
    </row>
    <row r="424" spans="1:6" s="197" customFormat="1">
      <c r="A424" s="269" t="s">
        <v>36</v>
      </c>
      <c r="B424" s="194">
        <v>4</v>
      </c>
      <c r="C424" s="194">
        <v>10</v>
      </c>
      <c r="D424" s="195" t="s">
        <v>303</v>
      </c>
      <c r="E424" s="196" t="s">
        <v>19</v>
      </c>
      <c r="F424" s="110">
        <v>458.2</v>
      </c>
    </row>
    <row r="425" spans="1:6" s="2" customFormat="1" ht="45">
      <c r="A425" s="269" t="s">
        <v>1071</v>
      </c>
      <c r="B425" s="194">
        <v>4</v>
      </c>
      <c r="C425" s="194">
        <v>10</v>
      </c>
      <c r="D425" s="195" t="s">
        <v>578</v>
      </c>
      <c r="E425" s="196" t="s">
        <v>1006</v>
      </c>
      <c r="F425" s="110">
        <v>300</v>
      </c>
    </row>
    <row r="426" spans="1:6" s="2" customFormat="1" ht="30">
      <c r="A426" s="279" t="s">
        <v>137</v>
      </c>
      <c r="B426" s="255">
        <v>4</v>
      </c>
      <c r="C426" s="255">
        <v>10</v>
      </c>
      <c r="D426" s="256" t="s">
        <v>579</v>
      </c>
      <c r="E426" s="257" t="s">
        <v>1006</v>
      </c>
      <c r="F426" s="258">
        <v>300</v>
      </c>
    </row>
    <row r="427" spans="1:6" s="197" customFormat="1">
      <c r="A427" s="269" t="s">
        <v>512</v>
      </c>
      <c r="B427" s="194">
        <v>4</v>
      </c>
      <c r="C427" s="194">
        <v>10</v>
      </c>
      <c r="D427" s="195" t="s">
        <v>579</v>
      </c>
      <c r="E427" s="196" t="s">
        <v>20</v>
      </c>
      <c r="F427" s="110">
        <v>300</v>
      </c>
    </row>
    <row r="428" spans="1:6" s="2" customFormat="1">
      <c r="A428" s="269" t="s">
        <v>36</v>
      </c>
      <c r="B428" s="194">
        <v>4</v>
      </c>
      <c r="C428" s="194">
        <v>10</v>
      </c>
      <c r="D428" s="195" t="s">
        <v>579</v>
      </c>
      <c r="E428" s="196" t="s">
        <v>19</v>
      </c>
      <c r="F428" s="110">
        <v>300</v>
      </c>
    </row>
    <row r="429" spans="1:6" s="2" customFormat="1" ht="30">
      <c r="A429" s="269" t="s">
        <v>582</v>
      </c>
      <c r="B429" s="194">
        <v>4</v>
      </c>
      <c r="C429" s="194">
        <v>10</v>
      </c>
      <c r="D429" s="195" t="s">
        <v>580</v>
      </c>
      <c r="E429" s="196" t="s">
        <v>1006</v>
      </c>
      <c r="F429" s="110">
        <v>300</v>
      </c>
    </row>
    <row r="430" spans="1:6" s="2" customFormat="1" ht="30">
      <c r="A430" s="279" t="s">
        <v>137</v>
      </c>
      <c r="B430" s="255">
        <v>4</v>
      </c>
      <c r="C430" s="255">
        <v>10</v>
      </c>
      <c r="D430" s="256" t="s">
        <v>581</v>
      </c>
      <c r="E430" s="257" t="s">
        <v>1006</v>
      </c>
      <c r="F430" s="258">
        <v>300</v>
      </c>
    </row>
    <row r="431" spans="1:6" s="2" customFormat="1">
      <c r="A431" s="269" t="s">
        <v>512</v>
      </c>
      <c r="B431" s="194">
        <v>4</v>
      </c>
      <c r="C431" s="194">
        <v>10</v>
      </c>
      <c r="D431" s="195" t="s">
        <v>581</v>
      </c>
      <c r="E431" s="196" t="s">
        <v>20</v>
      </c>
      <c r="F431" s="110">
        <v>300</v>
      </c>
    </row>
    <row r="432" spans="1:6" s="2" customFormat="1">
      <c r="A432" s="269" t="s">
        <v>36</v>
      </c>
      <c r="B432" s="194">
        <v>4</v>
      </c>
      <c r="C432" s="194">
        <v>10</v>
      </c>
      <c r="D432" s="195" t="s">
        <v>581</v>
      </c>
      <c r="E432" s="196" t="s">
        <v>19</v>
      </c>
      <c r="F432" s="110">
        <v>300</v>
      </c>
    </row>
    <row r="433" spans="1:6" s="197" customFormat="1" ht="30">
      <c r="A433" s="269" t="s">
        <v>1140</v>
      </c>
      <c r="B433" s="194">
        <v>4</v>
      </c>
      <c r="C433" s="194">
        <v>10</v>
      </c>
      <c r="D433" s="195" t="s">
        <v>304</v>
      </c>
      <c r="E433" s="196" t="s">
        <v>1006</v>
      </c>
      <c r="F433" s="110">
        <v>250</v>
      </c>
    </row>
    <row r="434" spans="1:6" s="197" customFormat="1" ht="30">
      <c r="A434" s="279" t="s">
        <v>137</v>
      </c>
      <c r="B434" s="255">
        <v>4</v>
      </c>
      <c r="C434" s="255">
        <v>10</v>
      </c>
      <c r="D434" s="256" t="s">
        <v>583</v>
      </c>
      <c r="E434" s="257" t="s">
        <v>1006</v>
      </c>
      <c r="F434" s="258">
        <v>250</v>
      </c>
    </row>
    <row r="435" spans="1:6" s="2" customFormat="1">
      <c r="A435" s="269" t="s">
        <v>512</v>
      </c>
      <c r="B435" s="194">
        <v>4</v>
      </c>
      <c r="C435" s="194">
        <v>10</v>
      </c>
      <c r="D435" s="195" t="s">
        <v>583</v>
      </c>
      <c r="E435" s="196" t="s">
        <v>20</v>
      </c>
      <c r="F435" s="110">
        <v>250</v>
      </c>
    </row>
    <row r="436" spans="1:6" s="2" customFormat="1">
      <c r="A436" s="269" t="s">
        <v>36</v>
      </c>
      <c r="B436" s="194">
        <v>4</v>
      </c>
      <c r="C436" s="194">
        <v>10</v>
      </c>
      <c r="D436" s="195" t="s">
        <v>583</v>
      </c>
      <c r="E436" s="196" t="s">
        <v>19</v>
      </c>
      <c r="F436" s="110">
        <v>250</v>
      </c>
    </row>
    <row r="437" spans="1:6" s="2" customFormat="1">
      <c r="A437" s="269" t="s">
        <v>150</v>
      </c>
      <c r="B437" s="194">
        <v>4</v>
      </c>
      <c r="C437" s="194">
        <v>10</v>
      </c>
      <c r="D437" s="195" t="s">
        <v>210</v>
      </c>
      <c r="E437" s="196" t="s">
        <v>1006</v>
      </c>
      <c r="F437" s="110">
        <v>156.19999999999999</v>
      </c>
    </row>
    <row r="438" spans="1:6" s="2" customFormat="1" ht="30">
      <c r="A438" s="269" t="s">
        <v>211</v>
      </c>
      <c r="B438" s="194">
        <v>4</v>
      </c>
      <c r="C438" s="194">
        <v>10</v>
      </c>
      <c r="D438" s="195" t="s">
        <v>212</v>
      </c>
      <c r="E438" s="196" t="s">
        <v>1006</v>
      </c>
      <c r="F438" s="110">
        <v>156.19999999999999</v>
      </c>
    </row>
    <row r="439" spans="1:6" s="197" customFormat="1" ht="30">
      <c r="A439" s="279" t="s">
        <v>39</v>
      </c>
      <c r="B439" s="255">
        <v>4</v>
      </c>
      <c r="C439" s="255">
        <v>10</v>
      </c>
      <c r="D439" s="256" t="s">
        <v>213</v>
      </c>
      <c r="E439" s="257" t="s">
        <v>1006</v>
      </c>
      <c r="F439" s="258">
        <v>156.19999999999999</v>
      </c>
    </row>
    <row r="440" spans="1:6" s="2" customFormat="1">
      <c r="A440" s="269" t="s">
        <v>512</v>
      </c>
      <c r="B440" s="194">
        <v>4</v>
      </c>
      <c r="C440" s="194">
        <v>10</v>
      </c>
      <c r="D440" s="195" t="s">
        <v>213</v>
      </c>
      <c r="E440" s="196" t="s">
        <v>20</v>
      </c>
      <c r="F440" s="110">
        <v>156.19999999999999</v>
      </c>
    </row>
    <row r="441" spans="1:6" s="197" customFormat="1">
      <c r="A441" s="269" t="s">
        <v>36</v>
      </c>
      <c r="B441" s="194">
        <v>4</v>
      </c>
      <c r="C441" s="194">
        <v>10</v>
      </c>
      <c r="D441" s="195" t="s">
        <v>213</v>
      </c>
      <c r="E441" s="196" t="s">
        <v>19</v>
      </c>
      <c r="F441" s="110">
        <v>156.19999999999999</v>
      </c>
    </row>
    <row r="442" spans="1:6" s="197" customFormat="1" ht="30">
      <c r="A442" s="269" t="s">
        <v>143</v>
      </c>
      <c r="B442" s="194">
        <v>4</v>
      </c>
      <c r="C442" s="194">
        <v>10</v>
      </c>
      <c r="D442" s="195" t="s">
        <v>245</v>
      </c>
      <c r="E442" s="196" t="s">
        <v>1006</v>
      </c>
      <c r="F442" s="110">
        <v>1100</v>
      </c>
    </row>
    <row r="443" spans="1:6" s="8" customFormat="1" ht="30">
      <c r="A443" s="269" t="s">
        <v>906</v>
      </c>
      <c r="B443" s="194">
        <v>4</v>
      </c>
      <c r="C443" s="194">
        <v>10</v>
      </c>
      <c r="D443" s="195" t="s">
        <v>907</v>
      </c>
      <c r="E443" s="196" t="s">
        <v>1006</v>
      </c>
      <c r="F443" s="110">
        <v>1100</v>
      </c>
    </row>
    <row r="444" spans="1:6" s="197" customFormat="1" ht="30">
      <c r="A444" s="279" t="s">
        <v>908</v>
      </c>
      <c r="B444" s="255">
        <v>4</v>
      </c>
      <c r="C444" s="255">
        <v>10</v>
      </c>
      <c r="D444" s="256" t="s">
        <v>909</v>
      </c>
      <c r="E444" s="257" t="s">
        <v>1006</v>
      </c>
      <c r="F444" s="258">
        <v>1100</v>
      </c>
    </row>
    <row r="445" spans="1:6" s="197" customFormat="1">
      <c r="A445" s="269" t="s">
        <v>512</v>
      </c>
      <c r="B445" s="194">
        <v>4</v>
      </c>
      <c r="C445" s="194">
        <v>10</v>
      </c>
      <c r="D445" s="195" t="s">
        <v>909</v>
      </c>
      <c r="E445" s="196" t="s">
        <v>20</v>
      </c>
      <c r="F445" s="110">
        <v>1100</v>
      </c>
    </row>
    <row r="446" spans="1:6" s="8" customFormat="1">
      <c r="A446" s="269" t="s">
        <v>36</v>
      </c>
      <c r="B446" s="194">
        <v>4</v>
      </c>
      <c r="C446" s="194">
        <v>10</v>
      </c>
      <c r="D446" s="195" t="s">
        <v>909</v>
      </c>
      <c r="E446" s="196" t="s">
        <v>19</v>
      </c>
      <c r="F446" s="110">
        <v>1100</v>
      </c>
    </row>
    <row r="447" spans="1:6" s="2" customFormat="1" ht="30">
      <c r="A447" s="269" t="s">
        <v>508</v>
      </c>
      <c r="B447" s="194">
        <v>4</v>
      </c>
      <c r="C447" s="194">
        <v>10</v>
      </c>
      <c r="D447" s="195" t="s">
        <v>502</v>
      </c>
      <c r="E447" s="196" t="s">
        <v>1006</v>
      </c>
      <c r="F447" s="110">
        <v>1285</v>
      </c>
    </row>
    <row r="448" spans="1:6" s="197" customFormat="1" ht="30">
      <c r="A448" s="269" t="s">
        <v>503</v>
      </c>
      <c r="B448" s="194">
        <v>4</v>
      </c>
      <c r="C448" s="194">
        <v>10</v>
      </c>
      <c r="D448" s="195" t="s">
        <v>507</v>
      </c>
      <c r="E448" s="196" t="s">
        <v>1006</v>
      </c>
      <c r="F448" s="110">
        <v>1285</v>
      </c>
    </row>
    <row r="449" spans="1:6" s="2" customFormat="1" ht="45">
      <c r="A449" s="279" t="s">
        <v>528</v>
      </c>
      <c r="B449" s="255">
        <v>4</v>
      </c>
      <c r="C449" s="255">
        <v>10</v>
      </c>
      <c r="D449" s="256" t="s">
        <v>501</v>
      </c>
      <c r="E449" s="257" t="s">
        <v>1006</v>
      </c>
      <c r="F449" s="258">
        <v>1285</v>
      </c>
    </row>
    <row r="450" spans="1:6" s="2" customFormat="1">
      <c r="A450" s="269" t="s">
        <v>512</v>
      </c>
      <c r="B450" s="194">
        <v>4</v>
      </c>
      <c r="C450" s="194">
        <v>10</v>
      </c>
      <c r="D450" s="195" t="s">
        <v>501</v>
      </c>
      <c r="E450" s="196" t="s">
        <v>20</v>
      </c>
      <c r="F450" s="110">
        <v>1285</v>
      </c>
    </row>
    <row r="451" spans="1:6" s="197" customFormat="1">
      <c r="A451" s="269" t="s">
        <v>36</v>
      </c>
      <c r="B451" s="194">
        <v>4</v>
      </c>
      <c r="C451" s="194">
        <v>10</v>
      </c>
      <c r="D451" s="195" t="s">
        <v>501</v>
      </c>
      <c r="E451" s="196" t="s">
        <v>19</v>
      </c>
      <c r="F451" s="110">
        <v>1285</v>
      </c>
    </row>
    <row r="452" spans="1:6" s="197" customFormat="1">
      <c r="A452" s="271" t="s">
        <v>95</v>
      </c>
      <c r="B452" s="272">
        <v>4</v>
      </c>
      <c r="C452" s="272">
        <v>12</v>
      </c>
      <c r="D452" s="273" t="s">
        <v>1021</v>
      </c>
      <c r="E452" s="274" t="s">
        <v>1006</v>
      </c>
      <c r="F452" s="275">
        <v>13953.8</v>
      </c>
    </row>
    <row r="453" spans="1:6" s="8" customFormat="1" ht="30">
      <c r="A453" s="269" t="s">
        <v>94</v>
      </c>
      <c r="B453" s="194">
        <v>4</v>
      </c>
      <c r="C453" s="194">
        <v>12</v>
      </c>
      <c r="D453" s="195" t="s">
        <v>394</v>
      </c>
      <c r="E453" s="196" t="s">
        <v>1006</v>
      </c>
      <c r="F453" s="110">
        <v>1693.4</v>
      </c>
    </row>
    <row r="454" spans="1:6" s="197" customFormat="1">
      <c r="A454" s="269" t="s">
        <v>533</v>
      </c>
      <c r="B454" s="194">
        <v>4</v>
      </c>
      <c r="C454" s="194">
        <v>12</v>
      </c>
      <c r="D454" s="195" t="s">
        <v>534</v>
      </c>
      <c r="E454" s="196" t="s">
        <v>1006</v>
      </c>
      <c r="F454" s="110">
        <v>1693.4</v>
      </c>
    </row>
    <row r="455" spans="1:6" s="8" customFormat="1" ht="45">
      <c r="A455" s="269" t="s">
        <v>554</v>
      </c>
      <c r="B455" s="194">
        <v>4</v>
      </c>
      <c r="C455" s="194">
        <v>12</v>
      </c>
      <c r="D455" s="195" t="s">
        <v>535</v>
      </c>
      <c r="E455" s="196" t="s">
        <v>1006</v>
      </c>
      <c r="F455" s="110">
        <v>1693.4</v>
      </c>
    </row>
    <row r="456" spans="1:6" s="2" customFormat="1">
      <c r="A456" s="279" t="s">
        <v>491</v>
      </c>
      <c r="B456" s="255">
        <v>4</v>
      </c>
      <c r="C456" s="255">
        <v>12</v>
      </c>
      <c r="D456" s="256" t="s">
        <v>536</v>
      </c>
      <c r="E456" s="257" t="s">
        <v>1006</v>
      </c>
      <c r="F456" s="258">
        <v>995.4</v>
      </c>
    </row>
    <row r="457" spans="1:6" s="2" customFormat="1" ht="30">
      <c r="A457" s="269" t="s">
        <v>27</v>
      </c>
      <c r="B457" s="194">
        <v>4</v>
      </c>
      <c r="C457" s="194">
        <v>12</v>
      </c>
      <c r="D457" s="195" t="s">
        <v>536</v>
      </c>
      <c r="E457" s="196" t="s">
        <v>5</v>
      </c>
      <c r="F457" s="110">
        <v>995.4</v>
      </c>
    </row>
    <row r="458" spans="1:6" s="197" customFormat="1">
      <c r="A458" s="269" t="s">
        <v>41</v>
      </c>
      <c r="B458" s="194">
        <v>4</v>
      </c>
      <c r="C458" s="194">
        <v>12</v>
      </c>
      <c r="D458" s="195" t="s">
        <v>536</v>
      </c>
      <c r="E458" s="196" t="s">
        <v>40</v>
      </c>
      <c r="F458" s="110">
        <v>995.4</v>
      </c>
    </row>
    <row r="459" spans="1:6" s="2" customFormat="1">
      <c r="A459" s="279" t="s">
        <v>35</v>
      </c>
      <c r="B459" s="255">
        <v>4</v>
      </c>
      <c r="C459" s="255">
        <v>12</v>
      </c>
      <c r="D459" s="256" t="s">
        <v>537</v>
      </c>
      <c r="E459" s="257" t="s">
        <v>1006</v>
      </c>
      <c r="F459" s="258">
        <v>698</v>
      </c>
    </row>
    <row r="460" spans="1:6" s="197" customFormat="1" ht="30">
      <c r="A460" s="269" t="s">
        <v>27</v>
      </c>
      <c r="B460" s="194">
        <v>4</v>
      </c>
      <c r="C460" s="194">
        <v>12</v>
      </c>
      <c r="D460" s="195" t="s">
        <v>537</v>
      </c>
      <c r="E460" s="196" t="s">
        <v>5</v>
      </c>
      <c r="F460" s="110">
        <v>698</v>
      </c>
    </row>
    <row r="461" spans="1:6" s="197" customFormat="1">
      <c r="A461" s="269" t="s">
        <v>41</v>
      </c>
      <c r="B461" s="194">
        <v>4</v>
      </c>
      <c r="C461" s="194">
        <v>12</v>
      </c>
      <c r="D461" s="195" t="s">
        <v>537</v>
      </c>
      <c r="E461" s="196" t="s">
        <v>40</v>
      </c>
      <c r="F461" s="110">
        <v>698</v>
      </c>
    </row>
    <row r="462" spans="1:6" s="2" customFormat="1" ht="30">
      <c r="A462" s="269" t="s">
        <v>23</v>
      </c>
      <c r="B462" s="194">
        <v>4</v>
      </c>
      <c r="C462" s="194">
        <v>12</v>
      </c>
      <c r="D462" s="195" t="s">
        <v>198</v>
      </c>
      <c r="E462" s="196" t="s">
        <v>1006</v>
      </c>
      <c r="F462" s="110">
        <v>2780</v>
      </c>
    </row>
    <row r="463" spans="1:6" s="2" customFormat="1">
      <c r="A463" s="269" t="s">
        <v>50</v>
      </c>
      <c r="B463" s="194">
        <v>4</v>
      </c>
      <c r="C463" s="194">
        <v>12</v>
      </c>
      <c r="D463" s="195" t="s">
        <v>199</v>
      </c>
      <c r="E463" s="196" t="s">
        <v>1006</v>
      </c>
      <c r="F463" s="110">
        <v>2780</v>
      </c>
    </row>
    <row r="464" spans="1:6" s="197" customFormat="1" ht="30">
      <c r="A464" s="269" t="s">
        <v>983</v>
      </c>
      <c r="B464" s="194">
        <v>4</v>
      </c>
      <c r="C464" s="194">
        <v>12</v>
      </c>
      <c r="D464" s="195" t="s">
        <v>989</v>
      </c>
      <c r="E464" s="196" t="s">
        <v>1006</v>
      </c>
      <c r="F464" s="110">
        <v>2780</v>
      </c>
    </row>
    <row r="465" spans="1:6" s="2" customFormat="1">
      <c r="A465" s="279" t="s">
        <v>1073</v>
      </c>
      <c r="B465" s="255">
        <v>4</v>
      </c>
      <c r="C465" s="255">
        <v>12</v>
      </c>
      <c r="D465" s="256" t="s">
        <v>1100</v>
      </c>
      <c r="E465" s="257" t="s">
        <v>1006</v>
      </c>
      <c r="F465" s="258">
        <v>2280</v>
      </c>
    </row>
    <row r="466" spans="1:6" s="2" customFormat="1">
      <c r="A466" s="269" t="s">
        <v>512</v>
      </c>
      <c r="B466" s="194">
        <v>4</v>
      </c>
      <c r="C466" s="194">
        <v>12</v>
      </c>
      <c r="D466" s="195" t="s">
        <v>1100</v>
      </c>
      <c r="E466" s="196" t="s">
        <v>20</v>
      </c>
      <c r="F466" s="110">
        <v>2280</v>
      </c>
    </row>
    <row r="467" spans="1:6" s="197" customFormat="1">
      <c r="A467" s="269" t="s">
        <v>36</v>
      </c>
      <c r="B467" s="194">
        <v>4</v>
      </c>
      <c r="C467" s="194">
        <v>12</v>
      </c>
      <c r="D467" s="195" t="s">
        <v>1100</v>
      </c>
      <c r="E467" s="196" t="s">
        <v>19</v>
      </c>
      <c r="F467" s="110">
        <v>2280</v>
      </c>
    </row>
    <row r="468" spans="1:6" s="8" customFormat="1" ht="30">
      <c r="A468" s="279" t="s">
        <v>1000</v>
      </c>
      <c r="B468" s="255">
        <v>4</v>
      </c>
      <c r="C468" s="255">
        <v>12</v>
      </c>
      <c r="D468" s="256" t="s">
        <v>1016</v>
      </c>
      <c r="E468" s="257" t="s">
        <v>1006</v>
      </c>
      <c r="F468" s="258">
        <v>500</v>
      </c>
    </row>
    <row r="469" spans="1:6" s="2" customFormat="1">
      <c r="A469" s="269" t="s">
        <v>512</v>
      </c>
      <c r="B469" s="194">
        <v>4</v>
      </c>
      <c r="C469" s="194">
        <v>12</v>
      </c>
      <c r="D469" s="195" t="s">
        <v>1016</v>
      </c>
      <c r="E469" s="196" t="s">
        <v>20</v>
      </c>
      <c r="F469" s="110">
        <v>500</v>
      </c>
    </row>
    <row r="470" spans="1:6" s="197" customFormat="1">
      <c r="A470" s="269" t="s">
        <v>36</v>
      </c>
      <c r="B470" s="194">
        <v>4</v>
      </c>
      <c r="C470" s="194">
        <v>12</v>
      </c>
      <c r="D470" s="195" t="s">
        <v>1016</v>
      </c>
      <c r="E470" s="196" t="s">
        <v>19</v>
      </c>
      <c r="F470" s="110">
        <v>500</v>
      </c>
    </row>
    <row r="471" spans="1:6" s="8" customFormat="1">
      <c r="A471" s="269" t="s">
        <v>162</v>
      </c>
      <c r="B471" s="194">
        <v>4</v>
      </c>
      <c r="C471" s="194">
        <v>12</v>
      </c>
      <c r="D471" s="195" t="s">
        <v>234</v>
      </c>
      <c r="E471" s="196" t="s">
        <v>1006</v>
      </c>
      <c r="F471" s="110">
        <v>4514.5</v>
      </c>
    </row>
    <row r="472" spans="1:6" s="197" customFormat="1" ht="30">
      <c r="A472" s="269" t="s">
        <v>164</v>
      </c>
      <c r="B472" s="194">
        <v>4</v>
      </c>
      <c r="C472" s="194">
        <v>12</v>
      </c>
      <c r="D472" s="195" t="s">
        <v>305</v>
      </c>
      <c r="E472" s="196" t="s">
        <v>1006</v>
      </c>
      <c r="F472" s="110">
        <v>4514.5</v>
      </c>
    </row>
    <row r="473" spans="1:6" s="2" customFormat="1">
      <c r="A473" s="269" t="s">
        <v>306</v>
      </c>
      <c r="B473" s="194">
        <v>4</v>
      </c>
      <c r="C473" s="194">
        <v>12</v>
      </c>
      <c r="D473" s="195" t="s">
        <v>307</v>
      </c>
      <c r="E473" s="196" t="s">
        <v>1006</v>
      </c>
      <c r="F473" s="110">
        <v>300</v>
      </c>
    </row>
    <row r="474" spans="1:6" s="197" customFormat="1">
      <c r="A474" s="279" t="s">
        <v>308</v>
      </c>
      <c r="B474" s="255">
        <v>4</v>
      </c>
      <c r="C474" s="255">
        <v>12</v>
      </c>
      <c r="D474" s="256" t="s">
        <v>309</v>
      </c>
      <c r="E474" s="257" t="s">
        <v>1006</v>
      </c>
      <c r="F474" s="258">
        <v>300</v>
      </c>
    </row>
    <row r="475" spans="1:6" s="8" customFormat="1">
      <c r="A475" s="269" t="s">
        <v>512</v>
      </c>
      <c r="B475" s="194">
        <v>4</v>
      </c>
      <c r="C475" s="194">
        <v>12</v>
      </c>
      <c r="D475" s="195" t="s">
        <v>309</v>
      </c>
      <c r="E475" s="196" t="s">
        <v>20</v>
      </c>
      <c r="F475" s="110">
        <v>300</v>
      </c>
    </row>
    <row r="476" spans="1:6" s="2" customFormat="1">
      <c r="A476" s="269" t="s">
        <v>36</v>
      </c>
      <c r="B476" s="194">
        <v>4</v>
      </c>
      <c r="C476" s="194">
        <v>12</v>
      </c>
      <c r="D476" s="195" t="s">
        <v>309</v>
      </c>
      <c r="E476" s="196" t="s">
        <v>19</v>
      </c>
      <c r="F476" s="110">
        <v>300</v>
      </c>
    </row>
    <row r="477" spans="1:6" s="197" customFormat="1" ht="30">
      <c r="A477" s="269" t="s">
        <v>310</v>
      </c>
      <c r="B477" s="194">
        <v>4</v>
      </c>
      <c r="C477" s="194">
        <v>12</v>
      </c>
      <c r="D477" s="195" t="s">
        <v>311</v>
      </c>
      <c r="E477" s="196" t="s">
        <v>1006</v>
      </c>
      <c r="F477" s="110">
        <v>3314.5</v>
      </c>
    </row>
    <row r="478" spans="1:6" s="2" customFormat="1">
      <c r="A478" s="279" t="s">
        <v>490</v>
      </c>
      <c r="B478" s="255">
        <v>4</v>
      </c>
      <c r="C478" s="255">
        <v>12</v>
      </c>
      <c r="D478" s="256" t="s">
        <v>312</v>
      </c>
      <c r="E478" s="257" t="s">
        <v>1006</v>
      </c>
      <c r="F478" s="258">
        <v>2314.5</v>
      </c>
    </row>
    <row r="479" spans="1:6" s="8" customFormat="1" ht="30">
      <c r="A479" s="269" t="s">
        <v>27</v>
      </c>
      <c r="B479" s="194">
        <v>4</v>
      </c>
      <c r="C479" s="194">
        <v>12</v>
      </c>
      <c r="D479" s="195" t="s">
        <v>312</v>
      </c>
      <c r="E479" s="196" t="s">
        <v>5</v>
      </c>
      <c r="F479" s="110">
        <v>2314.5</v>
      </c>
    </row>
    <row r="480" spans="1:6" s="197" customFormat="1">
      <c r="A480" s="269" t="s">
        <v>41</v>
      </c>
      <c r="B480" s="194">
        <v>4</v>
      </c>
      <c r="C480" s="194">
        <v>12</v>
      </c>
      <c r="D480" s="195" t="s">
        <v>312</v>
      </c>
      <c r="E480" s="196" t="s">
        <v>40</v>
      </c>
      <c r="F480" s="110">
        <v>2314.5</v>
      </c>
    </row>
    <row r="481" spans="1:6" s="197" customFormat="1">
      <c r="A481" s="279" t="s">
        <v>35</v>
      </c>
      <c r="B481" s="255">
        <v>4</v>
      </c>
      <c r="C481" s="255">
        <v>12</v>
      </c>
      <c r="D481" s="256" t="s">
        <v>313</v>
      </c>
      <c r="E481" s="257" t="s">
        <v>1006</v>
      </c>
      <c r="F481" s="258">
        <v>1000</v>
      </c>
    </row>
    <row r="482" spans="1:6" s="8" customFormat="1" ht="30">
      <c r="A482" s="269" t="s">
        <v>27</v>
      </c>
      <c r="B482" s="194">
        <v>4</v>
      </c>
      <c r="C482" s="194">
        <v>12</v>
      </c>
      <c r="D482" s="195" t="s">
        <v>313</v>
      </c>
      <c r="E482" s="196" t="s">
        <v>5</v>
      </c>
      <c r="F482" s="110">
        <v>1000</v>
      </c>
    </row>
    <row r="483" spans="1:6" s="2" customFormat="1">
      <c r="A483" s="269" t="s">
        <v>41</v>
      </c>
      <c r="B483" s="194">
        <v>4</v>
      </c>
      <c r="C483" s="194">
        <v>12</v>
      </c>
      <c r="D483" s="195" t="s">
        <v>313</v>
      </c>
      <c r="E483" s="196" t="s">
        <v>40</v>
      </c>
      <c r="F483" s="110">
        <v>1000</v>
      </c>
    </row>
    <row r="484" spans="1:6" s="197" customFormat="1" ht="30">
      <c r="A484" s="269" t="s">
        <v>314</v>
      </c>
      <c r="B484" s="194">
        <v>4</v>
      </c>
      <c r="C484" s="194">
        <v>12</v>
      </c>
      <c r="D484" s="195" t="s">
        <v>315</v>
      </c>
      <c r="E484" s="196" t="s">
        <v>1006</v>
      </c>
      <c r="F484" s="110">
        <v>900</v>
      </c>
    </row>
    <row r="485" spans="1:6" s="2" customFormat="1" ht="30">
      <c r="A485" s="279" t="s">
        <v>316</v>
      </c>
      <c r="B485" s="255">
        <v>4</v>
      </c>
      <c r="C485" s="255">
        <v>12</v>
      </c>
      <c r="D485" s="256" t="s">
        <v>317</v>
      </c>
      <c r="E485" s="257" t="s">
        <v>1006</v>
      </c>
      <c r="F485" s="258">
        <v>850</v>
      </c>
    </row>
    <row r="486" spans="1:6" s="2" customFormat="1">
      <c r="A486" s="269" t="s">
        <v>30</v>
      </c>
      <c r="B486" s="194">
        <v>4</v>
      </c>
      <c r="C486" s="194">
        <v>12</v>
      </c>
      <c r="D486" s="195" t="s">
        <v>317</v>
      </c>
      <c r="E486" s="196" t="s">
        <v>4</v>
      </c>
      <c r="F486" s="110">
        <v>850</v>
      </c>
    </row>
    <row r="487" spans="1:6" s="8" customFormat="1" ht="30">
      <c r="A487" s="269" t="s">
        <v>530</v>
      </c>
      <c r="B487" s="194">
        <v>4</v>
      </c>
      <c r="C487" s="194">
        <v>12</v>
      </c>
      <c r="D487" s="195" t="s">
        <v>317</v>
      </c>
      <c r="E487" s="196" t="s">
        <v>10</v>
      </c>
      <c r="F487" s="110">
        <v>850</v>
      </c>
    </row>
    <row r="488" spans="1:6" s="197" customFormat="1" ht="60">
      <c r="A488" s="279" t="s">
        <v>538</v>
      </c>
      <c r="B488" s="255">
        <v>4</v>
      </c>
      <c r="C488" s="255">
        <v>12</v>
      </c>
      <c r="D488" s="256" t="s">
        <v>539</v>
      </c>
      <c r="E488" s="257" t="s">
        <v>1006</v>
      </c>
      <c r="F488" s="258">
        <v>50</v>
      </c>
    </row>
    <row r="489" spans="1:6" s="2" customFormat="1">
      <c r="A489" s="269" t="s">
        <v>30</v>
      </c>
      <c r="B489" s="194">
        <v>4</v>
      </c>
      <c r="C489" s="194">
        <v>12</v>
      </c>
      <c r="D489" s="195" t="s">
        <v>539</v>
      </c>
      <c r="E489" s="196" t="s">
        <v>4</v>
      </c>
      <c r="F489" s="110">
        <v>50</v>
      </c>
    </row>
    <row r="490" spans="1:6" s="8" customFormat="1" ht="30">
      <c r="A490" s="269" t="s">
        <v>530</v>
      </c>
      <c r="B490" s="194">
        <v>4</v>
      </c>
      <c r="C490" s="194">
        <v>12</v>
      </c>
      <c r="D490" s="195" t="s">
        <v>539</v>
      </c>
      <c r="E490" s="196" t="s">
        <v>10</v>
      </c>
      <c r="F490" s="110">
        <v>50</v>
      </c>
    </row>
    <row r="491" spans="1:6" s="197" customFormat="1">
      <c r="A491" s="269" t="s">
        <v>47</v>
      </c>
      <c r="B491" s="194">
        <v>4</v>
      </c>
      <c r="C491" s="194">
        <v>12</v>
      </c>
      <c r="D491" s="195" t="s">
        <v>205</v>
      </c>
      <c r="E491" s="196" t="s">
        <v>1006</v>
      </c>
      <c r="F491" s="110">
        <v>4858.8999999999996</v>
      </c>
    </row>
    <row r="492" spans="1:6" s="2" customFormat="1" ht="30">
      <c r="A492" s="269" t="s">
        <v>143</v>
      </c>
      <c r="B492" s="194">
        <v>4</v>
      </c>
      <c r="C492" s="194">
        <v>12</v>
      </c>
      <c r="D492" s="195" t="s">
        <v>245</v>
      </c>
      <c r="E492" s="196" t="s">
        <v>1006</v>
      </c>
      <c r="F492" s="110">
        <v>1893</v>
      </c>
    </row>
    <row r="493" spans="1:6" s="197" customFormat="1">
      <c r="A493" s="269" t="s">
        <v>555</v>
      </c>
      <c r="B493" s="194">
        <v>4</v>
      </c>
      <c r="C493" s="194">
        <v>12</v>
      </c>
      <c r="D493" s="195" t="s">
        <v>559</v>
      </c>
      <c r="E493" s="196" t="s">
        <v>1006</v>
      </c>
      <c r="F493" s="110">
        <v>400</v>
      </c>
    </row>
    <row r="494" spans="1:6" s="8" customFormat="1">
      <c r="A494" s="279" t="s">
        <v>319</v>
      </c>
      <c r="B494" s="255">
        <v>4</v>
      </c>
      <c r="C494" s="255">
        <v>12</v>
      </c>
      <c r="D494" s="256" t="s">
        <v>560</v>
      </c>
      <c r="E494" s="257" t="s">
        <v>1006</v>
      </c>
      <c r="F494" s="258">
        <v>400</v>
      </c>
    </row>
    <row r="495" spans="1:6" s="197" customFormat="1">
      <c r="A495" s="269" t="s">
        <v>512</v>
      </c>
      <c r="B495" s="194">
        <v>4</v>
      </c>
      <c r="C495" s="194">
        <v>12</v>
      </c>
      <c r="D495" s="195" t="s">
        <v>560</v>
      </c>
      <c r="E495" s="196" t="s">
        <v>20</v>
      </c>
      <c r="F495" s="110">
        <v>400</v>
      </c>
    </row>
    <row r="496" spans="1:6" s="197" customFormat="1">
      <c r="A496" s="269" t="s">
        <v>36</v>
      </c>
      <c r="B496" s="194">
        <v>4</v>
      </c>
      <c r="C496" s="194">
        <v>12</v>
      </c>
      <c r="D496" s="195" t="s">
        <v>560</v>
      </c>
      <c r="E496" s="196" t="s">
        <v>19</v>
      </c>
      <c r="F496" s="110">
        <v>400</v>
      </c>
    </row>
    <row r="497" spans="1:6" s="2" customFormat="1" ht="30">
      <c r="A497" s="269" t="s">
        <v>246</v>
      </c>
      <c r="B497" s="194">
        <v>4</v>
      </c>
      <c r="C497" s="194">
        <v>12</v>
      </c>
      <c r="D497" s="195" t="s">
        <v>247</v>
      </c>
      <c r="E497" s="196" t="s">
        <v>1006</v>
      </c>
      <c r="F497" s="110">
        <v>1493</v>
      </c>
    </row>
    <row r="498" spans="1:6" s="2" customFormat="1">
      <c r="A498" s="279" t="s">
        <v>596</v>
      </c>
      <c r="B498" s="255">
        <v>4</v>
      </c>
      <c r="C498" s="255">
        <v>12</v>
      </c>
      <c r="D498" s="256" t="s">
        <v>320</v>
      </c>
      <c r="E498" s="257" t="s">
        <v>1006</v>
      </c>
      <c r="F498" s="258">
        <v>1043</v>
      </c>
    </row>
    <row r="499" spans="1:6" s="197" customFormat="1">
      <c r="A499" s="269" t="s">
        <v>512</v>
      </c>
      <c r="B499" s="194">
        <v>4</v>
      </c>
      <c r="C499" s="194">
        <v>12</v>
      </c>
      <c r="D499" s="195" t="s">
        <v>320</v>
      </c>
      <c r="E499" s="196" t="s">
        <v>20</v>
      </c>
      <c r="F499" s="110">
        <v>1043</v>
      </c>
    </row>
    <row r="500" spans="1:6" s="2" customFormat="1">
      <c r="A500" s="269" t="s">
        <v>36</v>
      </c>
      <c r="B500" s="194">
        <v>4</v>
      </c>
      <c r="C500" s="194">
        <v>12</v>
      </c>
      <c r="D500" s="195" t="s">
        <v>320</v>
      </c>
      <c r="E500" s="196" t="s">
        <v>19</v>
      </c>
      <c r="F500" s="110">
        <v>1043</v>
      </c>
    </row>
    <row r="501" spans="1:6" s="197" customFormat="1" ht="30">
      <c r="A501" s="279" t="s">
        <v>597</v>
      </c>
      <c r="B501" s="255">
        <v>4</v>
      </c>
      <c r="C501" s="255">
        <v>12</v>
      </c>
      <c r="D501" s="256" t="s">
        <v>598</v>
      </c>
      <c r="E501" s="257" t="s">
        <v>1006</v>
      </c>
      <c r="F501" s="258">
        <v>450</v>
      </c>
    </row>
    <row r="502" spans="1:6" s="2" customFormat="1">
      <c r="A502" s="269" t="s">
        <v>512</v>
      </c>
      <c r="B502" s="194">
        <v>4</v>
      </c>
      <c r="C502" s="194">
        <v>12</v>
      </c>
      <c r="D502" s="195" t="s">
        <v>598</v>
      </c>
      <c r="E502" s="196" t="s">
        <v>20</v>
      </c>
      <c r="F502" s="110">
        <v>450</v>
      </c>
    </row>
    <row r="503" spans="1:6" s="8" customFormat="1">
      <c r="A503" s="269" t="s">
        <v>36</v>
      </c>
      <c r="B503" s="194">
        <v>4</v>
      </c>
      <c r="C503" s="194">
        <v>12</v>
      </c>
      <c r="D503" s="195" t="s">
        <v>598</v>
      </c>
      <c r="E503" s="196" t="s">
        <v>19</v>
      </c>
      <c r="F503" s="110">
        <v>450</v>
      </c>
    </row>
    <row r="504" spans="1:6" s="197" customFormat="1">
      <c r="A504" s="269" t="s">
        <v>49</v>
      </c>
      <c r="B504" s="194">
        <v>4</v>
      </c>
      <c r="C504" s="194">
        <v>12</v>
      </c>
      <c r="D504" s="195" t="s">
        <v>215</v>
      </c>
      <c r="E504" s="196" t="s">
        <v>1006</v>
      </c>
      <c r="F504" s="110">
        <v>2965.9</v>
      </c>
    </row>
    <row r="505" spans="1:6" s="2" customFormat="1" ht="30">
      <c r="A505" s="269" t="s">
        <v>321</v>
      </c>
      <c r="B505" s="194">
        <v>4</v>
      </c>
      <c r="C505" s="194">
        <v>12</v>
      </c>
      <c r="D505" s="195" t="s">
        <v>322</v>
      </c>
      <c r="E505" s="196" t="s">
        <v>1006</v>
      </c>
      <c r="F505" s="110">
        <v>2965.9</v>
      </c>
    </row>
    <row r="506" spans="1:6" s="2" customFormat="1">
      <c r="A506" s="279" t="s">
        <v>491</v>
      </c>
      <c r="B506" s="255">
        <v>4</v>
      </c>
      <c r="C506" s="255">
        <v>12</v>
      </c>
      <c r="D506" s="256" t="s">
        <v>323</v>
      </c>
      <c r="E506" s="257" t="s">
        <v>1006</v>
      </c>
      <c r="F506" s="258">
        <v>2498.6999999999998</v>
      </c>
    </row>
    <row r="507" spans="1:6" s="197" customFormat="1" ht="45">
      <c r="A507" s="269" t="s">
        <v>34</v>
      </c>
      <c r="B507" s="194">
        <v>4</v>
      </c>
      <c r="C507" s="194">
        <v>12</v>
      </c>
      <c r="D507" s="195" t="s">
        <v>323</v>
      </c>
      <c r="E507" s="196" t="s">
        <v>33</v>
      </c>
      <c r="F507" s="110">
        <v>2498.6999999999998</v>
      </c>
    </row>
    <row r="508" spans="1:6" s="2" customFormat="1">
      <c r="A508" s="269" t="s">
        <v>32</v>
      </c>
      <c r="B508" s="194">
        <v>4</v>
      </c>
      <c r="C508" s="194">
        <v>12</v>
      </c>
      <c r="D508" s="195" t="s">
        <v>323</v>
      </c>
      <c r="E508" s="196" t="s">
        <v>31</v>
      </c>
      <c r="F508" s="110">
        <v>2498.6999999999998</v>
      </c>
    </row>
    <row r="509" spans="1:6" s="2" customFormat="1" ht="30">
      <c r="A509" s="279" t="s">
        <v>39</v>
      </c>
      <c r="B509" s="255">
        <v>4</v>
      </c>
      <c r="C509" s="255">
        <v>12</v>
      </c>
      <c r="D509" s="256" t="s">
        <v>324</v>
      </c>
      <c r="E509" s="257" t="s">
        <v>1006</v>
      </c>
      <c r="F509" s="258">
        <v>467.2</v>
      </c>
    </row>
    <row r="510" spans="1:6" s="197" customFormat="1" ht="45">
      <c r="A510" s="269" t="s">
        <v>34</v>
      </c>
      <c r="B510" s="194">
        <v>4</v>
      </c>
      <c r="C510" s="194">
        <v>12</v>
      </c>
      <c r="D510" s="195" t="s">
        <v>324</v>
      </c>
      <c r="E510" s="196" t="s">
        <v>33</v>
      </c>
      <c r="F510" s="110">
        <v>7.2</v>
      </c>
    </row>
    <row r="511" spans="1:6" s="2" customFormat="1">
      <c r="A511" s="269" t="s">
        <v>32</v>
      </c>
      <c r="B511" s="194">
        <v>4</v>
      </c>
      <c r="C511" s="194">
        <v>12</v>
      </c>
      <c r="D511" s="195" t="s">
        <v>324</v>
      </c>
      <c r="E511" s="196" t="s">
        <v>31</v>
      </c>
      <c r="F511" s="110">
        <v>7.2</v>
      </c>
    </row>
    <row r="512" spans="1:6" s="2" customFormat="1">
      <c r="A512" s="269" t="s">
        <v>512</v>
      </c>
      <c r="B512" s="194">
        <v>4</v>
      </c>
      <c r="C512" s="194">
        <v>12</v>
      </c>
      <c r="D512" s="195" t="s">
        <v>324</v>
      </c>
      <c r="E512" s="196" t="s">
        <v>20</v>
      </c>
      <c r="F512" s="110">
        <v>457</v>
      </c>
    </row>
    <row r="513" spans="1:6" s="2" customFormat="1">
      <c r="A513" s="269" t="s">
        <v>36</v>
      </c>
      <c r="B513" s="194">
        <v>4</v>
      </c>
      <c r="C513" s="194">
        <v>12</v>
      </c>
      <c r="D513" s="195" t="s">
        <v>324</v>
      </c>
      <c r="E513" s="196" t="s">
        <v>19</v>
      </c>
      <c r="F513" s="110">
        <v>457</v>
      </c>
    </row>
    <row r="514" spans="1:6" s="98" customFormat="1">
      <c r="A514" s="269" t="s">
        <v>30</v>
      </c>
      <c r="B514" s="194">
        <v>4</v>
      </c>
      <c r="C514" s="194">
        <v>12</v>
      </c>
      <c r="D514" s="195" t="s">
        <v>324</v>
      </c>
      <c r="E514" s="196" t="s">
        <v>4</v>
      </c>
      <c r="F514" s="110">
        <v>3</v>
      </c>
    </row>
    <row r="515" spans="1:6" s="98" customFormat="1">
      <c r="A515" s="269" t="s">
        <v>29</v>
      </c>
      <c r="B515" s="194">
        <v>4</v>
      </c>
      <c r="C515" s="194">
        <v>12</v>
      </c>
      <c r="D515" s="195" t="s">
        <v>324</v>
      </c>
      <c r="E515" s="196" t="s">
        <v>28</v>
      </c>
      <c r="F515" s="110">
        <v>3</v>
      </c>
    </row>
    <row r="516" spans="1:6" s="197" customFormat="1">
      <c r="A516" s="269" t="s">
        <v>86</v>
      </c>
      <c r="B516" s="194">
        <v>4</v>
      </c>
      <c r="C516" s="194">
        <v>12</v>
      </c>
      <c r="D516" s="195" t="s">
        <v>257</v>
      </c>
      <c r="E516" s="196" t="s">
        <v>1006</v>
      </c>
      <c r="F516" s="110">
        <v>107</v>
      </c>
    </row>
    <row r="517" spans="1:6" s="2" customFormat="1">
      <c r="A517" s="279" t="s">
        <v>934</v>
      </c>
      <c r="B517" s="255">
        <v>4</v>
      </c>
      <c r="C517" s="255">
        <v>12</v>
      </c>
      <c r="D517" s="256" t="s">
        <v>935</v>
      </c>
      <c r="E517" s="257" t="s">
        <v>1006</v>
      </c>
      <c r="F517" s="258">
        <v>107</v>
      </c>
    </row>
    <row r="518" spans="1:6" s="2" customFormat="1">
      <c r="A518" s="269" t="s">
        <v>30</v>
      </c>
      <c r="B518" s="194">
        <v>4</v>
      </c>
      <c r="C518" s="194">
        <v>12</v>
      </c>
      <c r="D518" s="195" t="s">
        <v>935</v>
      </c>
      <c r="E518" s="196" t="s">
        <v>4</v>
      </c>
      <c r="F518" s="110">
        <v>107</v>
      </c>
    </row>
    <row r="519" spans="1:6" s="2" customFormat="1">
      <c r="A519" s="269" t="s">
        <v>1004</v>
      </c>
      <c r="B519" s="194">
        <v>4</v>
      </c>
      <c r="C519" s="194">
        <v>12</v>
      </c>
      <c r="D519" s="195" t="s">
        <v>935</v>
      </c>
      <c r="E519" s="196" t="s">
        <v>1005</v>
      </c>
      <c r="F519" s="110">
        <v>57</v>
      </c>
    </row>
    <row r="520" spans="1:6" s="197" customFormat="1">
      <c r="A520" s="269" t="s">
        <v>29</v>
      </c>
      <c r="B520" s="194">
        <v>4</v>
      </c>
      <c r="C520" s="194">
        <v>12</v>
      </c>
      <c r="D520" s="195" t="s">
        <v>935</v>
      </c>
      <c r="E520" s="196" t="s">
        <v>28</v>
      </c>
      <c r="F520" s="110">
        <v>50</v>
      </c>
    </row>
    <row r="521" spans="1:6" s="197" customFormat="1">
      <c r="A521" s="270" t="s">
        <v>114</v>
      </c>
      <c r="B521" s="206">
        <v>5</v>
      </c>
      <c r="C521" s="206">
        <v>0</v>
      </c>
      <c r="D521" s="207" t="s">
        <v>1021</v>
      </c>
      <c r="E521" s="208" t="s">
        <v>1006</v>
      </c>
      <c r="F521" s="109">
        <v>432909.6</v>
      </c>
    </row>
    <row r="522" spans="1:6" s="2" customFormat="1">
      <c r="A522" s="271" t="s">
        <v>115</v>
      </c>
      <c r="B522" s="272">
        <v>5</v>
      </c>
      <c r="C522" s="272">
        <v>1</v>
      </c>
      <c r="D522" s="273" t="s">
        <v>1021</v>
      </c>
      <c r="E522" s="274" t="s">
        <v>1006</v>
      </c>
      <c r="F522" s="275">
        <v>27035.8</v>
      </c>
    </row>
    <row r="523" spans="1:6" s="2" customFormat="1">
      <c r="A523" s="269" t="s">
        <v>858</v>
      </c>
      <c r="B523" s="194">
        <v>5</v>
      </c>
      <c r="C523" s="194">
        <v>1</v>
      </c>
      <c r="D523" s="195" t="s">
        <v>462</v>
      </c>
      <c r="E523" s="196" t="s">
        <v>1006</v>
      </c>
      <c r="F523" s="110">
        <v>13208.3</v>
      </c>
    </row>
    <row r="524" spans="1:6" s="8" customFormat="1" ht="30">
      <c r="A524" s="269" t="s">
        <v>607</v>
      </c>
      <c r="B524" s="194">
        <v>5</v>
      </c>
      <c r="C524" s="194">
        <v>1</v>
      </c>
      <c r="D524" s="195" t="s">
        <v>605</v>
      </c>
      <c r="E524" s="196" t="s">
        <v>1006</v>
      </c>
      <c r="F524" s="110">
        <v>13208.3</v>
      </c>
    </row>
    <row r="525" spans="1:6" s="197" customFormat="1" ht="30">
      <c r="A525" s="269" t="s">
        <v>608</v>
      </c>
      <c r="B525" s="194">
        <v>5</v>
      </c>
      <c r="C525" s="194">
        <v>1</v>
      </c>
      <c r="D525" s="195" t="s">
        <v>859</v>
      </c>
      <c r="E525" s="196" t="s">
        <v>1006</v>
      </c>
      <c r="F525" s="110">
        <v>2500</v>
      </c>
    </row>
    <row r="526" spans="1:6" s="2" customFormat="1">
      <c r="A526" s="279" t="s">
        <v>617</v>
      </c>
      <c r="B526" s="255">
        <v>5</v>
      </c>
      <c r="C526" s="255">
        <v>1</v>
      </c>
      <c r="D526" s="256" t="s">
        <v>606</v>
      </c>
      <c r="E526" s="257" t="s">
        <v>1006</v>
      </c>
      <c r="F526" s="258">
        <v>2500</v>
      </c>
    </row>
    <row r="527" spans="1:6" s="197" customFormat="1">
      <c r="A527" s="269" t="s">
        <v>512</v>
      </c>
      <c r="B527" s="194">
        <v>5</v>
      </c>
      <c r="C527" s="194">
        <v>1</v>
      </c>
      <c r="D527" s="195" t="s">
        <v>606</v>
      </c>
      <c r="E527" s="196" t="s">
        <v>20</v>
      </c>
      <c r="F527" s="110">
        <v>2500</v>
      </c>
    </row>
    <row r="528" spans="1:6" s="197" customFormat="1">
      <c r="A528" s="269" t="s">
        <v>36</v>
      </c>
      <c r="B528" s="194">
        <v>5</v>
      </c>
      <c r="C528" s="194">
        <v>1</v>
      </c>
      <c r="D528" s="195" t="s">
        <v>606</v>
      </c>
      <c r="E528" s="196" t="s">
        <v>19</v>
      </c>
      <c r="F528" s="110">
        <v>2500</v>
      </c>
    </row>
    <row r="529" spans="1:6" s="2" customFormat="1">
      <c r="A529" s="269" t="s">
        <v>977</v>
      </c>
      <c r="B529" s="194">
        <v>5</v>
      </c>
      <c r="C529" s="194">
        <v>1</v>
      </c>
      <c r="D529" s="195" t="s">
        <v>975</v>
      </c>
      <c r="E529" s="196" t="s">
        <v>1006</v>
      </c>
      <c r="F529" s="110">
        <v>10708.3</v>
      </c>
    </row>
    <row r="530" spans="1:6" s="197" customFormat="1" ht="30">
      <c r="A530" s="279" t="s">
        <v>978</v>
      </c>
      <c r="B530" s="255">
        <v>5</v>
      </c>
      <c r="C530" s="255">
        <v>1</v>
      </c>
      <c r="D530" s="256" t="s">
        <v>976</v>
      </c>
      <c r="E530" s="257" t="s">
        <v>1006</v>
      </c>
      <c r="F530" s="258">
        <v>10708.3</v>
      </c>
    </row>
    <row r="531" spans="1:6" s="197" customFormat="1">
      <c r="A531" s="269" t="s">
        <v>85</v>
      </c>
      <c r="B531" s="194">
        <v>5</v>
      </c>
      <c r="C531" s="194">
        <v>1</v>
      </c>
      <c r="D531" s="195" t="s">
        <v>976</v>
      </c>
      <c r="E531" s="196" t="s">
        <v>84</v>
      </c>
      <c r="F531" s="110">
        <v>10708.3</v>
      </c>
    </row>
    <row r="532" spans="1:6" s="2" customFormat="1">
      <c r="A532" s="269" t="s">
        <v>83</v>
      </c>
      <c r="B532" s="194">
        <v>5</v>
      </c>
      <c r="C532" s="194">
        <v>1</v>
      </c>
      <c r="D532" s="195" t="s">
        <v>976</v>
      </c>
      <c r="E532" s="196" t="s">
        <v>82</v>
      </c>
      <c r="F532" s="110">
        <v>10708.3</v>
      </c>
    </row>
    <row r="533" spans="1:6" s="197" customFormat="1" ht="30">
      <c r="A533" s="269" t="s">
        <v>116</v>
      </c>
      <c r="B533" s="194">
        <v>5</v>
      </c>
      <c r="C533" s="194">
        <v>1</v>
      </c>
      <c r="D533" s="195" t="s">
        <v>325</v>
      </c>
      <c r="E533" s="196" t="s">
        <v>1006</v>
      </c>
      <c r="F533" s="110">
        <v>9239</v>
      </c>
    </row>
    <row r="534" spans="1:6" s="8" customFormat="1">
      <c r="A534" s="269" t="s">
        <v>117</v>
      </c>
      <c r="B534" s="194">
        <v>5</v>
      </c>
      <c r="C534" s="194">
        <v>1</v>
      </c>
      <c r="D534" s="195" t="s">
        <v>326</v>
      </c>
      <c r="E534" s="196" t="s">
        <v>1006</v>
      </c>
      <c r="F534" s="110">
        <v>9239</v>
      </c>
    </row>
    <row r="535" spans="1:6" s="197" customFormat="1" ht="60">
      <c r="A535" s="269" t="s">
        <v>540</v>
      </c>
      <c r="B535" s="194">
        <v>5</v>
      </c>
      <c r="C535" s="194">
        <v>1</v>
      </c>
      <c r="D535" s="195" t="s">
        <v>327</v>
      </c>
      <c r="E535" s="196" t="s">
        <v>1006</v>
      </c>
      <c r="F535" s="110">
        <v>8249</v>
      </c>
    </row>
    <row r="536" spans="1:6" s="197" customFormat="1">
      <c r="A536" s="279" t="s">
        <v>186</v>
      </c>
      <c r="B536" s="255">
        <v>5</v>
      </c>
      <c r="C536" s="255">
        <v>1</v>
      </c>
      <c r="D536" s="256" t="s">
        <v>328</v>
      </c>
      <c r="E536" s="257" t="s">
        <v>1006</v>
      </c>
      <c r="F536" s="258">
        <v>6300</v>
      </c>
    </row>
    <row r="537" spans="1:6" s="2" customFormat="1">
      <c r="A537" s="269" t="s">
        <v>512</v>
      </c>
      <c r="B537" s="194">
        <v>5</v>
      </c>
      <c r="C537" s="194">
        <v>1</v>
      </c>
      <c r="D537" s="195" t="s">
        <v>328</v>
      </c>
      <c r="E537" s="196" t="s">
        <v>20</v>
      </c>
      <c r="F537" s="110">
        <v>6300</v>
      </c>
    </row>
    <row r="538" spans="1:6" s="2" customFormat="1">
      <c r="A538" s="269" t="s">
        <v>36</v>
      </c>
      <c r="B538" s="194">
        <v>5</v>
      </c>
      <c r="C538" s="194">
        <v>1</v>
      </c>
      <c r="D538" s="195" t="s">
        <v>328</v>
      </c>
      <c r="E538" s="196" t="s">
        <v>19</v>
      </c>
      <c r="F538" s="110">
        <v>6300</v>
      </c>
    </row>
    <row r="539" spans="1:6" s="197" customFormat="1">
      <c r="A539" s="279" t="s">
        <v>1074</v>
      </c>
      <c r="B539" s="255">
        <v>5</v>
      </c>
      <c r="C539" s="255">
        <v>1</v>
      </c>
      <c r="D539" s="256" t="s">
        <v>1101</v>
      </c>
      <c r="E539" s="257" t="s">
        <v>1006</v>
      </c>
      <c r="F539" s="258">
        <v>1949</v>
      </c>
    </row>
    <row r="540" spans="1:6" s="197" customFormat="1">
      <c r="A540" s="269" t="s">
        <v>30</v>
      </c>
      <c r="B540" s="194">
        <v>5</v>
      </c>
      <c r="C540" s="194">
        <v>1</v>
      </c>
      <c r="D540" s="195" t="s">
        <v>1101</v>
      </c>
      <c r="E540" s="196" t="s">
        <v>4</v>
      </c>
      <c r="F540" s="110">
        <v>1949</v>
      </c>
    </row>
    <row r="541" spans="1:6" s="2" customFormat="1" ht="30">
      <c r="A541" s="269" t="s">
        <v>530</v>
      </c>
      <c r="B541" s="194">
        <v>5</v>
      </c>
      <c r="C541" s="194">
        <v>1</v>
      </c>
      <c r="D541" s="195" t="s">
        <v>1101</v>
      </c>
      <c r="E541" s="196" t="s">
        <v>10</v>
      </c>
      <c r="F541" s="110">
        <v>1949</v>
      </c>
    </row>
    <row r="542" spans="1:6" s="197" customFormat="1">
      <c r="A542" s="269" t="s">
        <v>541</v>
      </c>
      <c r="B542" s="194">
        <v>5</v>
      </c>
      <c r="C542" s="194">
        <v>1</v>
      </c>
      <c r="D542" s="195" t="s">
        <v>542</v>
      </c>
      <c r="E542" s="196" t="s">
        <v>1006</v>
      </c>
      <c r="F542" s="110">
        <v>990</v>
      </c>
    </row>
    <row r="543" spans="1:6" s="2" customFormat="1">
      <c r="A543" s="279" t="s">
        <v>329</v>
      </c>
      <c r="B543" s="255">
        <v>5</v>
      </c>
      <c r="C543" s="255">
        <v>1</v>
      </c>
      <c r="D543" s="256" t="s">
        <v>543</v>
      </c>
      <c r="E543" s="257" t="s">
        <v>1006</v>
      </c>
      <c r="F543" s="258">
        <v>490</v>
      </c>
    </row>
    <row r="544" spans="1:6" s="2" customFormat="1">
      <c r="A544" s="269" t="s">
        <v>512</v>
      </c>
      <c r="B544" s="194">
        <v>5</v>
      </c>
      <c r="C544" s="194">
        <v>1</v>
      </c>
      <c r="D544" s="195" t="s">
        <v>543</v>
      </c>
      <c r="E544" s="196" t="s">
        <v>20</v>
      </c>
      <c r="F544" s="110">
        <v>490</v>
      </c>
    </row>
    <row r="545" spans="1:6" s="197" customFormat="1">
      <c r="A545" s="269" t="s">
        <v>36</v>
      </c>
      <c r="B545" s="194">
        <v>5</v>
      </c>
      <c r="C545" s="194">
        <v>1</v>
      </c>
      <c r="D545" s="195" t="s">
        <v>543</v>
      </c>
      <c r="E545" s="196" t="s">
        <v>19</v>
      </c>
      <c r="F545" s="110">
        <v>490</v>
      </c>
    </row>
    <row r="546" spans="1:6" s="2" customFormat="1">
      <c r="A546" s="279" t="s">
        <v>569</v>
      </c>
      <c r="B546" s="255">
        <v>5</v>
      </c>
      <c r="C546" s="255">
        <v>1</v>
      </c>
      <c r="D546" s="256" t="s">
        <v>589</v>
      </c>
      <c r="E546" s="257" t="s">
        <v>1006</v>
      </c>
      <c r="F546" s="258">
        <v>500</v>
      </c>
    </row>
    <row r="547" spans="1:6" s="197" customFormat="1">
      <c r="A547" s="269" t="s">
        <v>512</v>
      </c>
      <c r="B547" s="194">
        <v>5</v>
      </c>
      <c r="C547" s="194">
        <v>1</v>
      </c>
      <c r="D547" s="195" t="s">
        <v>589</v>
      </c>
      <c r="E547" s="196" t="s">
        <v>20</v>
      </c>
      <c r="F547" s="110">
        <v>500</v>
      </c>
    </row>
    <row r="548" spans="1:6" s="197" customFormat="1">
      <c r="A548" s="269" t="s">
        <v>36</v>
      </c>
      <c r="B548" s="194">
        <v>5</v>
      </c>
      <c r="C548" s="194">
        <v>1</v>
      </c>
      <c r="D548" s="195" t="s">
        <v>589</v>
      </c>
      <c r="E548" s="196" t="s">
        <v>19</v>
      </c>
      <c r="F548" s="110">
        <v>500</v>
      </c>
    </row>
    <row r="549" spans="1:6" s="2" customFormat="1">
      <c r="A549" s="269" t="s">
        <v>86</v>
      </c>
      <c r="B549" s="194">
        <v>5</v>
      </c>
      <c r="C549" s="194">
        <v>1</v>
      </c>
      <c r="D549" s="195" t="s">
        <v>257</v>
      </c>
      <c r="E549" s="196" t="s">
        <v>1006</v>
      </c>
      <c r="F549" s="110">
        <v>4588.5</v>
      </c>
    </row>
    <row r="550" spans="1:6" s="2" customFormat="1">
      <c r="A550" s="279" t="s">
        <v>934</v>
      </c>
      <c r="B550" s="255">
        <v>5</v>
      </c>
      <c r="C550" s="255">
        <v>1</v>
      </c>
      <c r="D550" s="256" t="s">
        <v>935</v>
      </c>
      <c r="E550" s="257" t="s">
        <v>1006</v>
      </c>
      <c r="F550" s="258">
        <v>4588.5</v>
      </c>
    </row>
    <row r="551" spans="1:6" s="197" customFormat="1" ht="30">
      <c r="A551" s="269" t="s">
        <v>27</v>
      </c>
      <c r="B551" s="194">
        <v>5</v>
      </c>
      <c r="C551" s="194">
        <v>1</v>
      </c>
      <c r="D551" s="195" t="s">
        <v>935</v>
      </c>
      <c r="E551" s="196" t="s">
        <v>5</v>
      </c>
      <c r="F551" s="110">
        <v>4542.8</v>
      </c>
    </row>
    <row r="552" spans="1:6" s="2" customFormat="1" ht="30">
      <c r="A552" s="269" t="s">
        <v>1003</v>
      </c>
      <c r="B552" s="194">
        <v>5</v>
      </c>
      <c r="C552" s="194">
        <v>1</v>
      </c>
      <c r="D552" s="195" t="s">
        <v>935</v>
      </c>
      <c r="E552" s="196" t="s">
        <v>8</v>
      </c>
      <c r="F552" s="110">
        <v>4542.8</v>
      </c>
    </row>
    <row r="553" spans="1:6" s="2" customFormat="1">
      <c r="A553" s="269" t="s">
        <v>30</v>
      </c>
      <c r="B553" s="194">
        <v>5</v>
      </c>
      <c r="C553" s="194">
        <v>1</v>
      </c>
      <c r="D553" s="195" t="s">
        <v>935</v>
      </c>
      <c r="E553" s="196" t="s">
        <v>4</v>
      </c>
      <c r="F553" s="110">
        <v>45.7</v>
      </c>
    </row>
    <row r="554" spans="1:6" s="197" customFormat="1">
      <c r="A554" s="269" t="s">
        <v>1004</v>
      </c>
      <c r="B554" s="194">
        <v>5</v>
      </c>
      <c r="C554" s="194">
        <v>1</v>
      </c>
      <c r="D554" s="195" t="s">
        <v>935</v>
      </c>
      <c r="E554" s="196" t="s">
        <v>1005</v>
      </c>
      <c r="F554" s="110">
        <v>45.7</v>
      </c>
    </row>
    <row r="555" spans="1:6" s="8" customFormat="1">
      <c r="A555" s="271" t="s">
        <v>118</v>
      </c>
      <c r="B555" s="272">
        <v>5</v>
      </c>
      <c r="C555" s="272">
        <v>2</v>
      </c>
      <c r="D555" s="273" t="s">
        <v>1021</v>
      </c>
      <c r="E555" s="274" t="s">
        <v>1006</v>
      </c>
      <c r="F555" s="275">
        <v>389693</v>
      </c>
    </row>
    <row r="556" spans="1:6" s="8" customFormat="1" ht="30">
      <c r="A556" s="269" t="s">
        <v>116</v>
      </c>
      <c r="B556" s="194">
        <v>5</v>
      </c>
      <c r="C556" s="194">
        <v>2</v>
      </c>
      <c r="D556" s="195" t="s">
        <v>325</v>
      </c>
      <c r="E556" s="196" t="s">
        <v>1006</v>
      </c>
      <c r="F556" s="110">
        <v>373013</v>
      </c>
    </row>
    <row r="557" spans="1:6" s="197" customFormat="1">
      <c r="A557" s="269" t="s">
        <v>119</v>
      </c>
      <c r="B557" s="194">
        <v>5</v>
      </c>
      <c r="C557" s="194">
        <v>2</v>
      </c>
      <c r="D557" s="195" t="s">
        <v>330</v>
      </c>
      <c r="E557" s="196" t="s">
        <v>1006</v>
      </c>
      <c r="F557" s="110">
        <v>373013</v>
      </c>
    </row>
    <row r="558" spans="1:6" s="197" customFormat="1" ht="30">
      <c r="A558" s="269" t="s">
        <v>633</v>
      </c>
      <c r="B558" s="194">
        <v>5</v>
      </c>
      <c r="C558" s="194">
        <v>2</v>
      </c>
      <c r="D558" s="195" t="s">
        <v>599</v>
      </c>
      <c r="E558" s="196" t="s">
        <v>1006</v>
      </c>
      <c r="F558" s="110">
        <v>359157.2</v>
      </c>
    </row>
    <row r="559" spans="1:6" s="8" customFormat="1" ht="30">
      <c r="A559" s="279" t="s">
        <v>936</v>
      </c>
      <c r="B559" s="255">
        <v>5</v>
      </c>
      <c r="C559" s="255">
        <v>2</v>
      </c>
      <c r="D559" s="256" t="s">
        <v>937</v>
      </c>
      <c r="E559" s="257" t="s">
        <v>1006</v>
      </c>
      <c r="F559" s="258">
        <v>210000</v>
      </c>
    </row>
    <row r="560" spans="1:6" s="8" customFormat="1">
      <c r="A560" s="269" t="s">
        <v>85</v>
      </c>
      <c r="B560" s="194">
        <v>5</v>
      </c>
      <c r="C560" s="194">
        <v>2</v>
      </c>
      <c r="D560" s="195" t="s">
        <v>937</v>
      </c>
      <c r="E560" s="196" t="s">
        <v>84</v>
      </c>
      <c r="F560" s="110">
        <v>210000</v>
      </c>
    </row>
    <row r="561" spans="1:6" s="197" customFormat="1">
      <c r="A561" s="269" t="s">
        <v>83</v>
      </c>
      <c r="B561" s="194">
        <v>5</v>
      </c>
      <c r="C561" s="194">
        <v>2</v>
      </c>
      <c r="D561" s="195" t="s">
        <v>937</v>
      </c>
      <c r="E561" s="196" t="s">
        <v>82</v>
      </c>
      <c r="F561" s="110">
        <v>210000</v>
      </c>
    </row>
    <row r="562" spans="1:6" s="8" customFormat="1" ht="30">
      <c r="A562" s="279" t="s">
        <v>646</v>
      </c>
      <c r="B562" s="255">
        <v>5</v>
      </c>
      <c r="C562" s="255">
        <v>2</v>
      </c>
      <c r="D562" s="256" t="s">
        <v>644</v>
      </c>
      <c r="E562" s="257" t="s">
        <v>1006</v>
      </c>
      <c r="F562" s="258">
        <v>35000</v>
      </c>
    </row>
    <row r="563" spans="1:6" s="8" customFormat="1">
      <c r="A563" s="269" t="s">
        <v>85</v>
      </c>
      <c r="B563" s="194">
        <v>5</v>
      </c>
      <c r="C563" s="194">
        <v>2</v>
      </c>
      <c r="D563" s="195" t="s">
        <v>644</v>
      </c>
      <c r="E563" s="196" t="s">
        <v>84</v>
      </c>
      <c r="F563" s="110">
        <v>35000</v>
      </c>
    </row>
    <row r="564" spans="1:6" s="197" customFormat="1">
      <c r="A564" s="269" t="s">
        <v>83</v>
      </c>
      <c r="B564" s="194">
        <v>5</v>
      </c>
      <c r="C564" s="194">
        <v>2</v>
      </c>
      <c r="D564" s="195" t="s">
        <v>644</v>
      </c>
      <c r="E564" s="196" t="s">
        <v>82</v>
      </c>
      <c r="F564" s="110">
        <v>35000</v>
      </c>
    </row>
    <row r="565" spans="1:6" s="197" customFormat="1" ht="30">
      <c r="A565" s="279" t="s">
        <v>1141</v>
      </c>
      <c r="B565" s="255">
        <v>5</v>
      </c>
      <c r="C565" s="255">
        <v>2</v>
      </c>
      <c r="D565" s="256" t="s">
        <v>1102</v>
      </c>
      <c r="E565" s="257" t="s">
        <v>1006</v>
      </c>
      <c r="F565" s="258">
        <v>1464.2</v>
      </c>
    </row>
    <row r="566" spans="1:6" s="8" customFormat="1">
      <c r="A566" s="269" t="s">
        <v>85</v>
      </c>
      <c r="B566" s="194">
        <v>5</v>
      </c>
      <c r="C566" s="194">
        <v>2</v>
      </c>
      <c r="D566" s="195" t="s">
        <v>1102</v>
      </c>
      <c r="E566" s="196" t="s">
        <v>84</v>
      </c>
      <c r="F566" s="110">
        <v>1464.2</v>
      </c>
    </row>
    <row r="567" spans="1:6" s="197" customFormat="1">
      <c r="A567" s="269" t="s">
        <v>83</v>
      </c>
      <c r="B567" s="194">
        <v>5</v>
      </c>
      <c r="C567" s="194">
        <v>2</v>
      </c>
      <c r="D567" s="195" t="s">
        <v>1102</v>
      </c>
      <c r="E567" s="196" t="s">
        <v>82</v>
      </c>
      <c r="F567" s="110">
        <v>1464.2</v>
      </c>
    </row>
    <row r="568" spans="1:6" s="8" customFormat="1">
      <c r="A568" s="279" t="s">
        <v>600</v>
      </c>
      <c r="B568" s="255">
        <v>5</v>
      </c>
      <c r="C568" s="255">
        <v>2</v>
      </c>
      <c r="D568" s="256" t="s">
        <v>601</v>
      </c>
      <c r="E568" s="257" t="s">
        <v>1006</v>
      </c>
      <c r="F568" s="258">
        <v>2593</v>
      </c>
    </row>
    <row r="569" spans="1:6" s="8" customFormat="1">
      <c r="A569" s="269" t="s">
        <v>512</v>
      </c>
      <c r="B569" s="194">
        <v>5</v>
      </c>
      <c r="C569" s="194">
        <v>2</v>
      </c>
      <c r="D569" s="195" t="s">
        <v>601</v>
      </c>
      <c r="E569" s="196" t="s">
        <v>20</v>
      </c>
      <c r="F569" s="110">
        <v>2593</v>
      </c>
    </row>
    <row r="570" spans="1:6" s="197" customFormat="1">
      <c r="A570" s="269" t="s">
        <v>36</v>
      </c>
      <c r="B570" s="194">
        <v>5</v>
      </c>
      <c r="C570" s="194">
        <v>2</v>
      </c>
      <c r="D570" s="195" t="s">
        <v>601</v>
      </c>
      <c r="E570" s="196" t="s">
        <v>19</v>
      </c>
      <c r="F570" s="110">
        <v>2593</v>
      </c>
    </row>
    <row r="571" spans="1:6" s="8" customFormat="1">
      <c r="A571" s="279" t="s">
        <v>602</v>
      </c>
      <c r="B571" s="255">
        <v>5</v>
      </c>
      <c r="C571" s="255">
        <v>2</v>
      </c>
      <c r="D571" s="256" t="s">
        <v>603</v>
      </c>
      <c r="E571" s="257" t="s">
        <v>1006</v>
      </c>
      <c r="F571" s="258">
        <v>100</v>
      </c>
    </row>
    <row r="572" spans="1:6" s="197" customFormat="1">
      <c r="A572" s="269" t="s">
        <v>512</v>
      </c>
      <c r="B572" s="194">
        <v>5</v>
      </c>
      <c r="C572" s="194">
        <v>2</v>
      </c>
      <c r="D572" s="195" t="s">
        <v>603</v>
      </c>
      <c r="E572" s="196" t="s">
        <v>20</v>
      </c>
      <c r="F572" s="110">
        <v>100</v>
      </c>
    </row>
    <row r="573" spans="1:6" s="197" customFormat="1">
      <c r="A573" s="269" t="s">
        <v>36</v>
      </c>
      <c r="B573" s="194">
        <v>5</v>
      </c>
      <c r="C573" s="194">
        <v>2</v>
      </c>
      <c r="D573" s="195" t="s">
        <v>603</v>
      </c>
      <c r="E573" s="196" t="s">
        <v>19</v>
      </c>
      <c r="F573" s="110">
        <v>100</v>
      </c>
    </row>
    <row r="574" spans="1:6" s="8" customFormat="1" ht="30">
      <c r="A574" s="279" t="s">
        <v>996</v>
      </c>
      <c r="B574" s="255">
        <v>5</v>
      </c>
      <c r="C574" s="255">
        <v>2</v>
      </c>
      <c r="D574" s="256" t="s">
        <v>1009</v>
      </c>
      <c r="E574" s="257" t="s">
        <v>1006</v>
      </c>
      <c r="F574" s="258">
        <v>67500</v>
      </c>
    </row>
    <row r="575" spans="1:6" s="8" customFormat="1">
      <c r="A575" s="269" t="s">
        <v>85</v>
      </c>
      <c r="B575" s="194">
        <v>5</v>
      </c>
      <c r="C575" s="194">
        <v>2</v>
      </c>
      <c r="D575" s="195" t="s">
        <v>1009</v>
      </c>
      <c r="E575" s="196" t="s">
        <v>84</v>
      </c>
      <c r="F575" s="110">
        <v>67500</v>
      </c>
    </row>
    <row r="576" spans="1:6" s="197" customFormat="1">
      <c r="A576" s="269" t="s">
        <v>83</v>
      </c>
      <c r="B576" s="194">
        <v>5</v>
      </c>
      <c r="C576" s="194">
        <v>2</v>
      </c>
      <c r="D576" s="195" t="s">
        <v>1009</v>
      </c>
      <c r="E576" s="196" t="s">
        <v>82</v>
      </c>
      <c r="F576" s="110">
        <v>67500</v>
      </c>
    </row>
    <row r="577" spans="1:6" s="8" customFormat="1" ht="30">
      <c r="A577" s="279" t="s">
        <v>997</v>
      </c>
      <c r="B577" s="255">
        <v>5</v>
      </c>
      <c r="C577" s="255">
        <v>2</v>
      </c>
      <c r="D577" s="256" t="s">
        <v>1010</v>
      </c>
      <c r="E577" s="257" t="s">
        <v>1006</v>
      </c>
      <c r="F577" s="258">
        <v>7500</v>
      </c>
    </row>
    <row r="578" spans="1:6" s="8" customFormat="1">
      <c r="A578" s="269" t="s">
        <v>85</v>
      </c>
      <c r="B578" s="194">
        <v>5</v>
      </c>
      <c r="C578" s="194">
        <v>2</v>
      </c>
      <c r="D578" s="195" t="s">
        <v>1010</v>
      </c>
      <c r="E578" s="196" t="s">
        <v>84</v>
      </c>
      <c r="F578" s="110">
        <v>7500</v>
      </c>
    </row>
    <row r="579" spans="1:6" s="8" customFormat="1">
      <c r="A579" s="269" t="s">
        <v>83</v>
      </c>
      <c r="B579" s="194">
        <v>5</v>
      </c>
      <c r="C579" s="194">
        <v>2</v>
      </c>
      <c r="D579" s="195" t="s">
        <v>1010</v>
      </c>
      <c r="E579" s="196" t="s">
        <v>82</v>
      </c>
      <c r="F579" s="110">
        <v>7500</v>
      </c>
    </row>
    <row r="580" spans="1:6" s="197" customFormat="1">
      <c r="A580" s="279" t="s">
        <v>335</v>
      </c>
      <c r="B580" s="255">
        <v>5</v>
      </c>
      <c r="C580" s="255">
        <v>2</v>
      </c>
      <c r="D580" s="256" t="s">
        <v>874</v>
      </c>
      <c r="E580" s="257" t="s">
        <v>1006</v>
      </c>
      <c r="F580" s="258">
        <v>35000</v>
      </c>
    </row>
    <row r="581" spans="1:6" s="8" customFormat="1">
      <c r="A581" s="269" t="s">
        <v>85</v>
      </c>
      <c r="B581" s="194">
        <v>5</v>
      </c>
      <c r="C581" s="194">
        <v>2</v>
      </c>
      <c r="D581" s="195" t="s">
        <v>874</v>
      </c>
      <c r="E581" s="196" t="s">
        <v>84</v>
      </c>
      <c r="F581" s="110">
        <v>35000</v>
      </c>
    </row>
    <row r="582" spans="1:6" s="2" customFormat="1">
      <c r="A582" s="269" t="s">
        <v>83</v>
      </c>
      <c r="B582" s="194">
        <v>5</v>
      </c>
      <c r="C582" s="194">
        <v>2</v>
      </c>
      <c r="D582" s="195" t="s">
        <v>874</v>
      </c>
      <c r="E582" s="196" t="s">
        <v>82</v>
      </c>
      <c r="F582" s="110">
        <v>35000</v>
      </c>
    </row>
    <row r="583" spans="1:6" s="197" customFormat="1">
      <c r="A583" s="269" t="s">
        <v>331</v>
      </c>
      <c r="B583" s="194">
        <v>5</v>
      </c>
      <c r="C583" s="194">
        <v>2</v>
      </c>
      <c r="D583" s="195" t="s">
        <v>332</v>
      </c>
      <c r="E583" s="196" t="s">
        <v>1006</v>
      </c>
      <c r="F583" s="110">
        <v>13855.8</v>
      </c>
    </row>
    <row r="584" spans="1:6" s="8" customFormat="1" ht="30">
      <c r="A584" s="279" t="s">
        <v>333</v>
      </c>
      <c r="B584" s="255">
        <v>5</v>
      </c>
      <c r="C584" s="255">
        <v>2</v>
      </c>
      <c r="D584" s="256" t="s">
        <v>1011</v>
      </c>
      <c r="E584" s="257" t="s">
        <v>1006</v>
      </c>
      <c r="F584" s="258">
        <v>7535.8</v>
      </c>
    </row>
    <row r="585" spans="1:6" s="197" customFormat="1">
      <c r="A585" s="269" t="s">
        <v>85</v>
      </c>
      <c r="B585" s="194">
        <v>5</v>
      </c>
      <c r="C585" s="194">
        <v>2</v>
      </c>
      <c r="D585" s="195" t="s">
        <v>1011</v>
      </c>
      <c r="E585" s="196" t="s">
        <v>84</v>
      </c>
      <c r="F585" s="110">
        <v>7535.8</v>
      </c>
    </row>
    <row r="586" spans="1:6" s="2" customFormat="1">
      <c r="A586" s="269" t="s">
        <v>83</v>
      </c>
      <c r="B586" s="194">
        <v>5</v>
      </c>
      <c r="C586" s="194">
        <v>2</v>
      </c>
      <c r="D586" s="195" t="s">
        <v>1011</v>
      </c>
      <c r="E586" s="196" t="s">
        <v>82</v>
      </c>
      <c r="F586" s="110">
        <v>7535.8</v>
      </c>
    </row>
    <row r="587" spans="1:6" s="2" customFormat="1">
      <c r="A587" s="279" t="s">
        <v>544</v>
      </c>
      <c r="B587" s="255">
        <v>5</v>
      </c>
      <c r="C587" s="255">
        <v>2</v>
      </c>
      <c r="D587" s="256" t="s">
        <v>334</v>
      </c>
      <c r="E587" s="257" t="s">
        <v>1006</v>
      </c>
      <c r="F587" s="258">
        <v>1500</v>
      </c>
    </row>
    <row r="588" spans="1:6" s="2" customFormat="1">
      <c r="A588" s="269" t="s">
        <v>30</v>
      </c>
      <c r="B588" s="194">
        <v>5</v>
      </c>
      <c r="C588" s="194">
        <v>2</v>
      </c>
      <c r="D588" s="195" t="s">
        <v>334</v>
      </c>
      <c r="E588" s="196" t="s">
        <v>4</v>
      </c>
      <c r="F588" s="110">
        <v>1500</v>
      </c>
    </row>
    <row r="589" spans="1:6" s="2" customFormat="1" ht="30">
      <c r="A589" s="269" t="s">
        <v>530</v>
      </c>
      <c r="B589" s="194">
        <v>5</v>
      </c>
      <c r="C589" s="194">
        <v>2</v>
      </c>
      <c r="D589" s="195" t="s">
        <v>334</v>
      </c>
      <c r="E589" s="196" t="s">
        <v>10</v>
      </c>
      <c r="F589" s="110">
        <v>1500</v>
      </c>
    </row>
    <row r="590" spans="1:6" s="2" customFormat="1">
      <c r="A590" s="279" t="s">
        <v>588</v>
      </c>
      <c r="B590" s="255">
        <v>5</v>
      </c>
      <c r="C590" s="255">
        <v>2</v>
      </c>
      <c r="D590" s="256" t="s">
        <v>587</v>
      </c>
      <c r="E590" s="257" t="s">
        <v>1006</v>
      </c>
      <c r="F590" s="258">
        <v>856.2</v>
      </c>
    </row>
    <row r="591" spans="1:6" s="197" customFormat="1">
      <c r="A591" s="269" t="s">
        <v>512</v>
      </c>
      <c r="B591" s="194">
        <v>5</v>
      </c>
      <c r="C591" s="194">
        <v>2</v>
      </c>
      <c r="D591" s="195" t="s">
        <v>587</v>
      </c>
      <c r="E591" s="196" t="s">
        <v>20</v>
      </c>
      <c r="F591" s="110">
        <v>856.2</v>
      </c>
    </row>
    <row r="592" spans="1:6" s="2" customFormat="1">
      <c r="A592" s="269" t="s">
        <v>36</v>
      </c>
      <c r="B592" s="194">
        <v>5</v>
      </c>
      <c r="C592" s="194">
        <v>2</v>
      </c>
      <c r="D592" s="195" t="s">
        <v>587</v>
      </c>
      <c r="E592" s="196" t="s">
        <v>19</v>
      </c>
      <c r="F592" s="110">
        <v>856.2</v>
      </c>
    </row>
    <row r="593" spans="1:6" s="2" customFormat="1" ht="30">
      <c r="A593" s="279" t="s">
        <v>1049</v>
      </c>
      <c r="B593" s="255">
        <v>5</v>
      </c>
      <c r="C593" s="255">
        <v>2</v>
      </c>
      <c r="D593" s="256" t="s">
        <v>1055</v>
      </c>
      <c r="E593" s="257" t="s">
        <v>1006</v>
      </c>
      <c r="F593" s="258">
        <v>3963.8</v>
      </c>
    </row>
    <row r="594" spans="1:6" s="197" customFormat="1">
      <c r="A594" s="269" t="s">
        <v>85</v>
      </c>
      <c r="B594" s="194">
        <v>5</v>
      </c>
      <c r="C594" s="194">
        <v>2</v>
      </c>
      <c r="D594" s="195" t="s">
        <v>1055</v>
      </c>
      <c r="E594" s="196" t="s">
        <v>84</v>
      </c>
      <c r="F594" s="110">
        <v>3963.8</v>
      </c>
    </row>
    <row r="595" spans="1:6" s="2" customFormat="1">
      <c r="A595" s="269" t="s">
        <v>83</v>
      </c>
      <c r="B595" s="194">
        <v>5</v>
      </c>
      <c r="C595" s="194">
        <v>2</v>
      </c>
      <c r="D595" s="195" t="s">
        <v>1055</v>
      </c>
      <c r="E595" s="196" t="s">
        <v>82</v>
      </c>
      <c r="F595" s="110">
        <v>3963.8</v>
      </c>
    </row>
    <row r="596" spans="1:6" s="2" customFormat="1">
      <c r="A596" s="269" t="s">
        <v>176</v>
      </c>
      <c r="B596" s="194">
        <v>5</v>
      </c>
      <c r="C596" s="194">
        <v>2</v>
      </c>
      <c r="D596" s="195" t="s">
        <v>336</v>
      </c>
      <c r="E596" s="196" t="s">
        <v>1006</v>
      </c>
      <c r="F596" s="110">
        <v>16100</v>
      </c>
    </row>
    <row r="597" spans="1:6" s="197" customFormat="1" ht="45">
      <c r="A597" s="269" t="s">
        <v>337</v>
      </c>
      <c r="B597" s="194">
        <v>5</v>
      </c>
      <c r="C597" s="194">
        <v>2</v>
      </c>
      <c r="D597" s="195" t="s">
        <v>338</v>
      </c>
      <c r="E597" s="196" t="s">
        <v>1006</v>
      </c>
      <c r="F597" s="110">
        <v>16100</v>
      </c>
    </row>
    <row r="598" spans="1:6" s="2" customFormat="1">
      <c r="A598" s="279" t="s">
        <v>120</v>
      </c>
      <c r="B598" s="255">
        <v>5</v>
      </c>
      <c r="C598" s="255">
        <v>2</v>
      </c>
      <c r="D598" s="256" t="s">
        <v>339</v>
      </c>
      <c r="E598" s="257" t="s">
        <v>1006</v>
      </c>
      <c r="F598" s="258">
        <v>11891</v>
      </c>
    </row>
    <row r="599" spans="1:6" s="2" customFormat="1">
      <c r="A599" s="269" t="s">
        <v>85</v>
      </c>
      <c r="B599" s="194">
        <v>5</v>
      </c>
      <c r="C599" s="194">
        <v>2</v>
      </c>
      <c r="D599" s="195" t="s">
        <v>339</v>
      </c>
      <c r="E599" s="196" t="s">
        <v>84</v>
      </c>
      <c r="F599" s="110">
        <v>11891</v>
      </c>
    </row>
    <row r="600" spans="1:6" s="197" customFormat="1">
      <c r="A600" s="269" t="s">
        <v>83</v>
      </c>
      <c r="B600" s="194">
        <v>5</v>
      </c>
      <c r="C600" s="194">
        <v>2</v>
      </c>
      <c r="D600" s="195" t="s">
        <v>339</v>
      </c>
      <c r="E600" s="196" t="s">
        <v>82</v>
      </c>
      <c r="F600" s="110">
        <v>11891</v>
      </c>
    </row>
    <row r="601" spans="1:6" s="8" customFormat="1" ht="45">
      <c r="A601" s="279" t="s">
        <v>1075</v>
      </c>
      <c r="B601" s="255">
        <v>5</v>
      </c>
      <c r="C601" s="255">
        <v>2</v>
      </c>
      <c r="D601" s="256" t="s">
        <v>1103</v>
      </c>
      <c r="E601" s="257" t="s">
        <v>1006</v>
      </c>
      <c r="F601" s="258">
        <v>4209</v>
      </c>
    </row>
    <row r="602" spans="1:6" s="2" customFormat="1">
      <c r="A602" s="269" t="s">
        <v>85</v>
      </c>
      <c r="B602" s="194">
        <v>5</v>
      </c>
      <c r="C602" s="194">
        <v>2</v>
      </c>
      <c r="D602" s="195" t="s">
        <v>1103</v>
      </c>
      <c r="E602" s="196" t="s">
        <v>84</v>
      </c>
      <c r="F602" s="110">
        <v>4209</v>
      </c>
    </row>
    <row r="603" spans="1:6" s="2" customFormat="1">
      <c r="A603" s="269" t="s">
        <v>83</v>
      </c>
      <c r="B603" s="194">
        <v>5</v>
      </c>
      <c r="C603" s="194">
        <v>2</v>
      </c>
      <c r="D603" s="195" t="s">
        <v>1103</v>
      </c>
      <c r="E603" s="196" t="s">
        <v>82</v>
      </c>
      <c r="F603" s="110">
        <v>4209</v>
      </c>
    </row>
    <row r="604" spans="1:6" s="2" customFormat="1" ht="30">
      <c r="A604" s="269" t="s">
        <v>218</v>
      </c>
      <c r="B604" s="194">
        <v>5</v>
      </c>
      <c r="C604" s="194">
        <v>2</v>
      </c>
      <c r="D604" s="195" t="s">
        <v>219</v>
      </c>
      <c r="E604" s="196" t="s">
        <v>1006</v>
      </c>
      <c r="F604" s="110">
        <v>550</v>
      </c>
    </row>
    <row r="605" spans="1:6" s="8" customFormat="1" ht="30">
      <c r="A605" s="269" t="s">
        <v>340</v>
      </c>
      <c r="B605" s="194">
        <v>5</v>
      </c>
      <c r="C605" s="194">
        <v>2</v>
      </c>
      <c r="D605" s="195" t="s">
        <v>341</v>
      </c>
      <c r="E605" s="196" t="s">
        <v>1006</v>
      </c>
      <c r="F605" s="110">
        <v>550</v>
      </c>
    </row>
    <row r="606" spans="1:6" s="2" customFormat="1" ht="30">
      <c r="A606" s="279" t="s">
        <v>342</v>
      </c>
      <c r="B606" s="255">
        <v>5</v>
      </c>
      <c r="C606" s="255">
        <v>2</v>
      </c>
      <c r="D606" s="256" t="s">
        <v>343</v>
      </c>
      <c r="E606" s="257" t="s">
        <v>1006</v>
      </c>
      <c r="F606" s="258">
        <v>550</v>
      </c>
    </row>
    <row r="607" spans="1:6" s="2" customFormat="1">
      <c r="A607" s="269" t="s">
        <v>512</v>
      </c>
      <c r="B607" s="194">
        <v>5</v>
      </c>
      <c r="C607" s="194">
        <v>2</v>
      </c>
      <c r="D607" s="195" t="s">
        <v>343</v>
      </c>
      <c r="E607" s="196" t="s">
        <v>20</v>
      </c>
      <c r="F607" s="110">
        <v>550</v>
      </c>
    </row>
    <row r="608" spans="1:6" s="2" customFormat="1">
      <c r="A608" s="269" t="s">
        <v>36</v>
      </c>
      <c r="B608" s="194">
        <v>5</v>
      </c>
      <c r="C608" s="194">
        <v>2</v>
      </c>
      <c r="D608" s="195" t="s">
        <v>343</v>
      </c>
      <c r="E608" s="196" t="s">
        <v>19</v>
      </c>
      <c r="F608" s="110">
        <v>550</v>
      </c>
    </row>
    <row r="609" spans="1:6" s="2" customFormat="1">
      <c r="A609" s="269" t="s">
        <v>86</v>
      </c>
      <c r="B609" s="194">
        <v>5</v>
      </c>
      <c r="C609" s="194">
        <v>2</v>
      </c>
      <c r="D609" s="195" t="s">
        <v>257</v>
      </c>
      <c r="E609" s="196" t="s">
        <v>1006</v>
      </c>
      <c r="F609" s="110">
        <v>30</v>
      </c>
    </row>
    <row r="610" spans="1:6" s="2" customFormat="1">
      <c r="A610" s="279" t="s">
        <v>934</v>
      </c>
      <c r="B610" s="255">
        <v>5</v>
      </c>
      <c r="C610" s="255">
        <v>2</v>
      </c>
      <c r="D610" s="256" t="s">
        <v>935</v>
      </c>
      <c r="E610" s="257" t="s">
        <v>1006</v>
      </c>
      <c r="F610" s="258">
        <v>30</v>
      </c>
    </row>
    <row r="611" spans="1:6" s="8" customFormat="1">
      <c r="A611" s="269" t="s">
        <v>30</v>
      </c>
      <c r="B611" s="194">
        <v>5</v>
      </c>
      <c r="C611" s="194">
        <v>2</v>
      </c>
      <c r="D611" s="195" t="s">
        <v>935</v>
      </c>
      <c r="E611" s="196" t="s">
        <v>4</v>
      </c>
      <c r="F611" s="110">
        <v>30</v>
      </c>
    </row>
    <row r="612" spans="1:6" s="2" customFormat="1">
      <c r="A612" s="269" t="s">
        <v>29</v>
      </c>
      <c r="B612" s="194">
        <v>5</v>
      </c>
      <c r="C612" s="194">
        <v>2</v>
      </c>
      <c r="D612" s="195" t="s">
        <v>935</v>
      </c>
      <c r="E612" s="196" t="s">
        <v>28</v>
      </c>
      <c r="F612" s="110">
        <v>30</v>
      </c>
    </row>
    <row r="613" spans="1:6" s="2" customFormat="1">
      <c r="A613" s="271" t="s">
        <v>121</v>
      </c>
      <c r="B613" s="272">
        <v>5</v>
      </c>
      <c r="C613" s="272">
        <v>3</v>
      </c>
      <c r="D613" s="273" t="s">
        <v>1021</v>
      </c>
      <c r="E613" s="274" t="s">
        <v>1006</v>
      </c>
      <c r="F613" s="275">
        <v>16180.8</v>
      </c>
    </row>
    <row r="614" spans="1:6" s="8" customFormat="1" ht="30">
      <c r="A614" s="269" t="s">
        <v>116</v>
      </c>
      <c r="B614" s="194">
        <v>5</v>
      </c>
      <c r="C614" s="194">
        <v>3</v>
      </c>
      <c r="D614" s="195" t="s">
        <v>325</v>
      </c>
      <c r="E614" s="196" t="s">
        <v>1006</v>
      </c>
      <c r="F614" s="110">
        <v>5800</v>
      </c>
    </row>
    <row r="615" spans="1:6" s="2" customFormat="1" ht="30">
      <c r="A615" s="269" t="s">
        <v>545</v>
      </c>
      <c r="B615" s="194">
        <v>5</v>
      </c>
      <c r="C615" s="194">
        <v>3</v>
      </c>
      <c r="D615" s="195" t="s">
        <v>344</v>
      </c>
      <c r="E615" s="196" t="s">
        <v>1006</v>
      </c>
      <c r="F615" s="110">
        <v>5800</v>
      </c>
    </row>
    <row r="616" spans="1:6" s="2" customFormat="1" ht="30">
      <c r="A616" s="269" t="s">
        <v>1076</v>
      </c>
      <c r="B616" s="194">
        <v>5</v>
      </c>
      <c r="C616" s="194">
        <v>3</v>
      </c>
      <c r="D616" s="195" t="s">
        <v>590</v>
      </c>
      <c r="E616" s="196" t="s">
        <v>1006</v>
      </c>
      <c r="F616" s="110">
        <v>4273</v>
      </c>
    </row>
    <row r="617" spans="1:6" s="2" customFormat="1">
      <c r="A617" s="279" t="s">
        <v>346</v>
      </c>
      <c r="B617" s="255">
        <v>5</v>
      </c>
      <c r="C617" s="255">
        <v>3</v>
      </c>
      <c r="D617" s="256" t="s">
        <v>591</v>
      </c>
      <c r="E617" s="257" t="s">
        <v>1006</v>
      </c>
      <c r="F617" s="258">
        <v>3255</v>
      </c>
    </row>
    <row r="618" spans="1:6" s="8" customFormat="1">
      <c r="A618" s="269" t="s">
        <v>512</v>
      </c>
      <c r="B618" s="194">
        <v>5</v>
      </c>
      <c r="C618" s="194">
        <v>3</v>
      </c>
      <c r="D618" s="195" t="s">
        <v>591</v>
      </c>
      <c r="E618" s="196" t="s">
        <v>20</v>
      </c>
      <c r="F618" s="110">
        <v>3255</v>
      </c>
    </row>
    <row r="619" spans="1:6" s="2" customFormat="1">
      <c r="A619" s="269" t="s">
        <v>36</v>
      </c>
      <c r="B619" s="194">
        <v>5</v>
      </c>
      <c r="C619" s="194">
        <v>3</v>
      </c>
      <c r="D619" s="195" t="s">
        <v>591</v>
      </c>
      <c r="E619" s="196" t="s">
        <v>19</v>
      </c>
      <c r="F619" s="110">
        <v>3255</v>
      </c>
    </row>
    <row r="620" spans="1:6" s="2" customFormat="1" ht="30">
      <c r="A620" s="279" t="s">
        <v>347</v>
      </c>
      <c r="B620" s="255">
        <v>5</v>
      </c>
      <c r="C620" s="255">
        <v>3</v>
      </c>
      <c r="D620" s="256" t="s">
        <v>592</v>
      </c>
      <c r="E620" s="257" t="s">
        <v>1006</v>
      </c>
      <c r="F620" s="258">
        <v>1018</v>
      </c>
    </row>
    <row r="621" spans="1:6" s="2" customFormat="1">
      <c r="A621" s="269" t="s">
        <v>512</v>
      </c>
      <c r="B621" s="194">
        <v>5</v>
      </c>
      <c r="C621" s="194">
        <v>3</v>
      </c>
      <c r="D621" s="195" t="s">
        <v>592</v>
      </c>
      <c r="E621" s="196" t="s">
        <v>20</v>
      </c>
      <c r="F621" s="110">
        <v>1018</v>
      </c>
    </row>
    <row r="622" spans="1:6" s="2" customFormat="1">
      <c r="A622" s="269" t="s">
        <v>36</v>
      </c>
      <c r="B622" s="194">
        <v>5</v>
      </c>
      <c r="C622" s="194">
        <v>3</v>
      </c>
      <c r="D622" s="195" t="s">
        <v>592</v>
      </c>
      <c r="E622" s="196" t="s">
        <v>19</v>
      </c>
      <c r="F622" s="110">
        <v>1018</v>
      </c>
    </row>
    <row r="623" spans="1:6" s="2" customFormat="1" ht="45">
      <c r="A623" s="269" t="s">
        <v>594</v>
      </c>
      <c r="B623" s="194">
        <v>5</v>
      </c>
      <c r="C623" s="194">
        <v>3</v>
      </c>
      <c r="D623" s="195" t="s">
        <v>345</v>
      </c>
      <c r="E623" s="196" t="s">
        <v>1006</v>
      </c>
      <c r="F623" s="110">
        <v>1527</v>
      </c>
    </row>
    <row r="624" spans="1:6" s="2" customFormat="1">
      <c r="A624" s="279" t="s">
        <v>595</v>
      </c>
      <c r="B624" s="255">
        <v>5</v>
      </c>
      <c r="C624" s="255">
        <v>3</v>
      </c>
      <c r="D624" s="256" t="s">
        <v>593</v>
      </c>
      <c r="E624" s="257" t="s">
        <v>1006</v>
      </c>
      <c r="F624" s="258">
        <v>1527</v>
      </c>
    </row>
    <row r="625" spans="1:6" s="8" customFormat="1">
      <c r="A625" s="269" t="s">
        <v>512</v>
      </c>
      <c r="B625" s="194">
        <v>5</v>
      </c>
      <c r="C625" s="194">
        <v>3</v>
      </c>
      <c r="D625" s="195" t="s">
        <v>593</v>
      </c>
      <c r="E625" s="196" t="s">
        <v>20</v>
      </c>
      <c r="F625" s="110">
        <v>1527</v>
      </c>
    </row>
    <row r="626" spans="1:6" s="2" customFormat="1">
      <c r="A626" s="269" t="s">
        <v>36</v>
      </c>
      <c r="B626" s="194">
        <v>5</v>
      </c>
      <c r="C626" s="194">
        <v>3</v>
      </c>
      <c r="D626" s="195" t="s">
        <v>593</v>
      </c>
      <c r="E626" s="196" t="s">
        <v>19</v>
      </c>
      <c r="F626" s="110">
        <v>1527</v>
      </c>
    </row>
    <row r="627" spans="1:6" s="2" customFormat="1">
      <c r="A627" s="269" t="s">
        <v>162</v>
      </c>
      <c r="B627" s="194">
        <v>5</v>
      </c>
      <c r="C627" s="194">
        <v>3</v>
      </c>
      <c r="D627" s="195" t="s">
        <v>234</v>
      </c>
      <c r="E627" s="196" t="s">
        <v>1006</v>
      </c>
      <c r="F627" s="110">
        <v>10380.799999999999</v>
      </c>
    </row>
    <row r="628" spans="1:6" s="2" customFormat="1" ht="30">
      <c r="A628" s="269" t="s">
        <v>163</v>
      </c>
      <c r="B628" s="194">
        <v>5</v>
      </c>
      <c r="C628" s="194">
        <v>3</v>
      </c>
      <c r="D628" s="195" t="s">
        <v>279</v>
      </c>
      <c r="E628" s="196" t="s">
        <v>1006</v>
      </c>
      <c r="F628" s="110">
        <v>10380.799999999999</v>
      </c>
    </row>
    <row r="629" spans="1:6" s="2" customFormat="1">
      <c r="A629" s="269" t="s">
        <v>348</v>
      </c>
      <c r="B629" s="194">
        <v>5</v>
      </c>
      <c r="C629" s="194">
        <v>3</v>
      </c>
      <c r="D629" s="195" t="s">
        <v>349</v>
      </c>
      <c r="E629" s="196" t="s">
        <v>1006</v>
      </c>
      <c r="F629" s="110">
        <v>10380.799999999999</v>
      </c>
    </row>
    <row r="630" spans="1:6" s="2" customFormat="1">
      <c r="A630" s="279" t="s">
        <v>184</v>
      </c>
      <c r="B630" s="255">
        <v>5</v>
      </c>
      <c r="C630" s="255">
        <v>3</v>
      </c>
      <c r="D630" s="256" t="s">
        <v>350</v>
      </c>
      <c r="E630" s="257" t="s">
        <v>1006</v>
      </c>
      <c r="F630" s="258">
        <v>4600</v>
      </c>
    </row>
    <row r="631" spans="1:6" s="2" customFormat="1">
      <c r="A631" s="269" t="s">
        <v>512</v>
      </c>
      <c r="B631" s="194">
        <v>5</v>
      </c>
      <c r="C631" s="194">
        <v>3</v>
      </c>
      <c r="D631" s="195" t="s">
        <v>350</v>
      </c>
      <c r="E631" s="196" t="s">
        <v>20</v>
      </c>
      <c r="F631" s="110">
        <v>4600</v>
      </c>
    </row>
    <row r="632" spans="1:6" s="2" customFormat="1">
      <c r="A632" s="269" t="s">
        <v>36</v>
      </c>
      <c r="B632" s="194">
        <v>5</v>
      </c>
      <c r="C632" s="194">
        <v>3</v>
      </c>
      <c r="D632" s="195" t="s">
        <v>350</v>
      </c>
      <c r="E632" s="196" t="s">
        <v>19</v>
      </c>
      <c r="F632" s="110">
        <v>4600</v>
      </c>
    </row>
    <row r="633" spans="1:6" s="2" customFormat="1">
      <c r="A633" s="279" t="s">
        <v>185</v>
      </c>
      <c r="B633" s="255">
        <v>5</v>
      </c>
      <c r="C633" s="255">
        <v>3</v>
      </c>
      <c r="D633" s="256" t="s">
        <v>351</v>
      </c>
      <c r="E633" s="257" t="s">
        <v>1006</v>
      </c>
      <c r="F633" s="258">
        <v>600</v>
      </c>
    </row>
    <row r="634" spans="1:6" s="2" customFormat="1">
      <c r="A634" s="269" t="s">
        <v>512</v>
      </c>
      <c r="B634" s="194">
        <v>5</v>
      </c>
      <c r="C634" s="194">
        <v>3</v>
      </c>
      <c r="D634" s="195" t="s">
        <v>351</v>
      </c>
      <c r="E634" s="196" t="s">
        <v>20</v>
      </c>
      <c r="F634" s="110">
        <v>600</v>
      </c>
    </row>
    <row r="635" spans="1:6" s="2" customFormat="1">
      <c r="A635" s="269" t="s">
        <v>36</v>
      </c>
      <c r="B635" s="194">
        <v>5</v>
      </c>
      <c r="C635" s="194">
        <v>3</v>
      </c>
      <c r="D635" s="195" t="s">
        <v>351</v>
      </c>
      <c r="E635" s="196" t="s">
        <v>19</v>
      </c>
      <c r="F635" s="110">
        <v>600</v>
      </c>
    </row>
    <row r="636" spans="1:6" s="2" customFormat="1" ht="30">
      <c r="A636" s="279" t="s">
        <v>352</v>
      </c>
      <c r="B636" s="255">
        <v>5</v>
      </c>
      <c r="C636" s="255">
        <v>3</v>
      </c>
      <c r="D636" s="256" t="s">
        <v>353</v>
      </c>
      <c r="E636" s="257" t="s">
        <v>1006</v>
      </c>
      <c r="F636" s="258">
        <v>300</v>
      </c>
    </row>
    <row r="637" spans="1:6" s="2" customFormat="1">
      <c r="A637" s="269" t="s">
        <v>512</v>
      </c>
      <c r="B637" s="194">
        <v>5</v>
      </c>
      <c r="C637" s="194">
        <v>3</v>
      </c>
      <c r="D637" s="195" t="s">
        <v>353</v>
      </c>
      <c r="E637" s="196" t="s">
        <v>20</v>
      </c>
      <c r="F637" s="110">
        <v>300</v>
      </c>
    </row>
    <row r="638" spans="1:6" s="2" customFormat="1">
      <c r="A638" s="269" t="s">
        <v>36</v>
      </c>
      <c r="B638" s="194">
        <v>5</v>
      </c>
      <c r="C638" s="194">
        <v>3</v>
      </c>
      <c r="D638" s="195" t="s">
        <v>353</v>
      </c>
      <c r="E638" s="196" t="s">
        <v>19</v>
      </c>
      <c r="F638" s="110">
        <v>300</v>
      </c>
    </row>
    <row r="639" spans="1:6" s="2" customFormat="1">
      <c r="A639" s="279" t="s">
        <v>490</v>
      </c>
      <c r="B639" s="255">
        <v>5</v>
      </c>
      <c r="C639" s="255">
        <v>3</v>
      </c>
      <c r="D639" s="256" t="s">
        <v>354</v>
      </c>
      <c r="E639" s="257" t="s">
        <v>1006</v>
      </c>
      <c r="F639" s="258">
        <v>4140.8</v>
      </c>
    </row>
    <row r="640" spans="1:6" s="2" customFormat="1" ht="45">
      <c r="A640" s="269" t="s">
        <v>34</v>
      </c>
      <c r="B640" s="194">
        <v>5</v>
      </c>
      <c r="C640" s="194">
        <v>3</v>
      </c>
      <c r="D640" s="195" t="s">
        <v>354</v>
      </c>
      <c r="E640" s="196" t="s">
        <v>33</v>
      </c>
      <c r="F640" s="110">
        <v>4140.8</v>
      </c>
    </row>
    <row r="641" spans="1:6" s="2" customFormat="1">
      <c r="A641" s="269" t="s">
        <v>32</v>
      </c>
      <c r="B641" s="194">
        <v>5</v>
      </c>
      <c r="C641" s="194">
        <v>3</v>
      </c>
      <c r="D641" s="195" t="s">
        <v>354</v>
      </c>
      <c r="E641" s="196" t="s">
        <v>31</v>
      </c>
      <c r="F641" s="110">
        <v>4140.8</v>
      </c>
    </row>
    <row r="642" spans="1:6" s="2" customFormat="1">
      <c r="A642" s="279" t="s">
        <v>35</v>
      </c>
      <c r="B642" s="255">
        <v>5</v>
      </c>
      <c r="C642" s="255">
        <v>3</v>
      </c>
      <c r="D642" s="256" t="s">
        <v>355</v>
      </c>
      <c r="E642" s="257" t="s">
        <v>1006</v>
      </c>
      <c r="F642" s="258">
        <v>740</v>
      </c>
    </row>
    <row r="643" spans="1:6" s="2" customFormat="1">
      <c r="A643" s="269" t="s">
        <v>512</v>
      </c>
      <c r="B643" s="194">
        <v>5</v>
      </c>
      <c r="C643" s="194">
        <v>3</v>
      </c>
      <c r="D643" s="195" t="s">
        <v>355</v>
      </c>
      <c r="E643" s="196" t="s">
        <v>20</v>
      </c>
      <c r="F643" s="110">
        <v>540</v>
      </c>
    </row>
    <row r="644" spans="1:6" s="8" customFormat="1">
      <c r="A644" s="269" t="s">
        <v>36</v>
      </c>
      <c r="B644" s="194">
        <v>5</v>
      </c>
      <c r="C644" s="194">
        <v>3</v>
      </c>
      <c r="D644" s="195" t="s">
        <v>355</v>
      </c>
      <c r="E644" s="196" t="s">
        <v>19</v>
      </c>
      <c r="F644" s="110">
        <v>540</v>
      </c>
    </row>
    <row r="645" spans="1:6" s="2" customFormat="1">
      <c r="A645" s="269" t="s">
        <v>30</v>
      </c>
      <c r="B645" s="194">
        <v>5</v>
      </c>
      <c r="C645" s="194">
        <v>3</v>
      </c>
      <c r="D645" s="195" t="s">
        <v>355</v>
      </c>
      <c r="E645" s="196" t="s">
        <v>4</v>
      </c>
      <c r="F645" s="110">
        <v>200</v>
      </c>
    </row>
    <row r="646" spans="1:6" s="2" customFormat="1">
      <c r="A646" s="269" t="s">
        <v>29</v>
      </c>
      <c r="B646" s="194">
        <v>5</v>
      </c>
      <c r="C646" s="194">
        <v>3</v>
      </c>
      <c r="D646" s="195" t="s">
        <v>355</v>
      </c>
      <c r="E646" s="196" t="s">
        <v>28</v>
      </c>
      <c r="F646" s="110">
        <v>200</v>
      </c>
    </row>
    <row r="647" spans="1:6" s="2" customFormat="1">
      <c r="A647" s="270" t="s">
        <v>122</v>
      </c>
      <c r="B647" s="206">
        <v>6</v>
      </c>
      <c r="C647" s="206">
        <v>0</v>
      </c>
      <c r="D647" s="207" t="s">
        <v>1021</v>
      </c>
      <c r="E647" s="208" t="s">
        <v>1006</v>
      </c>
      <c r="F647" s="109">
        <v>17205</v>
      </c>
    </row>
    <row r="648" spans="1:6" s="8" customFormat="1">
      <c r="A648" s="271" t="s">
        <v>123</v>
      </c>
      <c r="B648" s="272">
        <v>6</v>
      </c>
      <c r="C648" s="272">
        <v>2</v>
      </c>
      <c r="D648" s="273" t="s">
        <v>1021</v>
      </c>
      <c r="E648" s="274" t="s">
        <v>1006</v>
      </c>
      <c r="F648" s="275">
        <v>15358.3</v>
      </c>
    </row>
    <row r="649" spans="1:6" s="2" customFormat="1" ht="30">
      <c r="A649" s="269" t="s">
        <v>124</v>
      </c>
      <c r="B649" s="194">
        <v>6</v>
      </c>
      <c r="C649" s="194">
        <v>2</v>
      </c>
      <c r="D649" s="195" t="s">
        <v>356</v>
      </c>
      <c r="E649" s="196" t="s">
        <v>1006</v>
      </c>
      <c r="F649" s="110">
        <v>15153.3</v>
      </c>
    </row>
    <row r="650" spans="1:6" s="2" customFormat="1" ht="30">
      <c r="A650" s="269" t="s">
        <v>357</v>
      </c>
      <c r="B650" s="194">
        <v>6</v>
      </c>
      <c r="C650" s="194">
        <v>2</v>
      </c>
      <c r="D650" s="195" t="s">
        <v>358</v>
      </c>
      <c r="E650" s="196" t="s">
        <v>1006</v>
      </c>
      <c r="F650" s="110">
        <v>15153.3</v>
      </c>
    </row>
    <row r="651" spans="1:6" s="2" customFormat="1">
      <c r="A651" s="279" t="s">
        <v>125</v>
      </c>
      <c r="B651" s="255">
        <v>6</v>
      </c>
      <c r="C651" s="255">
        <v>2</v>
      </c>
      <c r="D651" s="256" t="s">
        <v>359</v>
      </c>
      <c r="E651" s="257" t="s">
        <v>1006</v>
      </c>
      <c r="F651" s="258">
        <v>3153.3</v>
      </c>
    </row>
    <row r="652" spans="1:6" s="2" customFormat="1">
      <c r="A652" s="269" t="s">
        <v>512</v>
      </c>
      <c r="B652" s="194">
        <v>6</v>
      </c>
      <c r="C652" s="194">
        <v>2</v>
      </c>
      <c r="D652" s="195" t="s">
        <v>359</v>
      </c>
      <c r="E652" s="196" t="s">
        <v>20</v>
      </c>
      <c r="F652" s="110">
        <v>3103.3</v>
      </c>
    </row>
    <row r="653" spans="1:6" s="2" customFormat="1">
      <c r="A653" s="269" t="s">
        <v>36</v>
      </c>
      <c r="B653" s="194">
        <v>6</v>
      </c>
      <c r="C653" s="194">
        <v>2</v>
      </c>
      <c r="D653" s="195" t="s">
        <v>359</v>
      </c>
      <c r="E653" s="196" t="s">
        <v>19</v>
      </c>
      <c r="F653" s="110">
        <v>3103.3</v>
      </c>
    </row>
    <row r="654" spans="1:6" s="2" customFormat="1">
      <c r="A654" s="269" t="s">
        <v>30</v>
      </c>
      <c r="B654" s="194">
        <v>6</v>
      </c>
      <c r="C654" s="194">
        <v>2</v>
      </c>
      <c r="D654" s="195" t="s">
        <v>359</v>
      </c>
      <c r="E654" s="196" t="s">
        <v>4</v>
      </c>
      <c r="F654" s="110">
        <v>50</v>
      </c>
    </row>
    <row r="655" spans="1:6" s="8" customFormat="1">
      <c r="A655" s="269" t="s">
        <v>29</v>
      </c>
      <c r="B655" s="194">
        <v>6</v>
      </c>
      <c r="C655" s="194">
        <v>2</v>
      </c>
      <c r="D655" s="195" t="s">
        <v>359</v>
      </c>
      <c r="E655" s="196" t="s">
        <v>28</v>
      </c>
      <c r="F655" s="110">
        <v>50</v>
      </c>
    </row>
    <row r="656" spans="1:6" s="2" customFormat="1">
      <c r="A656" s="279" t="s">
        <v>1001</v>
      </c>
      <c r="B656" s="255">
        <v>6</v>
      </c>
      <c r="C656" s="255">
        <v>2</v>
      </c>
      <c r="D656" s="256" t="s">
        <v>988</v>
      </c>
      <c r="E656" s="257" t="s">
        <v>1006</v>
      </c>
      <c r="F656" s="258">
        <v>12000</v>
      </c>
    </row>
    <row r="657" spans="1:6" s="2" customFormat="1">
      <c r="A657" s="269" t="s">
        <v>512</v>
      </c>
      <c r="B657" s="194">
        <v>6</v>
      </c>
      <c r="C657" s="194">
        <v>2</v>
      </c>
      <c r="D657" s="195" t="s">
        <v>988</v>
      </c>
      <c r="E657" s="196" t="s">
        <v>20</v>
      </c>
      <c r="F657" s="110">
        <v>12000</v>
      </c>
    </row>
    <row r="658" spans="1:6" s="2" customFormat="1">
      <c r="A658" s="269" t="s">
        <v>36</v>
      </c>
      <c r="B658" s="194">
        <v>6</v>
      </c>
      <c r="C658" s="194">
        <v>2</v>
      </c>
      <c r="D658" s="195" t="s">
        <v>988</v>
      </c>
      <c r="E658" s="196" t="s">
        <v>19</v>
      </c>
      <c r="F658" s="110">
        <v>12000</v>
      </c>
    </row>
    <row r="659" spans="1:6" s="2" customFormat="1">
      <c r="A659" s="269" t="s">
        <v>86</v>
      </c>
      <c r="B659" s="194">
        <v>6</v>
      </c>
      <c r="C659" s="194">
        <v>2</v>
      </c>
      <c r="D659" s="195" t="s">
        <v>257</v>
      </c>
      <c r="E659" s="196" t="s">
        <v>1006</v>
      </c>
      <c r="F659" s="110">
        <v>205</v>
      </c>
    </row>
    <row r="660" spans="1:6" s="2" customFormat="1">
      <c r="A660" s="279" t="s">
        <v>934</v>
      </c>
      <c r="B660" s="255">
        <v>6</v>
      </c>
      <c r="C660" s="255">
        <v>2</v>
      </c>
      <c r="D660" s="256" t="s">
        <v>935</v>
      </c>
      <c r="E660" s="257" t="s">
        <v>1006</v>
      </c>
      <c r="F660" s="258">
        <v>205</v>
      </c>
    </row>
    <row r="661" spans="1:6" s="8" customFormat="1">
      <c r="A661" s="269" t="s">
        <v>30</v>
      </c>
      <c r="B661" s="194">
        <v>6</v>
      </c>
      <c r="C661" s="194">
        <v>2</v>
      </c>
      <c r="D661" s="195" t="s">
        <v>935</v>
      </c>
      <c r="E661" s="196" t="s">
        <v>4</v>
      </c>
      <c r="F661" s="110">
        <v>205</v>
      </c>
    </row>
    <row r="662" spans="1:6" s="2" customFormat="1">
      <c r="A662" s="269" t="s">
        <v>29</v>
      </c>
      <c r="B662" s="194">
        <v>6</v>
      </c>
      <c r="C662" s="194">
        <v>2</v>
      </c>
      <c r="D662" s="195" t="s">
        <v>935</v>
      </c>
      <c r="E662" s="196" t="s">
        <v>28</v>
      </c>
      <c r="F662" s="110">
        <v>205</v>
      </c>
    </row>
    <row r="663" spans="1:6" s="2" customFormat="1">
      <c r="A663" s="271" t="s">
        <v>126</v>
      </c>
      <c r="B663" s="272">
        <v>6</v>
      </c>
      <c r="C663" s="272">
        <v>5</v>
      </c>
      <c r="D663" s="273" t="s">
        <v>1021</v>
      </c>
      <c r="E663" s="274" t="s">
        <v>1006</v>
      </c>
      <c r="F663" s="275">
        <v>1846.7</v>
      </c>
    </row>
    <row r="664" spans="1:6" s="2" customFormat="1" ht="30">
      <c r="A664" s="269" t="s">
        <v>124</v>
      </c>
      <c r="B664" s="194">
        <v>6</v>
      </c>
      <c r="C664" s="194">
        <v>5</v>
      </c>
      <c r="D664" s="195" t="s">
        <v>356</v>
      </c>
      <c r="E664" s="196" t="s">
        <v>1006</v>
      </c>
      <c r="F664" s="110">
        <v>1846.7</v>
      </c>
    </row>
    <row r="665" spans="1:6" s="2" customFormat="1" ht="30">
      <c r="A665" s="269" t="s">
        <v>360</v>
      </c>
      <c r="B665" s="194">
        <v>6</v>
      </c>
      <c r="C665" s="194">
        <v>5</v>
      </c>
      <c r="D665" s="195" t="s">
        <v>361</v>
      </c>
      <c r="E665" s="196" t="s">
        <v>1006</v>
      </c>
      <c r="F665" s="110">
        <v>115.2</v>
      </c>
    </row>
    <row r="666" spans="1:6" s="2" customFormat="1">
      <c r="A666" s="279" t="s">
        <v>127</v>
      </c>
      <c r="B666" s="255">
        <v>6</v>
      </c>
      <c r="C666" s="255">
        <v>5</v>
      </c>
      <c r="D666" s="256" t="s">
        <v>362</v>
      </c>
      <c r="E666" s="257" t="s">
        <v>1006</v>
      </c>
      <c r="F666" s="258">
        <v>72</v>
      </c>
    </row>
    <row r="667" spans="1:6" s="2" customFormat="1">
      <c r="A667" s="269" t="s">
        <v>512</v>
      </c>
      <c r="B667" s="194">
        <v>6</v>
      </c>
      <c r="C667" s="194">
        <v>5</v>
      </c>
      <c r="D667" s="195" t="s">
        <v>362</v>
      </c>
      <c r="E667" s="196" t="s">
        <v>20</v>
      </c>
      <c r="F667" s="110">
        <v>72</v>
      </c>
    </row>
    <row r="668" spans="1:6" s="2" customFormat="1">
      <c r="A668" s="269" t="s">
        <v>36</v>
      </c>
      <c r="B668" s="194">
        <v>6</v>
      </c>
      <c r="C668" s="194">
        <v>5</v>
      </c>
      <c r="D668" s="195" t="s">
        <v>362</v>
      </c>
      <c r="E668" s="196" t="s">
        <v>19</v>
      </c>
      <c r="F668" s="110">
        <v>72</v>
      </c>
    </row>
    <row r="669" spans="1:6" s="2" customFormat="1">
      <c r="A669" s="279" t="s">
        <v>128</v>
      </c>
      <c r="B669" s="255">
        <v>6</v>
      </c>
      <c r="C669" s="255">
        <v>5</v>
      </c>
      <c r="D669" s="256" t="s">
        <v>363</v>
      </c>
      <c r="E669" s="257" t="s">
        <v>1006</v>
      </c>
      <c r="F669" s="258">
        <v>43.2</v>
      </c>
    </row>
    <row r="670" spans="1:6" s="2" customFormat="1">
      <c r="A670" s="269" t="s">
        <v>512</v>
      </c>
      <c r="B670" s="194">
        <v>6</v>
      </c>
      <c r="C670" s="194">
        <v>5</v>
      </c>
      <c r="D670" s="195" t="s">
        <v>363</v>
      </c>
      <c r="E670" s="196" t="s">
        <v>20</v>
      </c>
      <c r="F670" s="110">
        <v>43.2</v>
      </c>
    </row>
    <row r="671" spans="1:6" s="8" customFormat="1">
      <c r="A671" s="269" t="s">
        <v>36</v>
      </c>
      <c r="B671" s="194">
        <v>6</v>
      </c>
      <c r="C671" s="194">
        <v>5</v>
      </c>
      <c r="D671" s="195" t="s">
        <v>363</v>
      </c>
      <c r="E671" s="196" t="s">
        <v>19</v>
      </c>
      <c r="F671" s="110">
        <v>43.2</v>
      </c>
    </row>
    <row r="672" spans="1:6" s="2" customFormat="1">
      <c r="A672" s="269" t="s">
        <v>364</v>
      </c>
      <c r="B672" s="194">
        <v>6</v>
      </c>
      <c r="C672" s="194">
        <v>5</v>
      </c>
      <c r="D672" s="195" t="s">
        <v>365</v>
      </c>
      <c r="E672" s="196" t="s">
        <v>1006</v>
      </c>
      <c r="F672" s="110">
        <v>431.5</v>
      </c>
    </row>
    <row r="673" spans="1:6" s="2" customFormat="1">
      <c r="A673" s="279" t="s">
        <v>129</v>
      </c>
      <c r="B673" s="255">
        <v>6</v>
      </c>
      <c r="C673" s="255">
        <v>5</v>
      </c>
      <c r="D673" s="256" t="s">
        <v>366</v>
      </c>
      <c r="E673" s="257" t="s">
        <v>1006</v>
      </c>
      <c r="F673" s="258">
        <v>431.5</v>
      </c>
    </row>
    <row r="674" spans="1:6" s="8" customFormat="1">
      <c r="A674" s="269" t="s">
        <v>512</v>
      </c>
      <c r="B674" s="194">
        <v>6</v>
      </c>
      <c r="C674" s="194">
        <v>5</v>
      </c>
      <c r="D674" s="195" t="s">
        <v>366</v>
      </c>
      <c r="E674" s="196" t="s">
        <v>20</v>
      </c>
      <c r="F674" s="110">
        <v>431.5</v>
      </c>
    </row>
    <row r="675" spans="1:6" s="98" customFormat="1">
      <c r="A675" s="269" t="s">
        <v>36</v>
      </c>
      <c r="B675" s="194">
        <v>6</v>
      </c>
      <c r="C675" s="194">
        <v>5</v>
      </c>
      <c r="D675" s="195" t="s">
        <v>366</v>
      </c>
      <c r="E675" s="196" t="s">
        <v>19</v>
      </c>
      <c r="F675" s="110">
        <v>431.5</v>
      </c>
    </row>
    <row r="676" spans="1:6" s="2" customFormat="1" ht="30">
      <c r="A676" s="269" t="s">
        <v>367</v>
      </c>
      <c r="B676" s="194">
        <v>6</v>
      </c>
      <c r="C676" s="194">
        <v>5</v>
      </c>
      <c r="D676" s="195" t="s">
        <v>368</v>
      </c>
      <c r="E676" s="196" t="s">
        <v>1006</v>
      </c>
      <c r="F676" s="110">
        <v>1300</v>
      </c>
    </row>
    <row r="677" spans="1:6" s="2" customFormat="1">
      <c r="A677" s="279" t="s">
        <v>130</v>
      </c>
      <c r="B677" s="255">
        <v>6</v>
      </c>
      <c r="C677" s="255">
        <v>5</v>
      </c>
      <c r="D677" s="256" t="s">
        <v>369</v>
      </c>
      <c r="E677" s="257" t="s">
        <v>1006</v>
      </c>
      <c r="F677" s="258">
        <v>1300</v>
      </c>
    </row>
    <row r="678" spans="1:6" s="8" customFormat="1">
      <c r="A678" s="269" t="s">
        <v>512</v>
      </c>
      <c r="B678" s="194">
        <v>6</v>
      </c>
      <c r="C678" s="194">
        <v>5</v>
      </c>
      <c r="D678" s="195" t="s">
        <v>369</v>
      </c>
      <c r="E678" s="196" t="s">
        <v>20</v>
      </c>
      <c r="F678" s="110">
        <v>1300</v>
      </c>
    </row>
    <row r="679" spans="1:6" s="2" customFormat="1">
      <c r="A679" s="269" t="s">
        <v>36</v>
      </c>
      <c r="B679" s="194">
        <v>6</v>
      </c>
      <c r="C679" s="194">
        <v>5</v>
      </c>
      <c r="D679" s="195" t="s">
        <v>369</v>
      </c>
      <c r="E679" s="196" t="s">
        <v>19</v>
      </c>
      <c r="F679" s="110">
        <v>1300</v>
      </c>
    </row>
    <row r="680" spans="1:6" s="2" customFormat="1">
      <c r="A680" s="270" t="s">
        <v>75</v>
      </c>
      <c r="B680" s="206">
        <v>7</v>
      </c>
      <c r="C680" s="206">
        <v>0</v>
      </c>
      <c r="D680" s="207" t="s">
        <v>1021</v>
      </c>
      <c r="E680" s="208" t="s">
        <v>1006</v>
      </c>
      <c r="F680" s="109">
        <f>1394310.3+100</f>
        <v>1394410.3</v>
      </c>
    </row>
    <row r="681" spans="1:6" s="197" customFormat="1">
      <c r="A681" s="271" t="s">
        <v>71</v>
      </c>
      <c r="B681" s="272">
        <v>7</v>
      </c>
      <c r="C681" s="272">
        <v>1</v>
      </c>
      <c r="D681" s="273" t="s">
        <v>1021</v>
      </c>
      <c r="E681" s="274" t="s">
        <v>1006</v>
      </c>
      <c r="F681" s="275">
        <v>474687</v>
      </c>
    </row>
    <row r="682" spans="1:6" s="8" customFormat="1" ht="30">
      <c r="A682" s="269" t="s">
        <v>67</v>
      </c>
      <c r="B682" s="194">
        <v>7</v>
      </c>
      <c r="C682" s="194">
        <v>1</v>
      </c>
      <c r="D682" s="195" t="s">
        <v>274</v>
      </c>
      <c r="E682" s="196" t="s">
        <v>1006</v>
      </c>
      <c r="F682" s="110">
        <v>276.39999999999998</v>
      </c>
    </row>
    <row r="683" spans="1:6" s="2" customFormat="1">
      <c r="A683" s="269" t="s">
        <v>66</v>
      </c>
      <c r="B683" s="194">
        <v>7</v>
      </c>
      <c r="C683" s="194">
        <v>1</v>
      </c>
      <c r="D683" s="195" t="s">
        <v>381</v>
      </c>
      <c r="E683" s="196" t="s">
        <v>1006</v>
      </c>
      <c r="F683" s="110">
        <v>276.39999999999998</v>
      </c>
    </row>
    <row r="684" spans="1:6" s="197" customFormat="1">
      <c r="A684" s="269" t="s">
        <v>486</v>
      </c>
      <c r="B684" s="194">
        <v>7</v>
      </c>
      <c r="C684" s="194">
        <v>1</v>
      </c>
      <c r="D684" s="195" t="s">
        <v>382</v>
      </c>
      <c r="E684" s="196" t="s">
        <v>1006</v>
      </c>
      <c r="F684" s="110">
        <v>91.8</v>
      </c>
    </row>
    <row r="685" spans="1:6" s="2" customFormat="1">
      <c r="A685" s="279" t="s">
        <v>383</v>
      </c>
      <c r="B685" s="255">
        <v>7</v>
      </c>
      <c r="C685" s="255">
        <v>1</v>
      </c>
      <c r="D685" s="256" t="s">
        <v>384</v>
      </c>
      <c r="E685" s="257" t="s">
        <v>1006</v>
      </c>
      <c r="F685" s="258">
        <v>91.8</v>
      </c>
    </row>
    <row r="686" spans="1:6" s="2" customFormat="1" ht="30">
      <c r="A686" s="269" t="s">
        <v>27</v>
      </c>
      <c r="B686" s="194">
        <v>7</v>
      </c>
      <c r="C686" s="194">
        <v>1</v>
      </c>
      <c r="D686" s="195" t="s">
        <v>384</v>
      </c>
      <c r="E686" s="196" t="s">
        <v>5</v>
      </c>
      <c r="F686" s="110">
        <v>91.8</v>
      </c>
    </row>
    <row r="687" spans="1:6" s="2" customFormat="1">
      <c r="A687" s="269" t="s">
        <v>26</v>
      </c>
      <c r="B687" s="194">
        <v>7</v>
      </c>
      <c r="C687" s="194">
        <v>1</v>
      </c>
      <c r="D687" s="195" t="s">
        <v>384</v>
      </c>
      <c r="E687" s="196" t="s">
        <v>6</v>
      </c>
      <c r="F687" s="110">
        <v>68</v>
      </c>
    </row>
    <row r="688" spans="1:6" s="2" customFormat="1">
      <c r="A688" s="269" t="s">
        <v>41</v>
      </c>
      <c r="B688" s="194">
        <v>7</v>
      </c>
      <c r="C688" s="194">
        <v>1</v>
      </c>
      <c r="D688" s="195" t="s">
        <v>384</v>
      </c>
      <c r="E688" s="196" t="s">
        <v>40</v>
      </c>
      <c r="F688" s="110">
        <v>23.8</v>
      </c>
    </row>
    <row r="689" spans="1:6" s="8" customFormat="1" ht="45">
      <c r="A689" s="269" t="s">
        <v>385</v>
      </c>
      <c r="B689" s="194">
        <v>7</v>
      </c>
      <c r="C689" s="194">
        <v>1</v>
      </c>
      <c r="D689" s="195" t="s">
        <v>386</v>
      </c>
      <c r="E689" s="196" t="s">
        <v>1006</v>
      </c>
      <c r="F689" s="110">
        <v>184.6</v>
      </c>
    </row>
    <row r="690" spans="1:6" s="197" customFormat="1">
      <c r="A690" s="279" t="s">
        <v>387</v>
      </c>
      <c r="B690" s="255">
        <v>7</v>
      </c>
      <c r="C690" s="255">
        <v>1</v>
      </c>
      <c r="D690" s="256" t="s">
        <v>388</v>
      </c>
      <c r="E690" s="257" t="s">
        <v>1006</v>
      </c>
      <c r="F690" s="258">
        <v>184.6</v>
      </c>
    </row>
    <row r="691" spans="1:6" s="2" customFormat="1" ht="30">
      <c r="A691" s="269" t="s">
        <v>27</v>
      </c>
      <c r="B691" s="194">
        <v>7</v>
      </c>
      <c r="C691" s="194">
        <v>1</v>
      </c>
      <c r="D691" s="195" t="s">
        <v>388</v>
      </c>
      <c r="E691" s="196" t="s">
        <v>5</v>
      </c>
      <c r="F691" s="110">
        <v>184.6</v>
      </c>
    </row>
    <row r="692" spans="1:6" s="2" customFormat="1">
      <c r="A692" s="269" t="s">
        <v>26</v>
      </c>
      <c r="B692" s="194">
        <v>7</v>
      </c>
      <c r="C692" s="194">
        <v>1</v>
      </c>
      <c r="D692" s="195" t="s">
        <v>388</v>
      </c>
      <c r="E692" s="196" t="s">
        <v>6</v>
      </c>
      <c r="F692" s="110">
        <v>98.4</v>
      </c>
    </row>
    <row r="693" spans="1:6" s="197" customFormat="1">
      <c r="A693" s="269" t="s">
        <v>41</v>
      </c>
      <c r="B693" s="194">
        <v>7</v>
      </c>
      <c r="C693" s="194">
        <v>1</v>
      </c>
      <c r="D693" s="195" t="s">
        <v>388</v>
      </c>
      <c r="E693" s="196" t="s">
        <v>40</v>
      </c>
      <c r="F693" s="110">
        <v>86.2</v>
      </c>
    </row>
    <row r="694" spans="1:6" s="2" customFormat="1" ht="30">
      <c r="A694" s="269" t="s">
        <v>23</v>
      </c>
      <c r="B694" s="194">
        <v>7</v>
      </c>
      <c r="C694" s="194">
        <v>1</v>
      </c>
      <c r="D694" s="195" t="s">
        <v>198</v>
      </c>
      <c r="E694" s="196" t="s">
        <v>1006</v>
      </c>
      <c r="F694" s="110">
        <v>469210.6</v>
      </c>
    </row>
    <row r="695" spans="1:6" s="2" customFormat="1">
      <c r="A695" s="269" t="s">
        <v>22</v>
      </c>
      <c r="B695" s="194">
        <v>7</v>
      </c>
      <c r="C695" s="194">
        <v>1</v>
      </c>
      <c r="D695" s="195" t="s">
        <v>370</v>
      </c>
      <c r="E695" s="196" t="s">
        <v>1006</v>
      </c>
      <c r="F695" s="110">
        <v>469210.6</v>
      </c>
    </row>
    <row r="696" spans="1:6" s="2" customFormat="1" ht="45">
      <c r="A696" s="269" t="s">
        <v>371</v>
      </c>
      <c r="B696" s="194">
        <v>7</v>
      </c>
      <c r="C696" s="194">
        <v>1</v>
      </c>
      <c r="D696" s="195" t="s">
        <v>372</v>
      </c>
      <c r="E696" s="196" t="s">
        <v>1006</v>
      </c>
      <c r="F696" s="110">
        <v>469210.6</v>
      </c>
    </row>
    <row r="697" spans="1:6" s="197" customFormat="1">
      <c r="A697" s="279" t="s">
        <v>64</v>
      </c>
      <c r="B697" s="255">
        <v>7</v>
      </c>
      <c r="C697" s="255">
        <v>1</v>
      </c>
      <c r="D697" s="256" t="s">
        <v>1012</v>
      </c>
      <c r="E697" s="257" t="s">
        <v>1006</v>
      </c>
      <c r="F697" s="258">
        <v>11244</v>
      </c>
    </row>
    <row r="698" spans="1:6" s="2" customFormat="1" ht="30">
      <c r="A698" s="269" t="s">
        <v>27</v>
      </c>
      <c r="B698" s="194">
        <v>7</v>
      </c>
      <c r="C698" s="194">
        <v>1</v>
      </c>
      <c r="D698" s="195" t="s">
        <v>1012</v>
      </c>
      <c r="E698" s="196" t="s">
        <v>5</v>
      </c>
      <c r="F698" s="110">
        <v>11244</v>
      </c>
    </row>
    <row r="699" spans="1:6" s="2" customFormat="1">
      <c r="A699" s="269" t="s">
        <v>26</v>
      </c>
      <c r="B699" s="194">
        <v>7</v>
      </c>
      <c r="C699" s="194">
        <v>1</v>
      </c>
      <c r="D699" s="195" t="s">
        <v>1012</v>
      </c>
      <c r="E699" s="196" t="s">
        <v>6</v>
      </c>
      <c r="F699" s="110">
        <v>6884.4</v>
      </c>
    </row>
    <row r="700" spans="1:6" s="2" customFormat="1">
      <c r="A700" s="269" t="s">
        <v>41</v>
      </c>
      <c r="B700" s="194">
        <v>7</v>
      </c>
      <c r="C700" s="194">
        <v>1</v>
      </c>
      <c r="D700" s="195" t="s">
        <v>1012</v>
      </c>
      <c r="E700" s="196" t="s">
        <v>40</v>
      </c>
      <c r="F700" s="110">
        <v>4359.6000000000004</v>
      </c>
    </row>
    <row r="701" spans="1:6" s="197" customFormat="1">
      <c r="A701" s="279" t="s">
        <v>490</v>
      </c>
      <c r="B701" s="255">
        <v>7</v>
      </c>
      <c r="C701" s="255">
        <v>1</v>
      </c>
      <c r="D701" s="256" t="s">
        <v>373</v>
      </c>
      <c r="E701" s="257" t="s">
        <v>1006</v>
      </c>
      <c r="F701" s="258">
        <v>92833.2</v>
      </c>
    </row>
    <row r="702" spans="1:6" s="2" customFormat="1" ht="30">
      <c r="A702" s="269" t="s">
        <v>27</v>
      </c>
      <c r="B702" s="194">
        <v>7</v>
      </c>
      <c r="C702" s="194">
        <v>1</v>
      </c>
      <c r="D702" s="195" t="s">
        <v>373</v>
      </c>
      <c r="E702" s="196" t="s">
        <v>5</v>
      </c>
      <c r="F702" s="110">
        <v>92833.2</v>
      </c>
    </row>
    <row r="703" spans="1:6" s="2" customFormat="1">
      <c r="A703" s="269" t="s">
        <v>26</v>
      </c>
      <c r="B703" s="194">
        <v>7</v>
      </c>
      <c r="C703" s="194">
        <v>1</v>
      </c>
      <c r="D703" s="195" t="s">
        <v>373</v>
      </c>
      <c r="E703" s="196" t="s">
        <v>6</v>
      </c>
      <c r="F703" s="110">
        <v>55909.4</v>
      </c>
    </row>
    <row r="704" spans="1:6" s="2" customFormat="1">
      <c r="A704" s="269" t="s">
        <v>41</v>
      </c>
      <c r="B704" s="194">
        <v>7</v>
      </c>
      <c r="C704" s="194">
        <v>1</v>
      </c>
      <c r="D704" s="195" t="s">
        <v>373</v>
      </c>
      <c r="E704" s="196" t="s">
        <v>40</v>
      </c>
      <c r="F704" s="110">
        <v>36923.800000000003</v>
      </c>
    </row>
    <row r="705" spans="1:6" s="2" customFormat="1">
      <c r="A705" s="279" t="s">
        <v>35</v>
      </c>
      <c r="B705" s="255">
        <v>7</v>
      </c>
      <c r="C705" s="255">
        <v>1</v>
      </c>
      <c r="D705" s="256" t="s">
        <v>374</v>
      </c>
      <c r="E705" s="257" t="s">
        <v>1006</v>
      </c>
      <c r="F705" s="258">
        <v>51060.1</v>
      </c>
    </row>
    <row r="706" spans="1:6" s="197" customFormat="1">
      <c r="A706" s="269" t="s">
        <v>512</v>
      </c>
      <c r="B706" s="194">
        <v>7</v>
      </c>
      <c r="C706" s="194">
        <v>1</v>
      </c>
      <c r="D706" s="195" t="s">
        <v>374</v>
      </c>
      <c r="E706" s="196" t="s">
        <v>20</v>
      </c>
      <c r="F706" s="110">
        <v>520</v>
      </c>
    </row>
    <row r="707" spans="1:6" s="2" customFormat="1">
      <c r="A707" s="269" t="s">
        <v>36</v>
      </c>
      <c r="B707" s="194">
        <v>7</v>
      </c>
      <c r="C707" s="194">
        <v>1</v>
      </c>
      <c r="D707" s="195" t="s">
        <v>374</v>
      </c>
      <c r="E707" s="196" t="s">
        <v>19</v>
      </c>
      <c r="F707" s="110">
        <v>520</v>
      </c>
    </row>
    <row r="708" spans="1:6" s="197" customFormat="1" ht="30">
      <c r="A708" s="269" t="s">
        <v>27</v>
      </c>
      <c r="B708" s="194">
        <v>7</v>
      </c>
      <c r="C708" s="194">
        <v>1</v>
      </c>
      <c r="D708" s="195" t="s">
        <v>374</v>
      </c>
      <c r="E708" s="196" t="s">
        <v>5</v>
      </c>
      <c r="F708" s="110">
        <v>50540.1</v>
      </c>
    </row>
    <row r="709" spans="1:6" s="2" customFormat="1">
      <c r="A709" s="269" t="s">
        <v>26</v>
      </c>
      <c r="B709" s="194">
        <v>7</v>
      </c>
      <c r="C709" s="194">
        <v>1</v>
      </c>
      <c r="D709" s="195" t="s">
        <v>374</v>
      </c>
      <c r="E709" s="196" t="s">
        <v>6</v>
      </c>
      <c r="F709" s="110">
        <v>27363.200000000001</v>
      </c>
    </row>
    <row r="710" spans="1:6" s="2" customFormat="1">
      <c r="A710" s="269" t="s">
        <v>41</v>
      </c>
      <c r="B710" s="194">
        <v>7</v>
      </c>
      <c r="C710" s="194">
        <v>1</v>
      </c>
      <c r="D710" s="195" t="s">
        <v>374</v>
      </c>
      <c r="E710" s="196" t="s">
        <v>40</v>
      </c>
      <c r="F710" s="110">
        <v>23176.9</v>
      </c>
    </row>
    <row r="711" spans="1:6" s="2" customFormat="1" ht="75">
      <c r="A711" s="279" t="s">
        <v>70</v>
      </c>
      <c r="B711" s="255">
        <v>7</v>
      </c>
      <c r="C711" s="255">
        <v>1</v>
      </c>
      <c r="D711" s="256" t="s">
        <v>375</v>
      </c>
      <c r="E711" s="257" t="s">
        <v>1006</v>
      </c>
      <c r="F711" s="258">
        <v>307025</v>
      </c>
    </row>
    <row r="712" spans="1:6" s="2" customFormat="1" ht="30">
      <c r="A712" s="269" t="s">
        <v>27</v>
      </c>
      <c r="B712" s="194">
        <v>7</v>
      </c>
      <c r="C712" s="194">
        <v>1</v>
      </c>
      <c r="D712" s="195" t="s">
        <v>375</v>
      </c>
      <c r="E712" s="196" t="s">
        <v>5</v>
      </c>
      <c r="F712" s="110">
        <v>307025</v>
      </c>
    </row>
    <row r="713" spans="1:6" s="2" customFormat="1">
      <c r="A713" s="269" t="s">
        <v>26</v>
      </c>
      <c r="B713" s="194">
        <v>7</v>
      </c>
      <c r="C713" s="194">
        <v>1</v>
      </c>
      <c r="D713" s="195" t="s">
        <v>375</v>
      </c>
      <c r="E713" s="196" t="s">
        <v>6</v>
      </c>
      <c r="F713" s="110">
        <v>169360.4</v>
      </c>
    </row>
    <row r="714" spans="1:6" s="197" customFormat="1">
      <c r="A714" s="269" t="s">
        <v>41</v>
      </c>
      <c r="B714" s="194">
        <v>7</v>
      </c>
      <c r="C714" s="194">
        <v>1</v>
      </c>
      <c r="D714" s="195" t="s">
        <v>375</v>
      </c>
      <c r="E714" s="196" t="s">
        <v>40</v>
      </c>
      <c r="F714" s="110">
        <v>137664.6</v>
      </c>
    </row>
    <row r="715" spans="1:6" s="2" customFormat="1">
      <c r="A715" s="279" t="s">
        <v>69</v>
      </c>
      <c r="B715" s="255">
        <v>7</v>
      </c>
      <c r="C715" s="255">
        <v>1</v>
      </c>
      <c r="D715" s="256" t="s">
        <v>376</v>
      </c>
      <c r="E715" s="257" t="s">
        <v>1006</v>
      </c>
      <c r="F715" s="258">
        <v>2000</v>
      </c>
    </row>
    <row r="716" spans="1:6" s="2" customFormat="1" ht="30">
      <c r="A716" s="269" t="s">
        <v>27</v>
      </c>
      <c r="B716" s="194">
        <v>7</v>
      </c>
      <c r="C716" s="194">
        <v>1</v>
      </c>
      <c r="D716" s="195" t="s">
        <v>376</v>
      </c>
      <c r="E716" s="196" t="s">
        <v>5</v>
      </c>
      <c r="F716" s="110">
        <v>2000</v>
      </c>
    </row>
    <row r="717" spans="1:6" s="2" customFormat="1">
      <c r="A717" s="269" t="s">
        <v>26</v>
      </c>
      <c r="B717" s="194">
        <v>7</v>
      </c>
      <c r="C717" s="194">
        <v>1</v>
      </c>
      <c r="D717" s="195" t="s">
        <v>376</v>
      </c>
      <c r="E717" s="196" t="s">
        <v>6</v>
      </c>
      <c r="F717" s="110">
        <v>800</v>
      </c>
    </row>
    <row r="718" spans="1:6" s="2" customFormat="1">
      <c r="A718" s="269" t="s">
        <v>41</v>
      </c>
      <c r="B718" s="194">
        <v>7</v>
      </c>
      <c r="C718" s="194">
        <v>1</v>
      </c>
      <c r="D718" s="195" t="s">
        <v>376</v>
      </c>
      <c r="E718" s="196" t="s">
        <v>40</v>
      </c>
      <c r="F718" s="110">
        <v>1200</v>
      </c>
    </row>
    <row r="719" spans="1:6" s="197" customFormat="1" ht="30">
      <c r="A719" s="279" t="s">
        <v>1077</v>
      </c>
      <c r="B719" s="255">
        <v>7</v>
      </c>
      <c r="C719" s="255">
        <v>1</v>
      </c>
      <c r="D719" s="256" t="s">
        <v>1104</v>
      </c>
      <c r="E719" s="257" t="s">
        <v>1006</v>
      </c>
      <c r="F719" s="258">
        <v>5048.3</v>
      </c>
    </row>
    <row r="720" spans="1:6" s="2" customFormat="1" ht="30">
      <c r="A720" s="269" t="s">
        <v>27</v>
      </c>
      <c r="B720" s="194">
        <v>7</v>
      </c>
      <c r="C720" s="194">
        <v>1</v>
      </c>
      <c r="D720" s="195" t="s">
        <v>1104</v>
      </c>
      <c r="E720" s="196" t="s">
        <v>5</v>
      </c>
      <c r="F720" s="110">
        <v>5048.3</v>
      </c>
    </row>
    <row r="721" spans="1:6" s="2" customFormat="1">
      <c r="A721" s="269" t="s">
        <v>26</v>
      </c>
      <c r="B721" s="194">
        <v>7</v>
      </c>
      <c r="C721" s="194">
        <v>1</v>
      </c>
      <c r="D721" s="195" t="s">
        <v>1104</v>
      </c>
      <c r="E721" s="196" t="s">
        <v>6</v>
      </c>
      <c r="F721" s="110">
        <v>5048.3</v>
      </c>
    </row>
    <row r="722" spans="1:6" s="2" customFormat="1">
      <c r="A722" s="269" t="s">
        <v>162</v>
      </c>
      <c r="B722" s="194">
        <v>7</v>
      </c>
      <c r="C722" s="194">
        <v>1</v>
      </c>
      <c r="D722" s="195" t="s">
        <v>234</v>
      </c>
      <c r="E722" s="196" t="s">
        <v>1006</v>
      </c>
      <c r="F722" s="110">
        <v>200</v>
      </c>
    </row>
    <row r="723" spans="1:6" s="2" customFormat="1" ht="30">
      <c r="A723" s="269" t="s">
        <v>164</v>
      </c>
      <c r="B723" s="194">
        <v>7</v>
      </c>
      <c r="C723" s="194">
        <v>1</v>
      </c>
      <c r="D723" s="195" t="s">
        <v>305</v>
      </c>
      <c r="E723" s="196" t="s">
        <v>1006</v>
      </c>
      <c r="F723" s="110">
        <v>200</v>
      </c>
    </row>
    <row r="724" spans="1:6" s="2" customFormat="1" ht="30">
      <c r="A724" s="269" t="s">
        <v>314</v>
      </c>
      <c r="B724" s="194">
        <v>7</v>
      </c>
      <c r="C724" s="194">
        <v>1</v>
      </c>
      <c r="D724" s="195" t="s">
        <v>315</v>
      </c>
      <c r="E724" s="196" t="s">
        <v>1006</v>
      </c>
      <c r="F724" s="110">
        <v>200</v>
      </c>
    </row>
    <row r="725" spans="1:6" s="2" customFormat="1" ht="60">
      <c r="A725" s="279" t="s">
        <v>492</v>
      </c>
      <c r="B725" s="255">
        <v>7</v>
      </c>
      <c r="C725" s="255">
        <v>1</v>
      </c>
      <c r="D725" s="256" t="s">
        <v>318</v>
      </c>
      <c r="E725" s="257" t="s">
        <v>1006</v>
      </c>
      <c r="F725" s="258">
        <v>200</v>
      </c>
    </row>
    <row r="726" spans="1:6" s="197" customFormat="1">
      <c r="A726" s="269" t="s">
        <v>30</v>
      </c>
      <c r="B726" s="194">
        <v>7</v>
      </c>
      <c r="C726" s="194">
        <v>1</v>
      </c>
      <c r="D726" s="195" t="s">
        <v>318</v>
      </c>
      <c r="E726" s="196" t="s">
        <v>4</v>
      </c>
      <c r="F726" s="110">
        <v>200</v>
      </c>
    </row>
    <row r="727" spans="1:6" s="2" customFormat="1" ht="30">
      <c r="A727" s="269" t="s">
        <v>530</v>
      </c>
      <c r="B727" s="194">
        <v>7</v>
      </c>
      <c r="C727" s="194">
        <v>1</v>
      </c>
      <c r="D727" s="195" t="s">
        <v>318</v>
      </c>
      <c r="E727" s="196" t="s">
        <v>10</v>
      </c>
      <c r="F727" s="110">
        <v>200</v>
      </c>
    </row>
    <row r="728" spans="1:6" s="2" customFormat="1">
      <c r="A728" s="269" t="s">
        <v>58</v>
      </c>
      <c r="B728" s="194">
        <v>7</v>
      </c>
      <c r="C728" s="194">
        <v>1</v>
      </c>
      <c r="D728" s="195" t="s">
        <v>228</v>
      </c>
      <c r="E728" s="196" t="s">
        <v>1006</v>
      </c>
      <c r="F728" s="110">
        <v>4500</v>
      </c>
    </row>
    <row r="729" spans="1:6" s="2" customFormat="1">
      <c r="A729" s="269" t="s">
        <v>57</v>
      </c>
      <c r="B729" s="194">
        <v>7</v>
      </c>
      <c r="C729" s="194">
        <v>1</v>
      </c>
      <c r="D729" s="195" t="s">
        <v>293</v>
      </c>
      <c r="E729" s="196" t="s">
        <v>1006</v>
      </c>
      <c r="F729" s="110">
        <v>4500</v>
      </c>
    </row>
    <row r="730" spans="1:6" s="2" customFormat="1" ht="30">
      <c r="A730" s="269" t="s">
        <v>1078</v>
      </c>
      <c r="B730" s="194">
        <v>7</v>
      </c>
      <c r="C730" s="194">
        <v>1</v>
      </c>
      <c r="D730" s="195" t="s">
        <v>377</v>
      </c>
      <c r="E730" s="196" t="s">
        <v>1006</v>
      </c>
      <c r="F730" s="110">
        <v>4500</v>
      </c>
    </row>
    <row r="731" spans="1:6" s="2" customFormat="1">
      <c r="A731" s="279" t="s">
        <v>55</v>
      </c>
      <c r="B731" s="255">
        <v>7</v>
      </c>
      <c r="C731" s="255">
        <v>1</v>
      </c>
      <c r="D731" s="256" t="s">
        <v>378</v>
      </c>
      <c r="E731" s="257" t="s">
        <v>1006</v>
      </c>
      <c r="F731" s="258">
        <v>4500</v>
      </c>
    </row>
    <row r="732" spans="1:6" s="197" customFormat="1" ht="30">
      <c r="A732" s="269" t="s">
        <v>27</v>
      </c>
      <c r="B732" s="194">
        <v>7</v>
      </c>
      <c r="C732" s="194">
        <v>1</v>
      </c>
      <c r="D732" s="195" t="s">
        <v>378</v>
      </c>
      <c r="E732" s="196" t="s">
        <v>5</v>
      </c>
      <c r="F732" s="110">
        <v>4500</v>
      </c>
    </row>
    <row r="733" spans="1:6" s="2" customFormat="1">
      <c r="A733" s="269" t="s">
        <v>26</v>
      </c>
      <c r="B733" s="194">
        <v>7</v>
      </c>
      <c r="C733" s="194">
        <v>1</v>
      </c>
      <c r="D733" s="195" t="s">
        <v>378</v>
      </c>
      <c r="E733" s="196" t="s">
        <v>6</v>
      </c>
      <c r="F733" s="110">
        <v>3300</v>
      </c>
    </row>
    <row r="734" spans="1:6" s="2" customFormat="1">
      <c r="A734" s="269" t="s">
        <v>41</v>
      </c>
      <c r="B734" s="194">
        <v>7</v>
      </c>
      <c r="C734" s="194">
        <v>1</v>
      </c>
      <c r="D734" s="195" t="s">
        <v>378</v>
      </c>
      <c r="E734" s="196" t="s">
        <v>40</v>
      </c>
      <c r="F734" s="110">
        <v>1200</v>
      </c>
    </row>
    <row r="735" spans="1:6" s="2" customFormat="1">
      <c r="A735" s="269" t="s">
        <v>86</v>
      </c>
      <c r="B735" s="194">
        <v>7</v>
      </c>
      <c r="C735" s="194">
        <v>1</v>
      </c>
      <c r="D735" s="195" t="s">
        <v>257</v>
      </c>
      <c r="E735" s="196" t="s">
        <v>1006</v>
      </c>
      <c r="F735" s="110">
        <v>500</v>
      </c>
    </row>
    <row r="736" spans="1:6" s="2" customFormat="1">
      <c r="A736" s="279" t="s">
        <v>617</v>
      </c>
      <c r="B736" s="255">
        <v>7</v>
      </c>
      <c r="C736" s="255">
        <v>1</v>
      </c>
      <c r="D736" s="256" t="s">
        <v>618</v>
      </c>
      <c r="E736" s="257" t="s">
        <v>1006</v>
      </c>
      <c r="F736" s="258">
        <v>500</v>
      </c>
    </row>
    <row r="737" spans="1:6" s="197" customFormat="1">
      <c r="A737" s="269" t="s">
        <v>512</v>
      </c>
      <c r="B737" s="194">
        <v>7</v>
      </c>
      <c r="C737" s="194">
        <v>1</v>
      </c>
      <c r="D737" s="195" t="s">
        <v>618</v>
      </c>
      <c r="E737" s="196" t="s">
        <v>20</v>
      </c>
      <c r="F737" s="110">
        <v>0</v>
      </c>
    </row>
    <row r="738" spans="1:6" s="2" customFormat="1">
      <c r="A738" s="269" t="s">
        <v>36</v>
      </c>
      <c r="B738" s="194">
        <v>7</v>
      </c>
      <c r="C738" s="194">
        <v>1</v>
      </c>
      <c r="D738" s="195" t="s">
        <v>618</v>
      </c>
      <c r="E738" s="196" t="s">
        <v>19</v>
      </c>
      <c r="F738" s="110">
        <v>0</v>
      </c>
    </row>
    <row r="739" spans="1:6" s="2" customFormat="1" ht="30">
      <c r="A739" s="269" t="s">
        <v>27</v>
      </c>
      <c r="B739" s="194">
        <v>7</v>
      </c>
      <c r="C739" s="194">
        <v>1</v>
      </c>
      <c r="D739" s="195" t="s">
        <v>618</v>
      </c>
      <c r="E739" s="196" t="s">
        <v>5</v>
      </c>
      <c r="F739" s="110">
        <v>500</v>
      </c>
    </row>
    <row r="740" spans="1:6" s="2" customFormat="1">
      <c r="A740" s="269" t="s">
        <v>26</v>
      </c>
      <c r="B740" s="194">
        <v>7</v>
      </c>
      <c r="C740" s="194">
        <v>1</v>
      </c>
      <c r="D740" s="195" t="s">
        <v>618</v>
      </c>
      <c r="E740" s="196" t="s">
        <v>6</v>
      </c>
      <c r="F740" s="110">
        <v>500</v>
      </c>
    </row>
    <row r="741" spans="1:6" s="2" customFormat="1">
      <c r="A741" s="271" t="s">
        <v>68</v>
      </c>
      <c r="B741" s="272">
        <v>7</v>
      </c>
      <c r="C741" s="272">
        <v>2</v>
      </c>
      <c r="D741" s="273" t="s">
        <v>1021</v>
      </c>
      <c r="E741" s="274" t="s">
        <v>1006</v>
      </c>
      <c r="F741" s="275">
        <v>760940.6</v>
      </c>
    </row>
    <row r="742" spans="1:6" s="2" customFormat="1" ht="30">
      <c r="A742" s="269" t="s">
        <v>67</v>
      </c>
      <c r="B742" s="194">
        <v>7</v>
      </c>
      <c r="C742" s="194">
        <v>2</v>
      </c>
      <c r="D742" s="195" t="s">
        <v>274</v>
      </c>
      <c r="E742" s="196" t="s">
        <v>1006</v>
      </c>
      <c r="F742" s="110">
        <v>460.2</v>
      </c>
    </row>
    <row r="743" spans="1:6" s="2" customFormat="1">
      <c r="A743" s="269" t="s">
        <v>66</v>
      </c>
      <c r="B743" s="194">
        <v>7</v>
      </c>
      <c r="C743" s="194">
        <v>2</v>
      </c>
      <c r="D743" s="195" t="s">
        <v>381</v>
      </c>
      <c r="E743" s="196" t="s">
        <v>1006</v>
      </c>
      <c r="F743" s="110">
        <v>460.2</v>
      </c>
    </row>
    <row r="744" spans="1:6" s="2" customFormat="1">
      <c r="A744" s="269" t="s">
        <v>486</v>
      </c>
      <c r="B744" s="194">
        <v>7</v>
      </c>
      <c r="C744" s="194">
        <v>2</v>
      </c>
      <c r="D744" s="195" t="s">
        <v>382</v>
      </c>
      <c r="E744" s="196" t="s">
        <v>1006</v>
      </c>
      <c r="F744" s="110">
        <v>154.80000000000001</v>
      </c>
    </row>
    <row r="745" spans="1:6" s="2" customFormat="1">
      <c r="A745" s="279" t="s">
        <v>383</v>
      </c>
      <c r="B745" s="255">
        <v>7</v>
      </c>
      <c r="C745" s="255">
        <v>2</v>
      </c>
      <c r="D745" s="256" t="s">
        <v>384</v>
      </c>
      <c r="E745" s="257" t="s">
        <v>1006</v>
      </c>
      <c r="F745" s="258">
        <v>154.80000000000001</v>
      </c>
    </row>
    <row r="746" spans="1:6" s="2" customFormat="1" ht="30">
      <c r="A746" s="269" t="s">
        <v>27</v>
      </c>
      <c r="B746" s="194">
        <v>7</v>
      </c>
      <c r="C746" s="194">
        <v>2</v>
      </c>
      <c r="D746" s="195" t="s">
        <v>384</v>
      </c>
      <c r="E746" s="196" t="s">
        <v>5</v>
      </c>
      <c r="F746" s="110">
        <v>154.80000000000001</v>
      </c>
    </row>
    <row r="747" spans="1:6" s="2" customFormat="1">
      <c r="A747" s="269" t="s">
        <v>26</v>
      </c>
      <c r="B747" s="194">
        <v>7</v>
      </c>
      <c r="C747" s="194">
        <v>2</v>
      </c>
      <c r="D747" s="195" t="s">
        <v>384</v>
      </c>
      <c r="E747" s="196" t="s">
        <v>6</v>
      </c>
      <c r="F747" s="110">
        <v>144.6</v>
      </c>
    </row>
    <row r="748" spans="1:6" s="2" customFormat="1">
      <c r="A748" s="269" t="s">
        <v>41</v>
      </c>
      <c r="B748" s="194">
        <v>7</v>
      </c>
      <c r="C748" s="194">
        <v>2</v>
      </c>
      <c r="D748" s="195" t="s">
        <v>384</v>
      </c>
      <c r="E748" s="196" t="s">
        <v>40</v>
      </c>
      <c r="F748" s="110">
        <v>10.199999999999999</v>
      </c>
    </row>
    <row r="749" spans="1:6" s="2" customFormat="1" ht="45">
      <c r="A749" s="269" t="s">
        <v>385</v>
      </c>
      <c r="B749" s="194">
        <v>7</v>
      </c>
      <c r="C749" s="194">
        <v>2</v>
      </c>
      <c r="D749" s="195" t="s">
        <v>386</v>
      </c>
      <c r="E749" s="196" t="s">
        <v>1006</v>
      </c>
      <c r="F749" s="110">
        <v>305.39999999999998</v>
      </c>
    </row>
    <row r="750" spans="1:6" s="2" customFormat="1">
      <c r="A750" s="279" t="s">
        <v>387</v>
      </c>
      <c r="B750" s="255">
        <v>7</v>
      </c>
      <c r="C750" s="255">
        <v>2</v>
      </c>
      <c r="D750" s="256" t="s">
        <v>388</v>
      </c>
      <c r="E750" s="257" t="s">
        <v>1006</v>
      </c>
      <c r="F750" s="258">
        <v>305.39999999999998</v>
      </c>
    </row>
    <row r="751" spans="1:6" s="197" customFormat="1" ht="30">
      <c r="A751" s="269" t="s">
        <v>27</v>
      </c>
      <c r="B751" s="194">
        <v>7</v>
      </c>
      <c r="C751" s="194">
        <v>2</v>
      </c>
      <c r="D751" s="195" t="s">
        <v>388</v>
      </c>
      <c r="E751" s="196" t="s">
        <v>5</v>
      </c>
      <c r="F751" s="110">
        <v>305.39999999999998</v>
      </c>
    </row>
    <row r="752" spans="1:6" s="2" customFormat="1">
      <c r="A752" s="269" t="s">
        <v>26</v>
      </c>
      <c r="B752" s="194">
        <v>7</v>
      </c>
      <c r="C752" s="194">
        <v>2</v>
      </c>
      <c r="D752" s="195" t="s">
        <v>388</v>
      </c>
      <c r="E752" s="196" t="s">
        <v>6</v>
      </c>
      <c r="F752" s="110">
        <v>258.5</v>
      </c>
    </row>
    <row r="753" spans="1:6" s="2" customFormat="1">
      <c r="A753" s="269" t="s">
        <v>41</v>
      </c>
      <c r="B753" s="194">
        <v>7</v>
      </c>
      <c r="C753" s="194">
        <v>2</v>
      </c>
      <c r="D753" s="195" t="s">
        <v>388</v>
      </c>
      <c r="E753" s="196" t="s">
        <v>40</v>
      </c>
      <c r="F753" s="110">
        <v>46.9</v>
      </c>
    </row>
    <row r="754" spans="1:6" s="197" customFormat="1" ht="30">
      <c r="A754" s="269" t="s">
        <v>44</v>
      </c>
      <c r="B754" s="194">
        <v>7</v>
      </c>
      <c r="C754" s="194">
        <v>2</v>
      </c>
      <c r="D754" s="195" t="s">
        <v>190</v>
      </c>
      <c r="E754" s="196" t="s">
        <v>1006</v>
      </c>
      <c r="F754" s="110">
        <v>2700</v>
      </c>
    </row>
    <row r="755" spans="1:6" s="2" customFormat="1">
      <c r="A755" s="269" t="s">
        <v>65</v>
      </c>
      <c r="B755" s="194">
        <v>7</v>
      </c>
      <c r="C755" s="194">
        <v>2</v>
      </c>
      <c r="D755" s="195" t="s">
        <v>191</v>
      </c>
      <c r="E755" s="196" t="s">
        <v>1006</v>
      </c>
      <c r="F755" s="110">
        <v>2700</v>
      </c>
    </row>
    <row r="756" spans="1:6" s="2" customFormat="1" ht="45">
      <c r="A756" s="269" t="s">
        <v>192</v>
      </c>
      <c r="B756" s="194">
        <v>7</v>
      </c>
      <c r="C756" s="194">
        <v>2</v>
      </c>
      <c r="D756" s="195" t="s">
        <v>193</v>
      </c>
      <c r="E756" s="196" t="s">
        <v>1006</v>
      </c>
      <c r="F756" s="110">
        <v>2700</v>
      </c>
    </row>
    <row r="757" spans="1:6" s="2" customFormat="1">
      <c r="A757" s="279" t="s">
        <v>483</v>
      </c>
      <c r="B757" s="255">
        <v>7</v>
      </c>
      <c r="C757" s="255">
        <v>2</v>
      </c>
      <c r="D757" s="256" t="s">
        <v>389</v>
      </c>
      <c r="E757" s="257" t="s">
        <v>1006</v>
      </c>
      <c r="F757" s="258">
        <v>2700</v>
      </c>
    </row>
    <row r="758" spans="1:6" s="197" customFormat="1" ht="30">
      <c r="A758" s="269" t="s">
        <v>27</v>
      </c>
      <c r="B758" s="194">
        <v>7</v>
      </c>
      <c r="C758" s="194">
        <v>2</v>
      </c>
      <c r="D758" s="195" t="s">
        <v>389</v>
      </c>
      <c r="E758" s="196" t="s">
        <v>5</v>
      </c>
      <c r="F758" s="110">
        <v>2700</v>
      </c>
    </row>
    <row r="759" spans="1:6" s="2" customFormat="1">
      <c r="A759" s="269" t="s">
        <v>26</v>
      </c>
      <c r="B759" s="194">
        <v>7</v>
      </c>
      <c r="C759" s="194">
        <v>2</v>
      </c>
      <c r="D759" s="195" t="s">
        <v>389</v>
      </c>
      <c r="E759" s="196" t="s">
        <v>6</v>
      </c>
      <c r="F759" s="110">
        <v>2700</v>
      </c>
    </row>
    <row r="760" spans="1:6" s="2" customFormat="1" ht="30">
      <c r="A760" s="269" t="s">
        <v>23</v>
      </c>
      <c r="B760" s="194">
        <v>7</v>
      </c>
      <c r="C760" s="194">
        <v>2</v>
      </c>
      <c r="D760" s="195" t="s">
        <v>198</v>
      </c>
      <c r="E760" s="196" t="s">
        <v>1006</v>
      </c>
      <c r="F760" s="110">
        <v>749832.4</v>
      </c>
    </row>
    <row r="761" spans="1:6" s="2" customFormat="1">
      <c r="A761" s="269" t="s">
        <v>50</v>
      </c>
      <c r="B761" s="194">
        <v>7</v>
      </c>
      <c r="C761" s="194">
        <v>2</v>
      </c>
      <c r="D761" s="195" t="s">
        <v>199</v>
      </c>
      <c r="E761" s="196" t="s">
        <v>1006</v>
      </c>
      <c r="F761" s="110">
        <v>732471.3</v>
      </c>
    </row>
    <row r="762" spans="1:6" s="2" customFormat="1" ht="30">
      <c r="A762" s="269" t="s">
        <v>200</v>
      </c>
      <c r="B762" s="194">
        <v>7</v>
      </c>
      <c r="C762" s="194">
        <v>2</v>
      </c>
      <c r="D762" s="195" t="s">
        <v>201</v>
      </c>
      <c r="E762" s="196" t="s">
        <v>1006</v>
      </c>
      <c r="F762" s="110">
        <v>694238.9</v>
      </c>
    </row>
    <row r="763" spans="1:6" s="2" customFormat="1">
      <c r="A763" s="279" t="s">
        <v>64</v>
      </c>
      <c r="B763" s="255">
        <v>7</v>
      </c>
      <c r="C763" s="255">
        <v>2</v>
      </c>
      <c r="D763" s="256" t="s">
        <v>1013</v>
      </c>
      <c r="E763" s="257" t="s">
        <v>1006</v>
      </c>
      <c r="F763" s="258">
        <v>10870.7</v>
      </c>
    </row>
    <row r="764" spans="1:6" s="197" customFormat="1" ht="30">
      <c r="A764" s="269" t="s">
        <v>27</v>
      </c>
      <c r="B764" s="194">
        <v>7</v>
      </c>
      <c r="C764" s="194">
        <v>2</v>
      </c>
      <c r="D764" s="195" t="s">
        <v>1013</v>
      </c>
      <c r="E764" s="196" t="s">
        <v>5</v>
      </c>
      <c r="F764" s="110">
        <v>10870.7</v>
      </c>
    </row>
    <row r="765" spans="1:6" s="2" customFormat="1">
      <c r="A765" s="269" t="s">
        <v>26</v>
      </c>
      <c r="B765" s="194">
        <v>7</v>
      </c>
      <c r="C765" s="194">
        <v>2</v>
      </c>
      <c r="D765" s="195" t="s">
        <v>1013</v>
      </c>
      <c r="E765" s="196" t="s">
        <v>6</v>
      </c>
      <c r="F765" s="110">
        <v>10870.7</v>
      </c>
    </row>
    <row r="766" spans="1:6" s="2" customFormat="1">
      <c r="A766" s="279" t="s">
        <v>490</v>
      </c>
      <c r="B766" s="255">
        <v>7</v>
      </c>
      <c r="C766" s="255">
        <v>2</v>
      </c>
      <c r="D766" s="256" t="s">
        <v>398</v>
      </c>
      <c r="E766" s="257" t="s">
        <v>1006</v>
      </c>
      <c r="F766" s="258">
        <v>8945.5</v>
      </c>
    </row>
    <row r="767" spans="1:6" s="2" customFormat="1" ht="30">
      <c r="A767" s="269" t="s">
        <v>27</v>
      </c>
      <c r="B767" s="194">
        <v>7</v>
      </c>
      <c r="C767" s="194">
        <v>2</v>
      </c>
      <c r="D767" s="195" t="s">
        <v>398</v>
      </c>
      <c r="E767" s="196" t="s">
        <v>5</v>
      </c>
      <c r="F767" s="110">
        <v>8945.5</v>
      </c>
    </row>
    <row r="768" spans="1:6" s="2" customFormat="1">
      <c r="A768" s="269" t="s">
        <v>26</v>
      </c>
      <c r="B768" s="194">
        <v>7</v>
      </c>
      <c r="C768" s="194">
        <v>2</v>
      </c>
      <c r="D768" s="195" t="s">
        <v>398</v>
      </c>
      <c r="E768" s="196" t="s">
        <v>6</v>
      </c>
      <c r="F768" s="110">
        <v>5338.5</v>
      </c>
    </row>
    <row r="769" spans="1:6" s="197" customFormat="1">
      <c r="A769" s="269" t="s">
        <v>41</v>
      </c>
      <c r="B769" s="194">
        <v>7</v>
      </c>
      <c r="C769" s="194">
        <v>2</v>
      </c>
      <c r="D769" s="195" t="s">
        <v>398</v>
      </c>
      <c r="E769" s="196" t="s">
        <v>40</v>
      </c>
      <c r="F769" s="110">
        <v>3607</v>
      </c>
    </row>
    <row r="770" spans="1:6" s="12" customFormat="1">
      <c r="A770" s="279" t="s">
        <v>35</v>
      </c>
      <c r="B770" s="255">
        <v>7</v>
      </c>
      <c r="C770" s="255">
        <v>2</v>
      </c>
      <c r="D770" s="256" t="s">
        <v>399</v>
      </c>
      <c r="E770" s="257" t="s">
        <v>1006</v>
      </c>
      <c r="F770" s="258">
        <v>77111.7</v>
      </c>
    </row>
    <row r="771" spans="1:6" s="2" customFormat="1">
      <c r="A771" s="269" t="s">
        <v>512</v>
      </c>
      <c r="B771" s="194">
        <v>7</v>
      </c>
      <c r="C771" s="194">
        <v>2</v>
      </c>
      <c r="D771" s="195" t="s">
        <v>399</v>
      </c>
      <c r="E771" s="196" t="s">
        <v>20</v>
      </c>
      <c r="F771" s="110">
        <v>440</v>
      </c>
    </row>
    <row r="772" spans="1:6" s="197" customFormat="1">
      <c r="A772" s="269" t="s">
        <v>36</v>
      </c>
      <c r="B772" s="194">
        <v>7</v>
      </c>
      <c r="C772" s="194">
        <v>2</v>
      </c>
      <c r="D772" s="195" t="s">
        <v>399</v>
      </c>
      <c r="E772" s="196" t="s">
        <v>19</v>
      </c>
      <c r="F772" s="110">
        <v>440</v>
      </c>
    </row>
    <row r="773" spans="1:6" s="2" customFormat="1" ht="30">
      <c r="A773" s="269" t="s">
        <v>27</v>
      </c>
      <c r="B773" s="194">
        <v>7</v>
      </c>
      <c r="C773" s="194">
        <v>2</v>
      </c>
      <c r="D773" s="195" t="s">
        <v>399</v>
      </c>
      <c r="E773" s="196" t="s">
        <v>5</v>
      </c>
      <c r="F773" s="110">
        <v>76671.7</v>
      </c>
    </row>
    <row r="774" spans="1:6" s="2" customFormat="1">
      <c r="A774" s="269" t="s">
        <v>26</v>
      </c>
      <c r="B774" s="194">
        <v>7</v>
      </c>
      <c r="C774" s="194">
        <v>2</v>
      </c>
      <c r="D774" s="195" t="s">
        <v>399</v>
      </c>
      <c r="E774" s="196" t="s">
        <v>6</v>
      </c>
      <c r="F774" s="110">
        <v>54645.2</v>
      </c>
    </row>
    <row r="775" spans="1:6" s="2" customFormat="1">
      <c r="A775" s="269" t="s">
        <v>41</v>
      </c>
      <c r="B775" s="194">
        <v>7</v>
      </c>
      <c r="C775" s="194">
        <v>2</v>
      </c>
      <c r="D775" s="195" t="s">
        <v>399</v>
      </c>
      <c r="E775" s="196" t="s">
        <v>40</v>
      </c>
      <c r="F775" s="110">
        <v>22026.5</v>
      </c>
    </row>
    <row r="776" spans="1:6" s="2" customFormat="1" ht="30">
      <c r="A776" s="279" t="s">
        <v>998</v>
      </c>
      <c r="B776" s="255">
        <v>7</v>
      </c>
      <c r="C776" s="255">
        <v>2</v>
      </c>
      <c r="D776" s="256" t="s">
        <v>1014</v>
      </c>
      <c r="E776" s="257" t="s">
        <v>1006</v>
      </c>
      <c r="F776" s="258">
        <v>3260</v>
      </c>
    </row>
    <row r="777" spans="1:6" s="2" customFormat="1" ht="30">
      <c r="A777" s="269" t="s">
        <v>27</v>
      </c>
      <c r="B777" s="194">
        <v>7</v>
      </c>
      <c r="C777" s="194">
        <v>2</v>
      </c>
      <c r="D777" s="195" t="s">
        <v>1014</v>
      </c>
      <c r="E777" s="196" t="s">
        <v>5</v>
      </c>
      <c r="F777" s="110">
        <v>3260</v>
      </c>
    </row>
    <row r="778" spans="1:6" s="2" customFormat="1">
      <c r="A778" s="269" t="s">
        <v>26</v>
      </c>
      <c r="B778" s="194">
        <v>7</v>
      </c>
      <c r="C778" s="194">
        <v>2</v>
      </c>
      <c r="D778" s="195" t="s">
        <v>1014</v>
      </c>
      <c r="E778" s="196" t="s">
        <v>6</v>
      </c>
      <c r="F778" s="110">
        <v>3260</v>
      </c>
    </row>
    <row r="779" spans="1:6" s="197" customFormat="1">
      <c r="A779" s="279" t="s">
        <v>400</v>
      </c>
      <c r="B779" s="255">
        <v>7</v>
      </c>
      <c r="C779" s="255">
        <v>2</v>
      </c>
      <c r="D779" s="256" t="s">
        <v>401</v>
      </c>
      <c r="E779" s="257" t="s">
        <v>1006</v>
      </c>
      <c r="F779" s="258">
        <v>3000</v>
      </c>
    </row>
    <row r="780" spans="1:6" s="2" customFormat="1" ht="30">
      <c r="A780" s="269" t="s">
        <v>27</v>
      </c>
      <c r="B780" s="194">
        <v>7</v>
      </c>
      <c r="C780" s="194">
        <v>2</v>
      </c>
      <c r="D780" s="195" t="s">
        <v>401</v>
      </c>
      <c r="E780" s="196" t="s">
        <v>5</v>
      </c>
      <c r="F780" s="110">
        <v>3000</v>
      </c>
    </row>
    <row r="781" spans="1:6" s="2" customFormat="1">
      <c r="A781" s="269" t="s">
        <v>26</v>
      </c>
      <c r="B781" s="194">
        <v>7</v>
      </c>
      <c r="C781" s="194">
        <v>2</v>
      </c>
      <c r="D781" s="195" t="s">
        <v>401</v>
      </c>
      <c r="E781" s="196" t="s">
        <v>6</v>
      </c>
      <c r="F781" s="110">
        <v>1270</v>
      </c>
    </row>
    <row r="782" spans="1:6" s="2" customFormat="1">
      <c r="A782" s="269" t="s">
        <v>41</v>
      </c>
      <c r="B782" s="194">
        <v>7</v>
      </c>
      <c r="C782" s="194">
        <v>2</v>
      </c>
      <c r="D782" s="195" t="s">
        <v>401</v>
      </c>
      <c r="E782" s="196" t="s">
        <v>40</v>
      </c>
      <c r="F782" s="110">
        <v>1730</v>
      </c>
    </row>
    <row r="783" spans="1:6" s="197" customFormat="1" ht="90">
      <c r="A783" s="279" t="s">
        <v>63</v>
      </c>
      <c r="B783" s="255">
        <v>7</v>
      </c>
      <c r="C783" s="255">
        <v>2</v>
      </c>
      <c r="D783" s="256" t="s">
        <v>402</v>
      </c>
      <c r="E783" s="257" t="s">
        <v>1006</v>
      </c>
      <c r="F783" s="258">
        <v>554395</v>
      </c>
    </row>
    <row r="784" spans="1:6" s="2" customFormat="1" ht="30">
      <c r="A784" s="269" t="s">
        <v>27</v>
      </c>
      <c r="B784" s="194">
        <v>7</v>
      </c>
      <c r="C784" s="194">
        <v>2</v>
      </c>
      <c r="D784" s="195" t="s">
        <v>402</v>
      </c>
      <c r="E784" s="196" t="s">
        <v>5</v>
      </c>
      <c r="F784" s="110">
        <v>554395</v>
      </c>
    </row>
    <row r="785" spans="1:6" s="2" customFormat="1">
      <c r="A785" s="269" t="s">
        <v>26</v>
      </c>
      <c r="B785" s="194">
        <v>7</v>
      </c>
      <c r="C785" s="194">
        <v>2</v>
      </c>
      <c r="D785" s="195" t="s">
        <v>402</v>
      </c>
      <c r="E785" s="196" t="s">
        <v>6</v>
      </c>
      <c r="F785" s="110">
        <v>452088.7</v>
      </c>
    </row>
    <row r="786" spans="1:6" s="2" customFormat="1">
      <c r="A786" s="269" t="s">
        <v>41</v>
      </c>
      <c r="B786" s="194">
        <v>7</v>
      </c>
      <c r="C786" s="194">
        <v>2</v>
      </c>
      <c r="D786" s="195" t="s">
        <v>402</v>
      </c>
      <c r="E786" s="196" t="s">
        <v>40</v>
      </c>
      <c r="F786" s="110">
        <v>102306.3</v>
      </c>
    </row>
    <row r="787" spans="1:6" s="2" customFormat="1" ht="60">
      <c r="A787" s="279" t="s">
        <v>62</v>
      </c>
      <c r="B787" s="255">
        <v>7</v>
      </c>
      <c r="C787" s="255">
        <v>2</v>
      </c>
      <c r="D787" s="256" t="s">
        <v>403</v>
      </c>
      <c r="E787" s="257" t="s">
        <v>1006</v>
      </c>
      <c r="F787" s="258">
        <v>29819</v>
      </c>
    </row>
    <row r="788" spans="1:6" s="2" customFormat="1" ht="30">
      <c r="A788" s="269" t="s">
        <v>27</v>
      </c>
      <c r="B788" s="194">
        <v>7</v>
      </c>
      <c r="C788" s="194">
        <v>2</v>
      </c>
      <c r="D788" s="195" t="s">
        <v>403</v>
      </c>
      <c r="E788" s="196" t="s">
        <v>5</v>
      </c>
      <c r="F788" s="110">
        <v>29819</v>
      </c>
    </row>
    <row r="789" spans="1:6" s="2" customFormat="1">
      <c r="A789" s="269" t="s">
        <v>26</v>
      </c>
      <c r="B789" s="194">
        <v>7</v>
      </c>
      <c r="C789" s="194">
        <v>2</v>
      </c>
      <c r="D789" s="195" t="s">
        <v>403</v>
      </c>
      <c r="E789" s="196" t="s">
        <v>6</v>
      </c>
      <c r="F789" s="110">
        <v>23542.6</v>
      </c>
    </row>
    <row r="790" spans="1:6" s="2" customFormat="1">
      <c r="A790" s="269" t="s">
        <v>41</v>
      </c>
      <c r="B790" s="194">
        <v>7</v>
      </c>
      <c r="C790" s="194">
        <v>2</v>
      </c>
      <c r="D790" s="195" t="s">
        <v>403</v>
      </c>
      <c r="E790" s="196" t="s">
        <v>40</v>
      </c>
      <c r="F790" s="110">
        <v>6276.4</v>
      </c>
    </row>
    <row r="791" spans="1:6" s="197" customFormat="1" ht="45">
      <c r="A791" s="279" t="s">
        <v>61</v>
      </c>
      <c r="B791" s="255">
        <v>7</v>
      </c>
      <c r="C791" s="255">
        <v>2</v>
      </c>
      <c r="D791" s="256" t="s">
        <v>404</v>
      </c>
      <c r="E791" s="257" t="s">
        <v>1006</v>
      </c>
      <c r="F791" s="258">
        <v>1234</v>
      </c>
    </row>
    <row r="792" spans="1:6" s="2" customFormat="1" ht="30">
      <c r="A792" s="269" t="s">
        <v>27</v>
      </c>
      <c r="B792" s="194">
        <v>7</v>
      </c>
      <c r="C792" s="194">
        <v>2</v>
      </c>
      <c r="D792" s="195" t="s">
        <v>404</v>
      </c>
      <c r="E792" s="196" t="s">
        <v>5</v>
      </c>
      <c r="F792" s="110">
        <v>1234</v>
      </c>
    </row>
    <row r="793" spans="1:6" s="2" customFormat="1">
      <c r="A793" s="269" t="s">
        <v>26</v>
      </c>
      <c r="B793" s="194">
        <v>7</v>
      </c>
      <c r="C793" s="194">
        <v>2</v>
      </c>
      <c r="D793" s="195" t="s">
        <v>404</v>
      </c>
      <c r="E793" s="196" t="s">
        <v>6</v>
      </c>
      <c r="F793" s="110">
        <v>1064</v>
      </c>
    </row>
    <row r="794" spans="1:6" s="197" customFormat="1">
      <c r="A794" s="269" t="s">
        <v>41</v>
      </c>
      <c r="B794" s="194">
        <v>7</v>
      </c>
      <c r="C794" s="194">
        <v>2</v>
      </c>
      <c r="D794" s="195" t="s">
        <v>404</v>
      </c>
      <c r="E794" s="196" t="s">
        <v>40</v>
      </c>
      <c r="F794" s="110">
        <v>170</v>
      </c>
    </row>
    <row r="795" spans="1:6" s="2" customFormat="1" ht="30">
      <c r="A795" s="279" t="s">
        <v>488</v>
      </c>
      <c r="B795" s="255">
        <v>7</v>
      </c>
      <c r="C795" s="255">
        <v>2</v>
      </c>
      <c r="D795" s="256" t="s">
        <v>405</v>
      </c>
      <c r="E795" s="257" t="s">
        <v>1006</v>
      </c>
      <c r="F795" s="258">
        <v>2176</v>
      </c>
    </row>
    <row r="796" spans="1:6" s="2" customFormat="1" ht="30">
      <c r="A796" s="269" t="s">
        <v>27</v>
      </c>
      <c r="B796" s="194">
        <v>7</v>
      </c>
      <c r="C796" s="194">
        <v>2</v>
      </c>
      <c r="D796" s="195" t="s">
        <v>405</v>
      </c>
      <c r="E796" s="196" t="s">
        <v>5</v>
      </c>
      <c r="F796" s="110">
        <v>2176</v>
      </c>
    </row>
    <row r="797" spans="1:6" s="2" customFormat="1">
      <c r="A797" s="269" t="s">
        <v>26</v>
      </c>
      <c r="B797" s="194">
        <v>7</v>
      </c>
      <c r="C797" s="194">
        <v>2</v>
      </c>
      <c r="D797" s="195" t="s">
        <v>405</v>
      </c>
      <c r="E797" s="196" t="s">
        <v>6</v>
      </c>
      <c r="F797" s="110">
        <v>1740</v>
      </c>
    </row>
    <row r="798" spans="1:6" s="2" customFormat="1">
      <c r="A798" s="269" t="s">
        <v>41</v>
      </c>
      <c r="B798" s="194">
        <v>7</v>
      </c>
      <c r="C798" s="194">
        <v>2</v>
      </c>
      <c r="D798" s="195" t="s">
        <v>405</v>
      </c>
      <c r="E798" s="196" t="s">
        <v>40</v>
      </c>
      <c r="F798" s="110">
        <v>436</v>
      </c>
    </row>
    <row r="799" spans="1:6" s="197" customFormat="1" ht="45">
      <c r="A799" s="279" t="s">
        <v>999</v>
      </c>
      <c r="B799" s="255">
        <v>7</v>
      </c>
      <c r="C799" s="255">
        <v>2</v>
      </c>
      <c r="D799" s="256" t="s">
        <v>1015</v>
      </c>
      <c r="E799" s="257" t="s">
        <v>1006</v>
      </c>
      <c r="F799" s="258">
        <v>450</v>
      </c>
    </row>
    <row r="800" spans="1:6" s="2" customFormat="1" ht="30">
      <c r="A800" s="269" t="s">
        <v>27</v>
      </c>
      <c r="B800" s="194">
        <v>7</v>
      </c>
      <c r="C800" s="194">
        <v>2</v>
      </c>
      <c r="D800" s="195" t="s">
        <v>1015</v>
      </c>
      <c r="E800" s="196" t="s">
        <v>5</v>
      </c>
      <c r="F800" s="110">
        <v>450</v>
      </c>
    </row>
    <row r="801" spans="1:6" s="2" customFormat="1">
      <c r="A801" s="269" t="s">
        <v>26</v>
      </c>
      <c r="B801" s="194">
        <v>7</v>
      </c>
      <c r="C801" s="194">
        <v>2</v>
      </c>
      <c r="D801" s="195" t="s">
        <v>1015</v>
      </c>
      <c r="E801" s="196" t="s">
        <v>6</v>
      </c>
      <c r="F801" s="110">
        <v>450</v>
      </c>
    </row>
    <row r="802" spans="1:6" s="2" customFormat="1" ht="30">
      <c r="A802" s="279" t="s">
        <v>520</v>
      </c>
      <c r="B802" s="255">
        <v>7</v>
      </c>
      <c r="C802" s="255">
        <v>2</v>
      </c>
      <c r="D802" s="256" t="s">
        <v>521</v>
      </c>
      <c r="E802" s="257" t="s">
        <v>1006</v>
      </c>
      <c r="F802" s="258">
        <v>2176</v>
      </c>
    </row>
    <row r="803" spans="1:6" s="2" customFormat="1" ht="30">
      <c r="A803" s="269" t="s">
        <v>27</v>
      </c>
      <c r="B803" s="194">
        <v>7</v>
      </c>
      <c r="C803" s="194">
        <v>2</v>
      </c>
      <c r="D803" s="195" t="s">
        <v>521</v>
      </c>
      <c r="E803" s="196" t="s">
        <v>5</v>
      </c>
      <c r="F803" s="110">
        <v>2176</v>
      </c>
    </row>
    <row r="804" spans="1:6" s="2" customFormat="1">
      <c r="A804" s="269" t="s">
        <v>26</v>
      </c>
      <c r="B804" s="194">
        <v>7</v>
      </c>
      <c r="C804" s="194">
        <v>2</v>
      </c>
      <c r="D804" s="195" t="s">
        <v>521</v>
      </c>
      <c r="E804" s="196" t="s">
        <v>6</v>
      </c>
      <c r="F804" s="110">
        <v>1898</v>
      </c>
    </row>
    <row r="805" spans="1:6" s="2" customFormat="1">
      <c r="A805" s="269" t="s">
        <v>41</v>
      </c>
      <c r="B805" s="194">
        <v>7</v>
      </c>
      <c r="C805" s="194">
        <v>2</v>
      </c>
      <c r="D805" s="195" t="s">
        <v>521</v>
      </c>
      <c r="E805" s="196" t="s">
        <v>40</v>
      </c>
      <c r="F805" s="110">
        <v>278</v>
      </c>
    </row>
    <row r="806" spans="1:6" s="2" customFormat="1" ht="30">
      <c r="A806" s="279" t="s">
        <v>1033</v>
      </c>
      <c r="B806" s="255">
        <v>7</v>
      </c>
      <c r="C806" s="255">
        <v>2</v>
      </c>
      <c r="D806" s="256" t="s">
        <v>1035</v>
      </c>
      <c r="E806" s="257" t="s">
        <v>1006</v>
      </c>
      <c r="F806" s="258">
        <v>801</v>
      </c>
    </row>
    <row r="807" spans="1:6" s="2" customFormat="1" ht="30">
      <c r="A807" s="269" t="s">
        <v>27</v>
      </c>
      <c r="B807" s="194">
        <v>7</v>
      </c>
      <c r="C807" s="194">
        <v>2</v>
      </c>
      <c r="D807" s="195" t="s">
        <v>1035</v>
      </c>
      <c r="E807" s="196" t="s">
        <v>5</v>
      </c>
      <c r="F807" s="110">
        <v>801</v>
      </c>
    </row>
    <row r="808" spans="1:6" s="2" customFormat="1">
      <c r="A808" s="269" t="s">
        <v>26</v>
      </c>
      <c r="B808" s="194">
        <v>7</v>
      </c>
      <c r="C808" s="194">
        <v>2</v>
      </c>
      <c r="D808" s="195" t="s">
        <v>1035</v>
      </c>
      <c r="E808" s="196" t="s">
        <v>6</v>
      </c>
      <c r="F808" s="110">
        <v>801</v>
      </c>
    </row>
    <row r="809" spans="1:6" s="2" customFormat="1" ht="30">
      <c r="A809" s="269" t="s">
        <v>983</v>
      </c>
      <c r="B809" s="194">
        <v>7</v>
      </c>
      <c r="C809" s="194">
        <v>2</v>
      </c>
      <c r="D809" s="195" t="s">
        <v>989</v>
      </c>
      <c r="E809" s="196" t="s">
        <v>1006</v>
      </c>
      <c r="F809" s="110">
        <v>38232.400000000001</v>
      </c>
    </row>
    <row r="810" spans="1:6" s="2" customFormat="1" ht="30">
      <c r="A810" s="279" t="s">
        <v>984</v>
      </c>
      <c r="B810" s="255">
        <v>7</v>
      </c>
      <c r="C810" s="255">
        <v>2</v>
      </c>
      <c r="D810" s="256" t="s">
        <v>990</v>
      </c>
      <c r="E810" s="257" t="s">
        <v>1006</v>
      </c>
      <c r="F810" s="258">
        <v>37104.199999999997</v>
      </c>
    </row>
    <row r="811" spans="1:6" s="2" customFormat="1">
      <c r="A811" s="269" t="s">
        <v>85</v>
      </c>
      <c r="B811" s="194">
        <v>7</v>
      </c>
      <c r="C811" s="194">
        <v>2</v>
      </c>
      <c r="D811" s="195" t="s">
        <v>990</v>
      </c>
      <c r="E811" s="196" t="s">
        <v>84</v>
      </c>
      <c r="F811" s="110">
        <v>37104.199999999997</v>
      </c>
    </row>
    <row r="812" spans="1:6" s="2" customFormat="1">
      <c r="A812" s="269" t="s">
        <v>83</v>
      </c>
      <c r="B812" s="194">
        <v>7</v>
      </c>
      <c r="C812" s="194">
        <v>2</v>
      </c>
      <c r="D812" s="195" t="s">
        <v>990</v>
      </c>
      <c r="E812" s="196" t="s">
        <v>82</v>
      </c>
      <c r="F812" s="110">
        <v>13109.6</v>
      </c>
    </row>
    <row r="813" spans="1:6" s="2" customFormat="1" ht="60">
      <c r="A813" s="269" t="s">
        <v>985</v>
      </c>
      <c r="B813" s="194">
        <v>7</v>
      </c>
      <c r="C813" s="194">
        <v>2</v>
      </c>
      <c r="D813" s="195" t="s">
        <v>990</v>
      </c>
      <c r="E813" s="196" t="s">
        <v>986</v>
      </c>
      <c r="F813" s="110">
        <v>23994.6</v>
      </c>
    </row>
    <row r="814" spans="1:6" s="2" customFormat="1" ht="30">
      <c r="A814" s="279" t="s">
        <v>987</v>
      </c>
      <c r="B814" s="255">
        <v>7</v>
      </c>
      <c r="C814" s="255">
        <v>2</v>
      </c>
      <c r="D814" s="256" t="s">
        <v>991</v>
      </c>
      <c r="E814" s="257" t="s">
        <v>1006</v>
      </c>
      <c r="F814" s="258">
        <v>1128.2</v>
      </c>
    </row>
    <row r="815" spans="1:6" s="2" customFormat="1">
      <c r="A815" s="269" t="s">
        <v>85</v>
      </c>
      <c r="B815" s="194">
        <v>7</v>
      </c>
      <c r="C815" s="194">
        <v>2</v>
      </c>
      <c r="D815" s="195" t="s">
        <v>991</v>
      </c>
      <c r="E815" s="196" t="s">
        <v>84</v>
      </c>
      <c r="F815" s="110">
        <v>1128.2</v>
      </c>
    </row>
    <row r="816" spans="1:6" s="197" customFormat="1">
      <c r="A816" s="269" t="s">
        <v>83</v>
      </c>
      <c r="B816" s="194">
        <v>7</v>
      </c>
      <c r="C816" s="194">
        <v>2</v>
      </c>
      <c r="D816" s="195" t="s">
        <v>991</v>
      </c>
      <c r="E816" s="196" t="s">
        <v>82</v>
      </c>
      <c r="F816" s="110">
        <v>1128.2</v>
      </c>
    </row>
    <row r="817" spans="1:6" s="2" customFormat="1" ht="30">
      <c r="A817" s="269" t="s">
        <v>42</v>
      </c>
      <c r="B817" s="194">
        <v>7</v>
      </c>
      <c r="C817" s="194">
        <v>2</v>
      </c>
      <c r="D817" s="195" t="s">
        <v>406</v>
      </c>
      <c r="E817" s="196" t="s">
        <v>1006</v>
      </c>
      <c r="F817" s="110">
        <v>16861.099999999999</v>
      </c>
    </row>
    <row r="818" spans="1:6" s="2" customFormat="1" ht="30">
      <c r="A818" s="269" t="s">
        <v>410</v>
      </c>
      <c r="B818" s="194">
        <v>7</v>
      </c>
      <c r="C818" s="194">
        <v>2</v>
      </c>
      <c r="D818" s="195" t="s">
        <v>411</v>
      </c>
      <c r="E818" s="196" t="s">
        <v>1006</v>
      </c>
      <c r="F818" s="110">
        <v>16861.099999999999</v>
      </c>
    </row>
    <row r="819" spans="1:6" s="2" customFormat="1">
      <c r="A819" s="279" t="s">
        <v>490</v>
      </c>
      <c r="B819" s="255">
        <v>7</v>
      </c>
      <c r="C819" s="255">
        <v>2</v>
      </c>
      <c r="D819" s="256" t="s">
        <v>412</v>
      </c>
      <c r="E819" s="257" t="s">
        <v>1006</v>
      </c>
      <c r="F819" s="258">
        <v>5230</v>
      </c>
    </row>
    <row r="820" spans="1:6" s="2" customFormat="1" ht="30">
      <c r="A820" s="269" t="s">
        <v>27</v>
      </c>
      <c r="B820" s="194">
        <v>7</v>
      </c>
      <c r="C820" s="194">
        <v>2</v>
      </c>
      <c r="D820" s="195" t="s">
        <v>412</v>
      </c>
      <c r="E820" s="196" t="s">
        <v>5</v>
      </c>
      <c r="F820" s="110">
        <v>5230</v>
      </c>
    </row>
    <row r="821" spans="1:6" s="2" customFormat="1">
      <c r="A821" s="269" t="s">
        <v>41</v>
      </c>
      <c r="B821" s="194">
        <v>7</v>
      </c>
      <c r="C821" s="194">
        <v>2</v>
      </c>
      <c r="D821" s="195" t="s">
        <v>412</v>
      </c>
      <c r="E821" s="196" t="s">
        <v>40</v>
      </c>
      <c r="F821" s="110">
        <v>5230</v>
      </c>
    </row>
    <row r="822" spans="1:6">
      <c r="A822" s="279" t="s">
        <v>35</v>
      </c>
      <c r="B822" s="255">
        <v>7</v>
      </c>
      <c r="C822" s="255">
        <v>2</v>
      </c>
      <c r="D822" s="256" t="s">
        <v>413</v>
      </c>
      <c r="E822" s="257" t="s">
        <v>1006</v>
      </c>
      <c r="F822" s="258">
        <v>1598.1</v>
      </c>
    </row>
    <row r="823" spans="1:6" ht="30">
      <c r="A823" s="269" t="s">
        <v>27</v>
      </c>
      <c r="B823" s="194">
        <v>7</v>
      </c>
      <c r="C823" s="194">
        <v>2</v>
      </c>
      <c r="D823" s="195" t="s">
        <v>413</v>
      </c>
      <c r="E823" s="196" t="s">
        <v>5</v>
      </c>
      <c r="F823" s="110">
        <v>1598.1</v>
      </c>
    </row>
    <row r="824" spans="1:6">
      <c r="A824" s="269" t="s">
        <v>41</v>
      </c>
      <c r="B824" s="194">
        <v>7</v>
      </c>
      <c r="C824" s="194">
        <v>2</v>
      </c>
      <c r="D824" s="195" t="s">
        <v>413</v>
      </c>
      <c r="E824" s="196" t="s">
        <v>40</v>
      </c>
      <c r="F824" s="110">
        <v>1598.1</v>
      </c>
    </row>
    <row r="825" spans="1:6" s="201" customFormat="1">
      <c r="A825" s="279" t="s">
        <v>60</v>
      </c>
      <c r="B825" s="255">
        <v>7</v>
      </c>
      <c r="C825" s="255">
        <v>2</v>
      </c>
      <c r="D825" s="256" t="s">
        <v>414</v>
      </c>
      <c r="E825" s="257" t="s">
        <v>1006</v>
      </c>
      <c r="F825" s="258">
        <v>40</v>
      </c>
    </row>
    <row r="826" spans="1:6" ht="30">
      <c r="A826" s="269" t="s">
        <v>27</v>
      </c>
      <c r="B826" s="194">
        <v>7</v>
      </c>
      <c r="C826" s="194">
        <v>2</v>
      </c>
      <c r="D826" s="195" t="s">
        <v>414</v>
      </c>
      <c r="E826" s="196" t="s">
        <v>5</v>
      </c>
      <c r="F826" s="110">
        <v>40</v>
      </c>
    </row>
    <row r="827" spans="1:6">
      <c r="A827" s="269" t="s">
        <v>41</v>
      </c>
      <c r="B827" s="194">
        <v>7</v>
      </c>
      <c r="C827" s="194">
        <v>2</v>
      </c>
      <c r="D827" s="195" t="s">
        <v>414</v>
      </c>
      <c r="E827" s="196" t="s">
        <v>40</v>
      </c>
      <c r="F827" s="110">
        <v>40</v>
      </c>
    </row>
    <row r="828" spans="1:6" s="201" customFormat="1" ht="60">
      <c r="A828" s="279" t="s">
        <v>59</v>
      </c>
      <c r="B828" s="255">
        <v>7</v>
      </c>
      <c r="C828" s="255">
        <v>2</v>
      </c>
      <c r="D828" s="256" t="s">
        <v>415</v>
      </c>
      <c r="E828" s="257" t="s">
        <v>1006</v>
      </c>
      <c r="F828" s="258">
        <v>9993</v>
      </c>
    </row>
    <row r="829" spans="1:6" ht="30">
      <c r="A829" s="269" t="s">
        <v>27</v>
      </c>
      <c r="B829" s="194">
        <v>7</v>
      </c>
      <c r="C829" s="194">
        <v>2</v>
      </c>
      <c r="D829" s="195" t="s">
        <v>415</v>
      </c>
      <c r="E829" s="196" t="s">
        <v>5</v>
      </c>
      <c r="F829" s="110">
        <v>9993</v>
      </c>
    </row>
    <row r="830" spans="1:6">
      <c r="A830" s="269" t="s">
        <v>41</v>
      </c>
      <c r="B830" s="194">
        <v>7</v>
      </c>
      <c r="C830" s="194">
        <v>2</v>
      </c>
      <c r="D830" s="195" t="s">
        <v>415</v>
      </c>
      <c r="E830" s="196" t="s">
        <v>40</v>
      </c>
      <c r="F830" s="110">
        <v>9993</v>
      </c>
    </row>
    <row r="831" spans="1:6">
      <c r="A831" s="269" t="s">
        <v>49</v>
      </c>
      <c r="B831" s="194">
        <v>7</v>
      </c>
      <c r="C831" s="194">
        <v>2</v>
      </c>
      <c r="D831" s="195" t="s">
        <v>416</v>
      </c>
      <c r="E831" s="196" t="s">
        <v>1006</v>
      </c>
      <c r="F831" s="110">
        <v>500</v>
      </c>
    </row>
    <row r="832" spans="1:6" ht="30">
      <c r="A832" s="269" t="s">
        <v>417</v>
      </c>
      <c r="B832" s="194">
        <v>7</v>
      </c>
      <c r="C832" s="194">
        <v>2</v>
      </c>
      <c r="D832" s="195" t="s">
        <v>418</v>
      </c>
      <c r="E832" s="196" t="s">
        <v>1006</v>
      </c>
      <c r="F832" s="110">
        <v>500</v>
      </c>
    </row>
    <row r="833" spans="1:6">
      <c r="A833" s="279" t="s">
        <v>179</v>
      </c>
      <c r="B833" s="255">
        <v>7</v>
      </c>
      <c r="C833" s="255">
        <v>2</v>
      </c>
      <c r="D833" s="256" t="s">
        <v>419</v>
      </c>
      <c r="E833" s="257" t="s">
        <v>1006</v>
      </c>
      <c r="F833" s="258">
        <v>500</v>
      </c>
    </row>
    <row r="834" spans="1:6" s="201" customFormat="1" ht="45">
      <c r="A834" s="269" t="s">
        <v>34</v>
      </c>
      <c r="B834" s="194">
        <v>7</v>
      </c>
      <c r="C834" s="194">
        <v>2</v>
      </c>
      <c r="D834" s="195" t="s">
        <v>419</v>
      </c>
      <c r="E834" s="196" t="s">
        <v>33</v>
      </c>
      <c r="F834" s="110">
        <v>1.1000000000000001</v>
      </c>
    </row>
    <row r="835" spans="1:6">
      <c r="A835" s="269" t="s">
        <v>32</v>
      </c>
      <c r="B835" s="194">
        <v>7</v>
      </c>
      <c r="C835" s="194">
        <v>2</v>
      </c>
      <c r="D835" s="195" t="s">
        <v>419</v>
      </c>
      <c r="E835" s="196" t="s">
        <v>31</v>
      </c>
      <c r="F835" s="110">
        <v>1.1000000000000001</v>
      </c>
    </row>
    <row r="836" spans="1:6">
      <c r="A836" s="269" t="s">
        <v>512</v>
      </c>
      <c r="B836" s="194">
        <v>7</v>
      </c>
      <c r="C836" s="194">
        <v>2</v>
      </c>
      <c r="D836" s="195" t="s">
        <v>419</v>
      </c>
      <c r="E836" s="196" t="s">
        <v>20</v>
      </c>
      <c r="F836" s="110">
        <v>498.9</v>
      </c>
    </row>
    <row r="837" spans="1:6" s="201" customFormat="1">
      <c r="A837" s="269" t="s">
        <v>36</v>
      </c>
      <c r="B837" s="194">
        <v>7</v>
      </c>
      <c r="C837" s="194">
        <v>2</v>
      </c>
      <c r="D837" s="195" t="s">
        <v>419</v>
      </c>
      <c r="E837" s="196" t="s">
        <v>19</v>
      </c>
      <c r="F837" s="110">
        <v>498.9</v>
      </c>
    </row>
    <row r="838" spans="1:6">
      <c r="A838" s="269" t="s">
        <v>47</v>
      </c>
      <c r="B838" s="194">
        <v>7</v>
      </c>
      <c r="C838" s="194">
        <v>2</v>
      </c>
      <c r="D838" s="195" t="s">
        <v>205</v>
      </c>
      <c r="E838" s="196" t="s">
        <v>1006</v>
      </c>
      <c r="F838" s="110">
        <v>3848</v>
      </c>
    </row>
    <row r="839" spans="1:6" ht="45">
      <c r="A839" s="269" t="s">
        <v>72</v>
      </c>
      <c r="B839" s="194">
        <v>7</v>
      </c>
      <c r="C839" s="194">
        <v>2</v>
      </c>
      <c r="D839" s="195" t="s">
        <v>297</v>
      </c>
      <c r="E839" s="196" t="s">
        <v>1006</v>
      </c>
      <c r="F839" s="110">
        <v>3848</v>
      </c>
    </row>
    <row r="840" spans="1:6" s="201" customFormat="1" ht="30">
      <c r="A840" s="269" t="s">
        <v>1072</v>
      </c>
      <c r="B840" s="194">
        <v>7</v>
      </c>
      <c r="C840" s="194">
        <v>2</v>
      </c>
      <c r="D840" s="195" t="s">
        <v>822</v>
      </c>
      <c r="E840" s="196" t="s">
        <v>1006</v>
      </c>
      <c r="F840" s="110">
        <v>3848</v>
      </c>
    </row>
    <row r="841" spans="1:6" ht="30">
      <c r="A841" s="279" t="s">
        <v>519</v>
      </c>
      <c r="B841" s="255">
        <v>7</v>
      </c>
      <c r="C841" s="255">
        <v>2</v>
      </c>
      <c r="D841" s="256" t="s">
        <v>823</v>
      </c>
      <c r="E841" s="257" t="s">
        <v>1006</v>
      </c>
      <c r="F841" s="258">
        <v>3848</v>
      </c>
    </row>
    <row r="842" spans="1:6">
      <c r="A842" s="269" t="s">
        <v>512</v>
      </c>
      <c r="B842" s="194">
        <v>7</v>
      </c>
      <c r="C842" s="194">
        <v>2</v>
      </c>
      <c r="D842" s="195" t="s">
        <v>823</v>
      </c>
      <c r="E842" s="196" t="s">
        <v>20</v>
      </c>
      <c r="F842" s="110">
        <v>3848</v>
      </c>
    </row>
    <row r="843" spans="1:6" s="201" customFormat="1">
      <c r="A843" s="269" t="s">
        <v>36</v>
      </c>
      <c r="B843" s="194">
        <v>7</v>
      </c>
      <c r="C843" s="194">
        <v>2</v>
      </c>
      <c r="D843" s="195" t="s">
        <v>823</v>
      </c>
      <c r="E843" s="196" t="s">
        <v>19</v>
      </c>
      <c r="F843" s="110">
        <v>3848</v>
      </c>
    </row>
    <row r="844" spans="1:6">
      <c r="A844" s="269" t="s">
        <v>58</v>
      </c>
      <c r="B844" s="194">
        <v>7</v>
      </c>
      <c r="C844" s="194">
        <v>2</v>
      </c>
      <c r="D844" s="195" t="s">
        <v>228</v>
      </c>
      <c r="E844" s="196" t="s">
        <v>1006</v>
      </c>
      <c r="F844" s="110">
        <v>3600</v>
      </c>
    </row>
    <row r="845" spans="1:6" ht="30">
      <c r="A845" s="269" t="s">
        <v>1079</v>
      </c>
      <c r="B845" s="194">
        <v>7</v>
      </c>
      <c r="C845" s="194">
        <v>2</v>
      </c>
      <c r="D845" s="195" t="s">
        <v>1105</v>
      </c>
      <c r="E845" s="196" t="s">
        <v>1006</v>
      </c>
      <c r="F845" s="110">
        <v>750</v>
      </c>
    </row>
    <row r="846" spans="1:6" ht="30">
      <c r="A846" s="269" t="s">
        <v>1080</v>
      </c>
      <c r="B846" s="194">
        <v>7</v>
      </c>
      <c r="C846" s="194">
        <v>2</v>
      </c>
      <c r="D846" s="195" t="s">
        <v>1106</v>
      </c>
      <c r="E846" s="196" t="s">
        <v>1006</v>
      </c>
      <c r="F846" s="110">
        <v>750</v>
      </c>
    </row>
    <row r="847" spans="1:6" ht="30">
      <c r="A847" s="279" t="s">
        <v>1081</v>
      </c>
      <c r="B847" s="255">
        <v>7</v>
      </c>
      <c r="C847" s="255">
        <v>2</v>
      </c>
      <c r="D847" s="256" t="s">
        <v>1107</v>
      </c>
      <c r="E847" s="257" t="s">
        <v>1006</v>
      </c>
      <c r="F847" s="258">
        <v>750</v>
      </c>
    </row>
    <row r="848" spans="1:6" ht="30">
      <c r="A848" s="269" t="s">
        <v>27</v>
      </c>
      <c r="B848" s="194">
        <v>7</v>
      </c>
      <c r="C848" s="194">
        <v>2</v>
      </c>
      <c r="D848" s="195" t="s">
        <v>1107</v>
      </c>
      <c r="E848" s="196" t="s">
        <v>5</v>
      </c>
      <c r="F848" s="110">
        <v>750</v>
      </c>
    </row>
    <row r="849" spans="1:6" s="201" customFormat="1">
      <c r="A849" s="269" t="s">
        <v>41</v>
      </c>
      <c r="B849" s="194">
        <v>7</v>
      </c>
      <c r="C849" s="194">
        <v>2</v>
      </c>
      <c r="D849" s="195" t="s">
        <v>1107</v>
      </c>
      <c r="E849" s="196" t="s">
        <v>40</v>
      </c>
      <c r="F849" s="110">
        <v>750</v>
      </c>
    </row>
    <row r="850" spans="1:6">
      <c r="A850" s="269" t="s">
        <v>57</v>
      </c>
      <c r="B850" s="194">
        <v>7</v>
      </c>
      <c r="C850" s="194">
        <v>2</v>
      </c>
      <c r="D850" s="195" t="s">
        <v>293</v>
      </c>
      <c r="E850" s="196" t="s">
        <v>1006</v>
      </c>
      <c r="F850" s="110">
        <v>2850</v>
      </c>
    </row>
    <row r="851" spans="1:6" ht="30">
      <c r="A851" s="269" t="s">
        <v>1078</v>
      </c>
      <c r="B851" s="194">
        <v>7</v>
      </c>
      <c r="C851" s="194">
        <v>2</v>
      </c>
      <c r="D851" s="195" t="s">
        <v>377</v>
      </c>
      <c r="E851" s="196" t="s">
        <v>1006</v>
      </c>
      <c r="F851" s="110">
        <v>2800</v>
      </c>
    </row>
    <row r="852" spans="1:6">
      <c r="A852" s="279" t="s">
        <v>53</v>
      </c>
      <c r="B852" s="255">
        <v>7</v>
      </c>
      <c r="C852" s="255">
        <v>2</v>
      </c>
      <c r="D852" s="256" t="s">
        <v>1108</v>
      </c>
      <c r="E852" s="257" t="s">
        <v>1006</v>
      </c>
      <c r="F852" s="258">
        <v>1800</v>
      </c>
    </row>
    <row r="853" spans="1:6" s="201" customFormat="1" ht="30">
      <c r="A853" s="269" t="s">
        <v>27</v>
      </c>
      <c r="B853" s="194">
        <v>7</v>
      </c>
      <c r="C853" s="194">
        <v>2</v>
      </c>
      <c r="D853" s="195" t="s">
        <v>1108</v>
      </c>
      <c r="E853" s="196" t="s">
        <v>5</v>
      </c>
      <c r="F853" s="110">
        <v>1800</v>
      </c>
    </row>
    <row r="854" spans="1:6">
      <c r="A854" s="269" t="s">
        <v>26</v>
      </c>
      <c r="B854" s="194">
        <v>7</v>
      </c>
      <c r="C854" s="194">
        <v>2</v>
      </c>
      <c r="D854" s="195" t="s">
        <v>1108</v>
      </c>
      <c r="E854" s="196" t="s">
        <v>6</v>
      </c>
      <c r="F854" s="110">
        <v>1500</v>
      </c>
    </row>
    <row r="855" spans="1:6">
      <c r="A855" s="269" t="s">
        <v>41</v>
      </c>
      <c r="B855" s="194">
        <v>7</v>
      </c>
      <c r="C855" s="194">
        <v>2</v>
      </c>
      <c r="D855" s="195" t="s">
        <v>1108</v>
      </c>
      <c r="E855" s="196" t="s">
        <v>40</v>
      </c>
      <c r="F855" s="110">
        <v>300</v>
      </c>
    </row>
    <row r="856" spans="1:6" s="201" customFormat="1">
      <c r="A856" s="279" t="s">
        <v>55</v>
      </c>
      <c r="B856" s="255">
        <v>7</v>
      </c>
      <c r="C856" s="255">
        <v>2</v>
      </c>
      <c r="D856" s="256" t="s">
        <v>378</v>
      </c>
      <c r="E856" s="257" t="s">
        <v>1006</v>
      </c>
      <c r="F856" s="258">
        <v>1000</v>
      </c>
    </row>
    <row r="857" spans="1:6" s="201" customFormat="1" ht="30">
      <c r="A857" s="269" t="s">
        <v>27</v>
      </c>
      <c r="B857" s="194">
        <v>7</v>
      </c>
      <c r="C857" s="194">
        <v>2</v>
      </c>
      <c r="D857" s="195" t="s">
        <v>378</v>
      </c>
      <c r="E857" s="196" t="s">
        <v>5</v>
      </c>
      <c r="F857" s="110">
        <v>1000</v>
      </c>
    </row>
    <row r="858" spans="1:6">
      <c r="A858" s="269" t="s">
        <v>41</v>
      </c>
      <c r="B858" s="194">
        <v>7</v>
      </c>
      <c r="C858" s="194">
        <v>2</v>
      </c>
      <c r="D858" s="195" t="s">
        <v>378</v>
      </c>
      <c r="E858" s="196" t="s">
        <v>40</v>
      </c>
      <c r="F858" s="110">
        <v>1000</v>
      </c>
    </row>
    <row r="859" spans="1:6">
      <c r="A859" s="269" t="s">
        <v>420</v>
      </c>
      <c r="B859" s="194">
        <v>7</v>
      </c>
      <c r="C859" s="194">
        <v>2</v>
      </c>
      <c r="D859" s="195" t="s">
        <v>421</v>
      </c>
      <c r="E859" s="196" t="s">
        <v>1006</v>
      </c>
      <c r="F859" s="110">
        <v>50</v>
      </c>
    </row>
    <row r="860" spans="1:6" s="201" customFormat="1">
      <c r="A860" s="269" t="s">
        <v>56</v>
      </c>
      <c r="B860" s="194">
        <v>7</v>
      </c>
      <c r="C860" s="194">
        <v>2</v>
      </c>
      <c r="D860" s="195" t="s">
        <v>422</v>
      </c>
      <c r="E860" s="196" t="s">
        <v>1006</v>
      </c>
      <c r="F860" s="110">
        <v>50</v>
      </c>
    </row>
    <row r="861" spans="1:6" ht="30">
      <c r="A861" s="269" t="s">
        <v>27</v>
      </c>
      <c r="B861" s="194">
        <v>7</v>
      </c>
      <c r="C861" s="194">
        <v>2</v>
      </c>
      <c r="D861" s="195" t="s">
        <v>422</v>
      </c>
      <c r="E861" s="196" t="s">
        <v>5</v>
      </c>
      <c r="F861" s="110">
        <v>50</v>
      </c>
    </row>
    <row r="862" spans="1:6">
      <c r="A862" s="269" t="s">
        <v>26</v>
      </c>
      <c r="B862" s="194">
        <v>7</v>
      </c>
      <c r="C862" s="194">
        <v>2</v>
      </c>
      <c r="D862" s="195" t="s">
        <v>422</v>
      </c>
      <c r="E862" s="196" t="s">
        <v>6</v>
      </c>
      <c r="F862" s="110">
        <v>50</v>
      </c>
    </row>
    <row r="863" spans="1:6">
      <c r="A863" s="269" t="s">
        <v>86</v>
      </c>
      <c r="B863" s="194">
        <v>7</v>
      </c>
      <c r="C863" s="194">
        <v>2</v>
      </c>
      <c r="D863" s="195" t="s">
        <v>257</v>
      </c>
      <c r="E863" s="196" t="s">
        <v>1006</v>
      </c>
      <c r="F863" s="110">
        <v>500</v>
      </c>
    </row>
    <row r="864" spans="1:6">
      <c r="A864" s="279" t="s">
        <v>617</v>
      </c>
      <c r="B864" s="255">
        <v>7</v>
      </c>
      <c r="C864" s="255">
        <v>2</v>
      </c>
      <c r="D864" s="256" t="s">
        <v>618</v>
      </c>
      <c r="E864" s="257" t="s">
        <v>1006</v>
      </c>
      <c r="F864" s="258">
        <v>500</v>
      </c>
    </row>
    <row r="865" spans="1:6" ht="30">
      <c r="A865" s="269" t="s">
        <v>27</v>
      </c>
      <c r="B865" s="194">
        <v>7</v>
      </c>
      <c r="C865" s="194">
        <v>2</v>
      </c>
      <c r="D865" s="195" t="s">
        <v>618</v>
      </c>
      <c r="E865" s="196" t="s">
        <v>5</v>
      </c>
      <c r="F865" s="110">
        <v>500</v>
      </c>
    </row>
    <row r="866" spans="1:6">
      <c r="A866" s="269" t="s">
        <v>26</v>
      </c>
      <c r="B866" s="194">
        <v>7</v>
      </c>
      <c r="C866" s="194">
        <v>2</v>
      </c>
      <c r="D866" s="195" t="s">
        <v>618</v>
      </c>
      <c r="E866" s="196" t="s">
        <v>6</v>
      </c>
      <c r="F866" s="110">
        <v>500</v>
      </c>
    </row>
    <row r="867" spans="1:6" s="201" customFormat="1">
      <c r="A867" s="271" t="s">
        <v>616</v>
      </c>
      <c r="B867" s="272">
        <v>7</v>
      </c>
      <c r="C867" s="272">
        <v>3</v>
      </c>
      <c r="D867" s="273" t="s">
        <v>1021</v>
      </c>
      <c r="E867" s="274" t="s">
        <v>1006</v>
      </c>
      <c r="F867" s="275">
        <f>103624.2+100</f>
        <v>103724.2</v>
      </c>
    </row>
    <row r="868" spans="1:6" ht="30">
      <c r="A868" s="269" t="s">
        <v>67</v>
      </c>
      <c r="B868" s="194">
        <v>7</v>
      </c>
      <c r="C868" s="194">
        <v>3</v>
      </c>
      <c r="D868" s="195" t="s">
        <v>274</v>
      </c>
      <c r="E868" s="196" t="s">
        <v>1006</v>
      </c>
      <c r="F868" s="110">
        <v>203.4</v>
      </c>
    </row>
    <row r="869" spans="1:6">
      <c r="A869" s="269" t="s">
        <v>66</v>
      </c>
      <c r="B869" s="194">
        <v>7</v>
      </c>
      <c r="C869" s="194">
        <v>3</v>
      </c>
      <c r="D869" s="195" t="s">
        <v>381</v>
      </c>
      <c r="E869" s="196" t="s">
        <v>1006</v>
      </c>
      <c r="F869" s="110">
        <v>203.4</v>
      </c>
    </row>
    <row r="870" spans="1:6">
      <c r="A870" s="269" t="s">
        <v>486</v>
      </c>
      <c r="B870" s="194">
        <v>7</v>
      </c>
      <c r="C870" s="194">
        <v>3</v>
      </c>
      <c r="D870" s="195" t="s">
        <v>382</v>
      </c>
      <c r="E870" s="196" t="s">
        <v>1006</v>
      </c>
      <c r="F870" s="110">
        <v>153.4</v>
      </c>
    </row>
    <row r="871" spans="1:6">
      <c r="A871" s="279" t="s">
        <v>383</v>
      </c>
      <c r="B871" s="255">
        <v>7</v>
      </c>
      <c r="C871" s="255">
        <v>3</v>
      </c>
      <c r="D871" s="256" t="s">
        <v>384</v>
      </c>
      <c r="E871" s="257" t="s">
        <v>1006</v>
      </c>
      <c r="F871" s="258">
        <v>153.4</v>
      </c>
    </row>
    <row r="872" spans="1:6" s="201" customFormat="1" ht="30">
      <c r="A872" s="269" t="s">
        <v>27</v>
      </c>
      <c r="B872" s="194">
        <v>7</v>
      </c>
      <c r="C872" s="194">
        <v>3</v>
      </c>
      <c r="D872" s="195" t="s">
        <v>384</v>
      </c>
      <c r="E872" s="196" t="s">
        <v>5</v>
      </c>
      <c r="F872" s="110">
        <v>153.4</v>
      </c>
    </row>
    <row r="873" spans="1:6" s="201" customFormat="1">
      <c r="A873" s="269" t="s">
        <v>26</v>
      </c>
      <c r="B873" s="194">
        <v>7</v>
      </c>
      <c r="C873" s="194">
        <v>3</v>
      </c>
      <c r="D873" s="195" t="s">
        <v>384</v>
      </c>
      <c r="E873" s="196" t="s">
        <v>6</v>
      </c>
      <c r="F873" s="110">
        <v>153.4</v>
      </c>
    </row>
    <row r="874" spans="1:6" ht="45">
      <c r="A874" s="269" t="s">
        <v>385</v>
      </c>
      <c r="B874" s="194">
        <v>7</v>
      </c>
      <c r="C874" s="194">
        <v>3</v>
      </c>
      <c r="D874" s="195" t="s">
        <v>386</v>
      </c>
      <c r="E874" s="196" t="s">
        <v>1006</v>
      </c>
      <c r="F874" s="110">
        <v>50</v>
      </c>
    </row>
    <row r="875" spans="1:6" s="201" customFormat="1">
      <c r="A875" s="279" t="s">
        <v>387</v>
      </c>
      <c r="B875" s="255">
        <v>7</v>
      </c>
      <c r="C875" s="255">
        <v>3</v>
      </c>
      <c r="D875" s="256" t="s">
        <v>388</v>
      </c>
      <c r="E875" s="257" t="s">
        <v>1006</v>
      </c>
      <c r="F875" s="258">
        <v>50</v>
      </c>
    </row>
    <row r="876" spans="1:6" ht="30">
      <c r="A876" s="269" t="s">
        <v>27</v>
      </c>
      <c r="B876" s="194">
        <v>7</v>
      </c>
      <c r="C876" s="194">
        <v>3</v>
      </c>
      <c r="D876" s="195" t="s">
        <v>388</v>
      </c>
      <c r="E876" s="196" t="s">
        <v>5</v>
      </c>
      <c r="F876" s="110">
        <v>50</v>
      </c>
    </row>
    <row r="877" spans="1:6">
      <c r="A877" s="269" t="s">
        <v>26</v>
      </c>
      <c r="B877" s="194">
        <v>7</v>
      </c>
      <c r="C877" s="194">
        <v>3</v>
      </c>
      <c r="D877" s="195" t="s">
        <v>388</v>
      </c>
      <c r="E877" s="196" t="s">
        <v>6</v>
      </c>
      <c r="F877" s="110">
        <v>50</v>
      </c>
    </row>
    <row r="878" spans="1:6" s="201" customFormat="1" ht="30">
      <c r="A878" s="269" t="s">
        <v>44</v>
      </c>
      <c r="B878" s="194">
        <v>7</v>
      </c>
      <c r="C878" s="194">
        <v>3</v>
      </c>
      <c r="D878" s="195" t="s">
        <v>190</v>
      </c>
      <c r="E878" s="196" t="s">
        <v>1006</v>
      </c>
      <c r="F878" s="110">
        <v>685</v>
      </c>
    </row>
    <row r="879" spans="1:6" s="201" customFormat="1">
      <c r="A879" s="269" t="s">
        <v>65</v>
      </c>
      <c r="B879" s="194">
        <v>7</v>
      </c>
      <c r="C879" s="194">
        <v>3</v>
      </c>
      <c r="D879" s="195" t="s">
        <v>191</v>
      </c>
      <c r="E879" s="196" t="s">
        <v>1006</v>
      </c>
      <c r="F879" s="110">
        <v>685</v>
      </c>
    </row>
    <row r="880" spans="1:6" ht="45">
      <c r="A880" s="269" t="s">
        <v>192</v>
      </c>
      <c r="B880" s="194">
        <v>7</v>
      </c>
      <c r="C880" s="194">
        <v>3</v>
      </c>
      <c r="D880" s="195" t="s">
        <v>193</v>
      </c>
      <c r="E880" s="196" t="s">
        <v>1006</v>
      </c>
      <c r="F880" s="110">
        <v>300</v>
      </c>
    </row>
    <row r="881" spans="1:6">
      <c r="A881" s="279" t="s">
        <v>483</v>
      </c>
      <c r="B881" s="255">
        <v>7</v>
      </c>
      <c r="C881" s="255">
        <v>3</v>
      </c>
      <c r="D881" s="256" t="s">
        <v>389</v>
      </c>
      <c r="E881" s="257" t="s">
        <v>1006</v>
      </c>
      <c r="F881" s="258">
        <v>300</v>
      </c>
    </row>
    <row r="882" spans="1:6" ht="30">
      <c r="A882" s="269" t="s">
        <v>27</v>
      </c>
      <c r="B882" s="194">
        <v>7</v>
      </c>
      <c r="C882" s="194">
        <v>3</v>
      </c>
      <c r="D882" s="195" t="s">
        <v>389</v>
      </c>
      <c r="E882" s="196" t="s">
        <v>5</v>
      </c>
      <c r="F882" s="110">
        <v>300</v>
      </c>
    </row>
    <row r="883" spans="1:6" s="201" customFormat="1">
      <c r="A883" s="269" t="s">
        <v>26</v>
      </c>
      <c r="B883" s="194">
        <v>7</v>
      </c>
      <c r="C883" s="194">
        <v>3</v>
      </c>
      <c r="D883" s="195" t="s">
        <v>389</v>
      </c>
      <c r="E883" s="196" t="s">
        <v>6</v>
      </c>
      <c r="F883" s="110">
        <v>300</v>
      </c>
    </row>
    <row r="884" spans="1:6" s="201" customFormat="1" ht="30">
      <c r="A884" s="269" t="s">
        <v>390</v>
      </c>
      <c r="B884" s="194">
        <v>7</v>
      </c>
      <c r="C884" s="194">
        <v>3</v>
      </c>
      <c r="D884" s="195" t="s">
        <v>391</v>
      </c>
      <c r="E884" s="196" t="s">
        <v>1006</v>
      </c>
      <c r="F884" s="110">
        <v>385</v>
      </c>
    </row>
    <row r="885" spans="1:6">
      <c r="A885" s="279" t="s">
        <v>100</v>
      </c>
      <c r="B885" s="255">
        <v>7</v>
      </c>
      <c r="C885" s="255">
        <v>3</v>
      </c>
      <c r="D885" s="256" t="s">
        <v>392</v>
      </c>
      <c r="E885" s="257" t="s">
        <v>1006</v>
      </c>
      <c r="F885" s="258">
        <v>35</v>
      </c>
    </row>
    <row r="886" spans="1:6" ht="30">
      <c r="A886" s="269" t="s">
        <v>27</v>
      </c>
      <c r="B886" s="194">
        <v>7</v>
      </c>
      <c r="C886" s="194">
        <v>3</v>
      </c>
      <c r="D886" s="195" t="s">
        <v>392</v>
      </c>
      <c r="E886" s="196" t="s">
        <v>5</v>
      </c>
      <c r="F886" s="110">
        <v>35</v>
      </c>
    </row>
    <row r="887" spans="1:6">
      <c r="A887" s="269" t="s">
        <v>26</v>
      </c>
      <c r="B887" s="194">
        <v>7</v>
      </c>
      <c r="C887" s="194">
        <v>3</v>
      </c>
      <c r="D887" s="195" t="s">
        <v>392</v>
      </c>
      <c r="E887" s="196" t="s">
        <v>6</v>
      </c>
      <c r="F887" s="110">
        <v>35</v>
      </c>
    </row>
    <row r="888" spans="1:6" ht="30">
      <c r="A888" s="279" t="s">
        <v>938</v>
      </c>
      <c r="B888" s="255">
        <v>7</v>
      </c>
      <c r="C888" s="255">
        <v>3</v>
      </c>
      <c r="D888" s="256" t="s">
        <v>393</v>
      </c>
      <c r="E888" s="257" t="s">
        <v>1006</v>
      </c>
      <c r="F888" s="258">
        <v>350</v>
      </c>
    </row>
    <row r="889" spans="1:6" s="201" customFormat="1" ht="30">
      <c r="A889" s="269" t="s">
        <v>27</v>
      </c>
      <c r="B889" s="194">
        <v>7</v>
      </c>
      <c r="C889" s="194">
        <v>3</v>
      </c>
      <c r="D889" s="195" t="s">
        <v>393</v>
      </c>
      <c r="E889" s="196" t="s">
        <v>5</v>
      </c>
      <c r="F889" s="110">
        <v>350</v>
      </c>
    </row>
    <row r="890" spans="1:6" s="201" customFormat="1">
      <c r="A890" s="269" t="s">
        <v>26</v>
      </c>
      <c r="B890" s="194">
        <v>7</v>
      </c>
      <c r="C890" s="194">
        <v>3</v>
      </c>
      <c r="D890" s="195" t="s">
        <v>393</v>
      </c>
      <c r="E890" s="196" t="s">
        <v>6</v>
      </c>
      <c r="F890" s="110">
        <v>350</v>
      </c>
    </row>
    <row r="891" spans="1:6" s="201" customFormat="1" ht="30">
      <c r="A891" s="269" t="s">
        <v>94</v>
      </c>
      <c r="B891" s="194">
        <v>7</v>
      </c>
      <c r="C891" s="194">
        <v>3</v>
      </c>
      <c r="D891" s="195" t="s">
        <v>394</v>
      </c>
      <c r="E891" s="196"/>
      <c r="F891" s="110">
        <f>F892</f>
        <v>100</v>
      </c>
    </row>
    <row r="892" spans="1:6" s="201" customFormat="1" ht="30">
      <c r="A892" s="269" t="s">
        <v>96</v>
      </c>
      <c r="B892" s="194">
        <v>7</v>
      </c>
      <c r="C892" s="194">
        <v>3</v>
      </c>
      <c r="D892" s="195" t="s">
        <v>395</v>
      </c>
      <c r="E892" s="196" t="s">
        <v>1006</v>
      </c>
      <c r="F892" s="110">
        <f>F893</f>
        <v>100</v>
      </c>
    </row>
    <row r="893" spans="1:6" s="201" customFormat="1" ht="30">
      <c r="A893" s="269" t="s">
        <v>396</v>
      </c>
      <c r="B893" s="194">
        <v>7</v>
      </c>
      <c r="C893" s="194">
        <v>3</v>
      </c>
      <c r="D893" s="195" t="s">
        <v>397</v>
      </c>
      <c r="E893" s="196" t="s">
        <v>1006</v>
      </c>
      <c r="F893" s="110">
        <f>F894</f>
        <v>100</v>
      </c>
    </row>
    <row r="894" spans="1:6" s="201" customFormat="1">
      <c r="A894" s="279" t="s">
        <v>35</v>
      </c>
      <c r="B894" s="255">
        <v>7</v>
      </c>
      <c r="C894" s="255">
        <v>3</v>
      </c>
      <c r="D894" s="256" t="s">
        <v>547</v>
      </c>
      <c r="E894" s="257" t="s">
        <v>1006</v>
      </c>
      <c r="F894" s="258">
        <f>F895</f>
        <v>100</v>
      </c>
    </row>
    <row r="895" spans="1:6" s="201" customFormat="1" ht="30">
      <c r="A895" s="269" t="s">
        <v>27</v>
      </c>
      <c r="B895" s="194">
        <v>7</v>
      </c>
      <c r="C895" s="194">
        <v>3</v>
      </c>
      <c r="D895" s="195" t="s">
        <v>547</v>
      </c>
      <c r="E895" s="196" t="s">
        <v>5</v>
      </c>
      <c r="F895" s="110">
        <f>F896</f>
        <v>100</v>
      </c>
    </row>
    <row r="896" spans="1:6" s="201" customFormat="1">
      <c r="A896" s="269" t="s">
        <v>26</v>
      </c>
      <c r="B896" s="194">
        <v>7</v>
      </c>
      <c r="C896" s="194">
        <v>3</v>
      </c>
      <c r="D896" s="195" t="s">
        <v>547</v>
      </c>
      <c r="E896" s="196" t="s">
        <v>6</v>
      </c>
      <c r="F896" s="110">
        <v>100</v>
      </c>
    </row>
    <row r="897" spans="1:6" ht="30">
      <c r="A897" s="269" t="s">
        <v>23</v>
      </c>
      <c r="B897" s="194">
        <v>7</v>
      </c>
      <c r="C897" s="194">
        <v>3</v>
      </c>
      <c r="D897" s="195" t="s">
        <v>198</v>
      </c>
      <c r="E897" s="196" t="s">
        <v>1006</v>
      </c>
      <c r="F897" s="110">
        <v>102735.8</v>
      </c>
    </row>
    <row r="898" spans="1:6" ht="30">
      <c r="A898" s="269" t="s">
        <v>42</v>
      </c>
      <c r="B898" s="194">
        <v>7</v>
      </c>
      <c r="C898" s="194">
        <v>3</v>
      </c>
      <c r="D898" s="195" t="s">
        <v>406</v>
      </c>
      <c r="E898" s="196" t="s">
        <v>1006</v>
      </c>
      <c r="F898" s="110">
        <v>102735.8</v>
      </c>
    </row>
    <row r="899" spans="1:6" ht="60">
      <c r="A899" s="269" t="s">
        <v>522</v>
      </c>
      <c r="B899" s="194">
        <v>7</v>
      </c>
      <c r="C899" s="194">
        <v>3</v>
      </c>
      <c r="D899" s="195" t="s">
        <v>438</v>
      </c>
      <c r="E899" s="196" t="s">
        <v>1006</v>
      </c>
      <c r="F899" s="110">
        <v>102735.8</v>
      </c>
    </row>
    <row r="900" spans="1:6">
      <c r="A900" s="279" t="s">
        <v>490</v>
      </c>
      <c r="B900" s="255">
        <v>7</v>
      </c>
      <c r="C900" s="255">
        <v>3</v>
      </c>
      <c r="D900" s="256" t="s">
        <v>407</v>
      </c>
      <c r="E900" s="257" t="s">
        <v>1006</v>
      </c>
      <c r="F900" s="258">
        <v>94058.2</v>
      </c>
    </row>
    <row r="901" spans="1:6" ht="30">
      <c r="A901" s="269" t="s">
        <v>27</v>
      </c>
      <c r="B901" s="194">
        <v>7</v>
      </c>
      <c r="C901" s="194">
        <v>3</v>
      </c>
      <c r="D901" s="195" t="s">
        <v>407</v>
      </c>
      <c r="E901" s="196" t="s">
        <v>5</v>
      </c>
      <c r="F901" s="110">
        <v>94058.2</v>
      </c>
    </row>
    <row r="902" spans="1:6">
      <c r="A902" s="269" t="s">
        <v>26</v>
      </c>
      <c r="B902" s="194">
        <v>7</v>
      </c>
      <c r="C902" s="194">
        <v>3</v>
      </c>
      <c r="D902" s="195" t="s">
        <v>407</v>
      </c>
      <c r="E902" s="196" t="s">
        <v>6</v>
      </c>
      <c r="F902" s="110">
        <v>76473.3</v>
      </c>
    </row>
    <row r="903" spans="1:6" s="201" customFormat="1">
      <c r="A903" s="269" t="s">
        <v>41</v>
      </c>
      <c r="B903" s="194">
        <v>7</v>
      </c>
      <c r="C903" s="194">
        <v>3</v>
      </c>
      <c r="D903" s="195" t="s">
        <v>407</v>
      </c>
      <c r="E903" s="196" t="s">
        <v>40</v>
      </c>
      <c r="F903" s="110">
        <v>17584.900000000001</v>
      </c>
    </row>
    <row r="904" spans="1:6" s="201" customFormat="1">
      <c r="A904" s="279" t="s">
        <v>35</v>
      </c>
      <c r="B904" s="255">
        <v>7</v>
      </c>
      <c r="C904" s="255">
        <v>3</v>
      </c>
      <c r="D904" s="256" t="s">
        <v>408</v>
      </c>
      <c r="E904" s="257" t="s">
        <v>1006</v>
      </c>
      <c r="F904" s="258">
        <v>8085.6</v>
      </c>
    </row>
    <row r="905" spans="1:6" ht="30">
      <c r="A905" s="269" t="s">
        <v>27</v>
      </c>
      <c r="B905" s="194">
        <v>7</v>
      </c>
      <c r="C905" s="194">
        <v>3</v>
      </c>
      <c r="D905" s="195" t="s">
        <v>408</v>
      </c>
      <c r="E905" s="196" t="s">
        <v>5</v>
      </c>
      <c r="F905" s="110">
        <v>8085.6</v>
      </c>
    </row>
    <row r="906" spans="1:6">
      <c r="A906" s="269" t="s">
        <v>26</v>
      </c>
      <c r="B906" s="194">
        <v>7</v>
      </c>
      <c r="C906" s="194">
        <v>3</v>
      </c>
      <c r="D906" s="195" t="s">
        <v>408</v>
      </c>
      <c r="E906" s="196" t="s">
        <v>6</v>
      </c>
      <c r="F906" s="110">
        <v>7951.3</v>
      </c>
    </row>
    <row r="907" spans="1:6">
      <c r="A907" s="269" t="s">
        <v>41</v>
      </c>
      <c r="B907" s="194">
        <v>7</v>
      </c>
      <c r="C907" s="194">
        <v>3</v>
      </c>
      <c r="D907" s="195" t="s">
        <v>408</v>
      </c>
      <c r="E907" s="196" t="s">
        <v>40</v>
      </c>
      <c r="F907" s="110">
        <v>134.30000000000001</v>
      </c>
    </row>
    <row r="908" spans="1:6" s="201" customFormat="1" ht="30">
      <c r="A908" s="279" t="s">
        <v>523</v>
      </c>
      <c r="B908" s="255">
        <v>7</v>
      </c>
      <c r="C908" s="255">
        <v>3</v>
      </c>
      <c r="D908" s="256" t="s">
        <v>409</v>
      </c>
      <c r="E908" s="257" t="s">
        <v>1006</v>
      </c>
      <c r="F908" s="258">
        <v>200</v>
      </c>
    </row>
    <row r="909" spans="1:6" ht="30">
      <c r="A909" s="269" t="s">
        <v>27</v>
      </c>
      <c r="B909" s="194">
        <v>7</v>
      </c>
      <c r="C909" s="194">
        <v>3</v>
      </c>
      <c r="D909" s="195" t="s">
        <v>409</v>
      </c>
      <c r="E909" s="196" t="s">
        <v>5</v>
      </c>
      <c r="F909" s="110">
        <v>200</v>
      </c>
    </row>
    <row r="910" spans="1:6">
      <c r="A910" s="269" t="s">
        <v>26</v>
      </c>
      <c r="B910" s="194">
        <v>7</v>
      </c>
      <c r="C910" s="194">
        <v>3</v>
      </c>
      <c r="D910" s="195" t="s">
        <v>409</v>
      </c>
      <c r="E910" s="196" t="s">
        <v>6</v>
      </c>
      <c r="F910" s="110">
        <v>200</v>
      </c>
    </row>
    <row r="911" spans="1:6" s="201" customFormat="1" ht="45">
      <c r="A911" s="279" t="s">
        <v>1128</v>
      </c>
      <c r="B911" s="255">
        <v>7</v>
      </c>
      <c r="C911" s="255">
        <v>3</v>
      </c>
      <c r="D911" s="256" t="s">
        <v>1129</v>
      </c>
      <c r="E911" s="257" t="s">
        <v>1006</v>
      </c>
      <c r="F911" s="258">
        <v>392</v>
      </c>
    </row>
    <row r="912" spans="1:6" ht="30">
      <c r="A912" s="269" t="s">
        <v>27</v>
      </c>
      <c r="B912" s="194">
        <v>7</v>
      </c>
      <c r="C912" s="194">
        <v>3</v>
      </c>
      <c r="D912" s="195" t="s">
        <v>1129</v>
      </c>
      <c r="E912" s="196" t="s">
        <v>5</v>
      </c>
      <c r="F912" s="110">
        <v>392</v>
      </c>
    </row>
    <row r="913" spans="1:6">
      <c r="A913" s="269" t="s">
        <v>26</v>
      </c>
      <c r="B913" s="194">
        <v>7</v>
      </c>
      <c r="C913" s="194">
        <v>3</v>
      </c>
      <c r="D913" s="195" t="s">
        <v>1129</v>
      </c>
      <c r="E913" s="196" t="s">
        <v>6</v>
      </c>
      <c r="F913" s="110">
        <v>306.3</v>
      </c>
    </row>
    <row r="914" spans="1:6">
      <c r="A914" s="269" t="s">
        <v>41</v>
      </c>
      <c r="B914" s="194">
        <v>7</v>
      </c>
      <c r="C914" s="194">
        <v>3</v>
      </c>
      <c r="D914" s="195" t="s">
        <v>1129</v>
      </c>
      <c r="E914" s="196" t="s">
        <v>40</v>
      </c>
      <c r="F914" s="110">
        <v>85.7</v>
      </c>
    </row>
    <row r="915" spans="1:6" s="201" customFormat="1">
      <c r="A915" s="271" t="s">
        <v>51</v>
      </c>
      <c r="B915" s="272">
        <v>7</v>
      </c>
      <c r="C915" s="272">
        <v>5</v>
      </c>
      <c r="D915" s="273" t="s">
        <v>1021</v>
      </c>
      <c r="E915" s="274" t="s">
        <v>1006</v>
      </c>
      <c r="F915" s="275">
        <v>1057.5</v>
      </c>
    </row>
    <row r="916" spans="1:6" ht="30">
      <c r="A916" s="269" t="s">
        <v>553</v>
      </c>
      <c r="B916" s="194">
        <v>7</v>
      </c>
      <c r="C916" s="194">
        <v>5</v>
      </c>
      <c r="D916" s="195" t="s">
        <v>424</v>
      </c>
      <c r="E916" s="196" t="s">
        <v>1006</v>
      </c>
      <c r="F916" s="110">
        <v>60</v>
      </c>
    </row>
    <row r="917" spans="1:6">
      <c r="A917" s="269" t="s">
        <v>49</v>
      </c>
      <c r="B917" s="194">
        <v>7</v>
      </c>
      <c r="C917" s="194">
        <v>5</v>
      </c>
      <c r="D917" s="195" t="s">
        <v>425</v>
      </c>
      <c r="E917" s="196" t="s">
        <v>1006</v>
      </c>
      <c r="F917" s="110">
        <v>60</v>
      </c>
    </row>
    <row r="918" spans="1:6" ht="30">
      <c r="A918" s="269" t="s">
        <v>426</v>
      </c>
      <c r="B918" s="194">
        <v>7</v>
      </c>
      <c r="C918" s="194">
        <v>5</v>
      </c>
      <c r="D918" s="195" t="s">
        <v>427</v>
      </c>
      <c r="E918" s="196" t="s">
        <v>1006</v>
      </c>
      <c r="F918" s="110">
        <v>60</v>
      </c>
    </row>
    <row r="919" spans="1:6">
      <c r="A919" s="279" t="s">
        <v>103</v>
      </c>
      <c r="B919" s="255">
        <v>7</v>
      </c>
      <c r="C919" s="255">
        <v>5</v>
      </c>
      <c r="D919" s="256" t="s">
        <v>435</v>
      </c>
      <c r="E919" s="257" t="s">
        <v>1006</v>
      </c>
      <c r="F919" s="258">
        <v>60</v>
      </c>
    </row>
    <row r="920" spans="1:6" s="201" customFormat="1">
      <c r="A920" s="269" t="s">
        <v>512</v>
      </c>
      <c r="B920" s="194">
        <v>7</v>
      </c>
      <c r="C920" s="194">
        <v>5</v>
      </c>
      <c r="D920" s="195" t="s">
        <v>435</v>
      </c>
      <c r="E920" s="196" t="s">
        <v>20</v>
      </c>
      <c r="F920" s="110">
        <v>60</v>
      </c>
    </row>
    <row r="921" spans="1:6" s="259" customFormat="1">
      <c r="A921" s="269" t="s">
        <v>36</v>
      </c>
      <c r="B921" s="194">
        <v>7</v>
      </c>
      <c r="C921" s="194">
        <v>5</v>
      </c>
      <c r="D921" s="195" t="s">
        <v>435</v>
      </c>
      <c r="E921" s="196" t="s">
        <v>19</v>
      </c>
      <c r="F921" s="110">
        <v>60</v>
      </c>
    </row>
    <row r="922" spans="1:6" ht="30">
      <c r="A922" s="269" t="s">
        <v>94</v>
      </c>
      <c r="B922" s="194">
        <v>7</v>
      </c>
      <c r="C922" s="194">
        <v>5</v>
      </c>
      <c r="D922" s="195" t="s">
        <v>394</v>
      </c>
      <c r="E922" s="196" t="s">
        <v>1006</v>
      </c>
      <c r="F922" s="110">
        <v>250</v>
      </c>
    </row>
    <row r="923" spans="1:6" s="201" customFormat="1" ht="30">
      <c r="A923" s="269" t="s">
        <v>101</v>
      </c>
      <c r="B923" s="194">
        <v>7</v>
      </c>
      <c r="C923" s="194">
        <v>5</v>
      </c>
      <c r="D923" s="195" t="s">
        <v>445</v>
      </c>
      <c r="E923" s="196" t="s">
        <v>1006</v>
      </c>
      <c r="F923" s="110">
        <v>50</v>
      </c>
    </row>
    <row r="924" spans="1:6" s="201" customFormat="1" ht="30">
      <c r="A924" s="269" t="s">
        <v>556</v>
      </c>
      <c r="B924" s="194">
        <v>7</v>
      </c>
      <c r="C924" s="194">
        <v>5</v>
      </c>
      <c r="D924" s="195" t="s">
        <v>446</v>
      </c>
      <c r="E924" s="196" t="s">
        <v>1006</v>
      </c>
      <c r="F924" s="110">
        <v>50</v>
      </c>
    </row>
    <row r="925" spans="1:6" ht="30">
      <c r="A925" s="279" t="s">
        <v>48</v>
      </c>
      <c r="B925" s="255">
        <v>7</v>
      </c>
      <c r="C925" s="255">
        <v>5</v>
      </c>
      <c r="D925" s="256" t="s">
        <v>625</v>
      </c>
      <c r="E925" s="257" t="s">
        <v>1006</v>
      </c>
      <c r="F925" s="258">
        <v>50</v>
      </c>
    </row>
    <row r="926" spans="1:6">
      <c r="A926" s="269" t="s">
        <v>512</v>
      </c>
      <c r="B926" s="194">
        <v>7</v>
      </c>
      <c r="C926" s="194">
        <v>5</v>
      </c>
      <c r="D926" s="195" t="s">
        <v>625</v>
      </c>
      <c r="E926" s="196" t="s">
        <v>20</v>
      </c>
      <c r="F926" s="110">
        <v>0</v>
      </c>
    </row>
    <row r="927" spans="1:6">
      <c r="A927" s="269" t="s">
        <v>36</v>
      </c>
      <c r="B927" s="194">
        <v>7</v>
      </c>
      <c r="C927" s="194">
        <v>5</v>
      </c>
      <c r="D927" s="195" t="s">
        <v>625</v>
      </c>
      <c r="E927" s="196" t="s">
        <v>19</v>
      </c>
      <c r="F927" s="110">
        <v>0</v>
      </c>
    </row>
    <row r="928" spans="1:6" s="201" customFormat="1" ht="30">
      <c r="A928" s="269" t="s">
        <v>27</v>
      </c>
      <c r="B928" s="194">
        <v>7</v>
      </c>
      <c r="C928" s="194">
        <v>5</v>
      </c>
      <c r="D928" s="195" t="s">
        <v>625</v>
      </c>
      <c r="E928" s="196" t="s">
        <v>5</v>
      </c>
      <c r="F928" s="110">
        <v>50</v>
      </c>
    </row>
    <row r="929" spans="1:6">
      <c r="A929" s="269" t="s">
        <v>26</v>
      </c>
      <c r="B929" s="194">
        <v>7</v>
      </c>
      <c r="C929" s="194">
        <v>5</v>
      </c>
      <c r="D929" s="195" t="s">
        <v>625</v>
      </c>
      <c r="E929" s="196" t="s">
        <v>6</v>
      </c>
      <c r="F929" s="110">
        <v>50</v>
      </c>
    </row>
    <row r="930" spans="1:6" ht="30">
      <c r="A930" s="269" t="s">
        <v>102</v>
      </c>
      <c r="B930" s="194">
        <v>7</v>
      </c>
      <c r="C930" s="194">
        <v>5</v>
      </c>
      <c r="D930" s="195" t="s">
        <v>449</v>
      </c>
      <c r="E930" s="196" t="s">
        <v>1006</v>
      </c>
      <c r="F930" s="110">
        <v>150</v>
      </c>
    </row>
    <row r="931" spans="1:6" ht="30">
      <c r="A931" s="269" t="s">
        <v>487</v>
      </c>
      <c r="B931" s="194">
        <v>7</v>
      </c>
      <c r="C931" s="194">
        <v>5</v>
      </c>
      <c r="D931" s="195" t="s">
        <v>450</v>
      </c>
      <c r="E931" s="196" t="s">
        <v>1006</v>
      </c>
      <c r="F931" s="110">
        <v>150</v>
      </c>
    </row>
    <row r="932" spans="1:6" ht="30">
      <c r="A932" s="279" t="s">
        <v>48</v>
      </c>
      <c r="B932" s="255">
        <v>7</v>
      </c>
      <c r="C932" s="255">
        <v>5</v>
      </c>
      <c r="D932" s="256" t="s">
        <v>626</v>
      </c>
      <c r="E932" s="257" t="s">
        <v>1006</v>
      </c>
      <c r="F932" s="258">
        <v>150</v>
      </c>
    </row>
    <row r="933" spans="1:6" ht="30">
      <c r="A933" s="269" t="s">
        <v>27</v>
      </c>
      <c r="B933" s="194">
        <v>7</v>
      </c>
      <c r="C933" s="194">
        <v>5</v>
      </c>
      <c r="D933" s="195" t="s">
        <v>626</v>
      </c>
      <c r="E933" s="196" t="s">
        <v>5</v>
      </c>
      <c r="F933" s="110">
        <v>150</v>
      </c>
    </row>
    <row r="934" spans="1:6">
      <c r="A934" s="269" t="s">
        <v>26</v>
      </c>
      <c r="B934" s="194">
        <v>7</v>
      </c>
      <c r="C934" s="194">
        <v>5</v>
      </c>
      <c r="D934" s="195" t="s">
        <v>626</v>
      </c>
      <c r="E934" s="196" t="s">
        <v>6</v>
      </c>
      <c r="F934" s="110">
        <v>100</v>
      </c>
    </row>
    <row r="935" spans="1:6" s="201" customFormat="1">
      <c r="A935" s="269" t="s">
        <v>41</v>
      </c>
      <c r="B935" s="194">
        <v>7</v>
      </c>
      <c r="C935" s="194">
        <v>5</v>
      </c>
      <c r="D935" s="195" t="s">
        <v>626</v>
      </c>
      <c r="E935" s="196" t="s">
        <v>40</v>
      </c>
      <c r="F935" s="110">
        <v>50</v>
      </c>
    </row>
    <row r="936" spans="1:6">
      <c r="A936" s="269" t="s">
        <v>49</v>
      </c>
      <c r="B936" s="194">
        <v>7</v>
      </c>
      <c r="C936" s="194">
        <v>5</v>
      </c>
      <c r="D936" s="195" t="s">
        <v>428</v>
      </c>
      <c r="E936" s="196" t="s">
        <v>1006</v>
      </c>
      <c r="F936" s="110">
        <v>50</v>
      </c>
    </row>
    <row r="937" spans="1:6" ht="30">
      <c r="A937" s="269" t="s">
        <v>429</v>
      </c>
      <c r="B937" s="194">
        <v>7</v>
      </c>
      <c r="C937" s="194">
        <v>5</v>
      </c>
      <c r="D937" s="195" t="s">
        <v>430</v>
      </c>
      <c r="E937" s="196" t="s">
        <v>1006</v>
      </c>
      <c r="F937" s="110">
        <v>50</v>
      </c>
    </row>
    <row r="938" spans="1:6" ht="30">
      <c r="A938" s="279" t="s">
        <v>48</v>
      </c>
      <c r="B938" s="255">
        <v>7</v>
      </c>
      <c r="C938" s="255">
        <v>5</v>
      </c>
      <c r="D938" s="256" t="s">
        <v>1056</v>
      </c>
      <c r="E938" s="257" t="s">
        <v>1006</v>
      </c>
      <c r="F938" s="258">
        <v>50</v>
      </c>
    </row>
    <row r="939" spans="1:6">
      <c r="A939" s="269" t="s">
        <v>512</v>
      </c>
      <c r="B939" s="194">
        <v>7</v>
      </c>
      <c r="C939" s="194">
        <v>5</v>
      </c>
      <c r="D939" s="195" t="s">
        <v>1056</v>
      </c>
      <c r="E939" s="196" t="s">
        <v>20</v>
      </c>
      <c r="F939" s="110">
        <v>50</v>
      </c>
    </row>
    <row r="940" spans="1:6">
      <c r="A940" s="269" t="s">
        <v>36</v>
      </c>
      <c r="B940" s="194">
        <v>7</v>
      </c>
      <c r="C940" s="194">
        <v>5</v>
      </c>
      <c r="D940" s="195" t="s">
        <v>1056</v>
      </c>
      <c r="E940" s="196" t="s">
        <v>19</v>
      </c>
      <c r="F940" s="110">
        <v>50</v>
      </c>
    </row>
    <row r="941" spans="1:6" s="201" customFormat="1">
      <c r="A941" s="269" t="s">
        <v>162</v>
      </c>
      <c r="B941" s="194">
        <v>7</v>
      </c>
      <c r="C941" s="194">
        <v>5</v>
      </c>
      <c r="D941" s="195" t="s">
        <v>234</v>
      </c>
      <c r="E941" s="196" t="s">
        <v>1006</v>
      </c>
      <c r="F941" s="110">
        <v>97</v>
      </c>
    </row>
    <row r="942" spans="1:6" s="201" customFormat="1">
      <c r="A942" s="269" t="s">
        <v>235</v>
      </c>
      <c r="B942" s="194">
        <v>7</v>
      </c>
      <c r="C942" s="194">
        <v>5</v>
      </c>
      <c r="D942" s="195" t="s">
        <v>236</v>
      </c>
      <c r="E942" s="196" t="s">
        <v>1006</v>
      </c>
      <c r="F942" s="110">
        <v>37</v>
      </c>
    </row>
    <row r="943" spans="1:6" ht="30">
      <c r="A943" s="269" t="s">
        <v>875</v>
      </c>
      <c r="B943" s="194">
        <v>7</v>
      </c>
      <c r="C943" s="194">
        <v>5</v>
      </c>
      <c r="D943" s="195" t="s">
        <v>237</v>
      </c>
      <c r="E943" s="196" t="s">
        <v>1006</v>
      </c>
      <c r="F943" s="110">
        <v>37</v>
      </c>
    </row>
    <row r="944" spans="1:6">
      <c r="A944" s="279" t="s">
        <v>35</v>
      </c>
      <c r="B944" s="255">
        <v>7</v>
      </c>
      <c r="C944" s="255">
        <v>5</v>
      </c>
      <c r="D944" s="256" t="s">
        <v>239</v>
      </c>
      <c r="E944" s="257" t="s">
        <v>1006</v>
      </c>
      <c r="F944" s="258">
        <v>0</v>
      </c>
    </row>
    <row r="945" spans="1:6" s="201" customFormat="1">
      <c r="A945" s="269" t="s">
        <v>512</v>
      </c>
      <c r="B945" s="194">
        <v>7</v>
      </c>
      <c r="C945" s="194">
        <v>5</v>
      </c>
      <c r="D945" s="195" t="s">
        <v>239</v>
      </c>
      <c r="E945" s="196" t="s">
        <v>20</v>
      </c>
      <c r="F945" s="110">
        <v>0</v>
      </c>
    </row>
    <row r="946" spans="1:6">
      <c r="A946" s="269" t="s">
        <v>36</v>
      </c>
      <c r="B946" s="194">
        <v>7</v>
      </c>
      <c r="C946" s="194">
        <v>5</v>
      </c>
      <c r="D946" s="195" t="s">
        <v>239</v>
      </c>
      <c r="E946" s="196" t="s">
        <v>19</v>
      </c>
      <c r="F946" s="110">
        <v>0</v>
      </c>
    </row>
    <row r="947" spans="1:6" ht="30">
      <c r="A947" s="279" t="s">
        <v>48</v>
      </c>
      <c r="B947" s="255">
        <v>7</v>
      </c>
      <c r="C947" s="255">
        <v>5</v>
      </c>
      <c r="D947" s="256" t="s">
        <v>1131</v>
      </c>
      <c r="E947" s="257" t="s">
        <v>1006</v>
      </c>
      <c r="F947" s="258">
        <v>37</v>
      </c>
    </row>
    <row r="948" spans="1:6">
      <c r="A948" s="269" t="s">
        <v>512</v>
      </c>
      <c r="B948" s="194">
        <v>7</v>
      </c>
      <c r="C948" s="194">
        <v>5</v>
      </c>
      <c r="D948" s="195" t="s">
        <v>1131</v>
      </c>
      <c r="E948" s="196" t="s">
        <v>20</v>
      </c>
      <c r="F948" s="110">
        <v>37</v>
      </c>
    </row>
    <row r="949" spans="1:6" s="201" customFormat="1">
      <c r="A949" s="269" t="s">
        <v>36</v>
      </c>
      <c r="B949" s="194">
        <v>7</v>
      </c>
      <c r="C949" s="194">
        <v>5</v>
      </c>
      <c r="D949" s="195" t="s">
        <v>1131</v>
      </c>
      <c r="E949" s="196" t="s">
        <v>19</v>
      </c>
      <c r="F949" s="110">
        <v>37</v>
      </c>
    </row>
    <row r="950" spans="1:6" ht="30">
      <c r="A950" s="269" t="s">
        <v>163</v>
      </c>
      <c r="B950" s="194">
        <v>7</v>
      </c>
      <c r="C950" s="194">
        <v>5</v>
      </c>
      <c r="D950" s="195" t="s">
        <v>279</v>
      </c>
      <c r="E950" s="196" t="s">
        <v>1006</v>
      </c>
      <c r="F950" s="110">
        <v>60</v>
      </c>
    </row>
    <row r="951" spans="1:6">
      <c r="A951" s="269" t="s">
        <v>348</v>
      </c>
      <c r="B951" s="194">
        <v>7</v>
      </c>
      <c r="C951" s="194">
        <v>5</v>
      </c>
      <c r="D951" s="195" t="s">
        <v>349</v>
      </c>
      <c r="E951" s="196" t="s">
        <v>1006</v>
      </c>
      <c r="F951" s="110">
        <v>60</v>
      </c>
    </row>
    <row r="952" spans="1:6" ht="30">
      <c r="A952" s="279" t="s">
        <v>48</v>
      </c>
      <c r="B952" s="255">
        <v>7</v>
      </c>
      <c r="C952" s="255">
        <v>5</v>
      </c>
      <c r="D952" s="256" t="s">
        <v>1057</v>
      </c>
      <c r="E952" s="257" t="s">
        <v>1006</v>
      </c>
      <c r="F952" s="258">
        <v>60</v>
      </c>
    </row>
    <row r="953" spans="1:6" s="201" customFormat="1">
      <c r="A953" s="269" t="s">
        <v>512</v>
      </c>
      <c r="B953" s="194">
        <v>7</v>
      </c>
      <c r="C953" s="194">
        <v>5</v>
      </c>
      <c r="D953" s="195" t="s">
        <v>1057</v>
      </c>
      <c r="E953" s="196" t="s">
        <v>20</v>
      </c>
      <c r="F953" s="110">
        <v>60</v>
      </c>
    </row>
    <row r="954" spans="1:6" s="201" customFormat="1">
      <c r="A954" s="269" t="s">
        <v>36</v>
      </c>
      <c r="B954" s="194">
        <v>7</v>
      </c>
      <c r="C954" s="194">
        <v>5</v>
      </c>
      <c r="D954" s="195" t="s">
        <v>1057</v>
      </c>
      <c r="E954" s="196" t="s">
        <v>19</v>
      </c>
      <c r="F954" s="110">
        <v>60</v>
      </c>
    </row>
    <row r="955" spans="1:6">
      <c r="A955" s="269" t="s">
        <v>47</v>
      </c>
      <c r="B955" s="194">
        <v>7</v>
      </c>
      <c r="C955" s="194">
        <v>5</v>
      </c>
      <c r="D955" s="195" t="s">
        <v>205</v>
      </c>
      <c r="E955" s="196" t="s">
        <v>1006</v>
      </c>
      <c r="F955" s="110">
        <v>650.5</v>
      </c>
    </row>
    <row r="956" spans="1:6" ht="45">
      <c r="A956" s="269" t="s">
        <v>529</v>
      </c>
      <c r="B956" s="194">
        <v>7</v>
      </c>
      <c r="C956" s="194">
        <v>5</v>
      </c>
      <c r="D956" s="195" t="s">
        <v>240</v>
      </c>
      <c r="E956" s="196" t="s">
        <v>1006</v>
      </c>
      <c r="F956" s="110">
        <v>60</v>
      </c>
    </row>
    <row r="957" spans="1:6" ht="60">
      <c r="A957" s="269" t="s">
        <v>241</v>
      </c>
      <c r="B957" s="194">
        <v>7</v>
      </c>
      <c r="C957" s="194">
        <v>5</v>
      </c>
      <c r="D957" s="195" t="s">
        <v>242</v>
      </c>
      <c r="E957" s="196" t="s">
        <v>1006</v>
      </c>
      <c r="F957" s="110">
        <v>60</v>
      </c>
    </row>
    <row r="958" spans="1:6" s="201" customFormat="1" ht="30">
      <c r="A958" s="279" t="s">
        <v>48</v>
      </c>
      <c r="B958" s="255">
        <v>7</v>
      </c>
      <c r="C958" s="255">
        <v>5</v>
      </c>
      <c r="D958" s="256" t="s">
        <v>1130</v>
      </c>
      <c r="E958" s="257" t="s">
        <v>1006</v>
      </c>
      <c r="F958" s="258">
        <v>60</v>
      </c>
    </row>
    <row r="959" spans="1:6">
      <c r="A959" s="269" t="s">
        <v>512</v>
      </c>
      <c r="B959" s="194">
        <v>7</v>
      </c>
      <c r="C959" s="194">
        <v>5</v>
      </c>
      <c r="D959" s="195" t="s">
        <v>1130</v>
      </c>
      <c r="E959" s="196" t="s">
        <v>20</v>
      </c>
      <c r="F959" s="110">
        <v>60</v>
      </c>
    </row>
    <row r="960" spans="1:6">
      <c r="A960" s="269" t="s">
        <v>36</v>
      </c>
      <c r="B960" s="194">
        <v>7</v>
      </c>
      <c r="C960" s="194">
        <v>5</v>
      </c>
      <c r="D960" s="195" t="s">
        <v>1130</v>
      </c>
      <c r="E960" s="196" t="s">
        <v>19</v>
      </c>
      <c r="F960" s="110">
        <v>60</v>
      </c>
    </row>
    <row r="961" spans="1:6" ht="30">
      <c r="A961" s="269" t="s">
        <v>46</v>
      </c>
      <c r="B961" s="194">
        <v>7</v>
      </c>
      <c r="C961" s="194">
        <v>5</v>
      </c>
      <c r="D961" s="195" t="s">
        <v>206</v>
      </c>
      <c r="E961" s="196" t="s">
        <v>1006</v>
      </c>
      <c r="F961" s="110">
        <v>456</v>
      </c>
    </row>
    <row r="962" spans="1:6" s="201" customFormat="1" ht="30">
      <c r="A962" s="269" t="s">
        <v>1034</v>
      </c>
      <c r="B962" s="194">
        <v>7</v>
      </c>
      <c r="C962" s="194">
        <v>5</v>
      </c>
      <c r="D962" s="195" t="s">
        <v>431</v>
      </c>
      <c r="E962" s="196" t="s">
        <v>1006</v>
      </c>
      <c r="F962" s="110">
        <v>456</v>
      </c>
    </row>
    <row r="963" spans="1:6" s="201" customFormat="1">
      <c r="A963" s="279" t="s">
        <v>432</v>
      </c>
      <c r="B963" s="255">
        <v>7</v>
      </c>
      <c r="C963" s="255">
        <v>5</v>
      </c>
      <c r="D963" s="256" t="s">
        <v>433</v>
      </c>
      <c r="E963" s="257" t="s">
        <v>1006</v>
      </c>
      <c r="F963" s="258">
        <v>456</v>
      </c>
    </row>
    <row r="964" spans="1:6">
      <c r="A964" s="269" t="s">
        <v>512</v>
      </c>
      <c r="B964" s="194">
        <v>7</v>
      </c>
      <c r="C964" s="194">
        <v>5</v>
      </c>
      <c r="D964" s="195" t="s">
        <v>433</v>
      </c>
      <c r="E964" s="196" t="s">
        <v>20</v>
      </c>
      <c r="F964" s="110">
        <v>456</v>
      </c>
    </row>
    <row r="965" spans="1:6">
      <c r="A965" s="269" t="s">
        <v>36</v>
      </c>
      <c r="B965" s="194">
        <v>7</v>
      </c>
      <c r="C965" s="194">
        <v>5</v>
      </c>
      <c r="D965" s="195" t="s">
        <v>433</v>
      </c>
      <c r="E965" s="196" t="s">
        <v>19</v>
      </c>
      <c r="F965" s="110">
        <v>456</v>
      </c>
    </row>
    <row r="966" spans="1:6" s="201" customFormat="1" ht="30">
      <c r="A966" s="269" t="s">
        <v>143</v>
      </c>
      <c r="B966" s="194">
        <v>7</v>
      </c>
      <c r="C966" s="194">
        <v>5</v>
      </c>
      <c r="D966" s="195" t="s">
        <v>245</v>
      </c>
      <c r="E966" s="196" t="s">
        <v>1006</v>
      </c>
      <c r="F966" s="110">
        <v>94.5</v>
      </c>
    </row>
    <row r="967" spans="1:6" ht="30">
      <c r="A967" s="269" t="s">
        <v>906</v>
      </c>
      <c r="B967" s="194">
        <v>7</v>
      </c>
      <c r="C967" s="194">
        <v>5</v>
      </c>
      <c r="D967" s="195" t="s">
        <v>907</v>
      </c>
      <c r="E967" s="196" t="s">
        <v>1006</v>
      </c>
      <c r="F967" s="110">
        <v>94.5</v>
      </c>
    </row>
    <row r="968" spans="1:6" ht="30">
      <c r="A968" s="279" t="s">
        <v>908</v>
      </c>
      <c r="B968" s="255">
        <v>7</v>
      </c>
      <c r="C968" s="255">
        <v>5</v>
      </c>
      <c r="D968" s="256" t="s">
        <v>909</v>
      </c>
      <c r="E968" s="257" t="s">
        <v>1006</v>
      </c>
      <c r="F968" s="258">
        <v>94.5</v>
      </c>
    </row>
    <row r="969" spans="1:6">
      <c r="A969" s="269" t="s">
        <v>512</v>
      </c>
      <c r="B969" s="194">
        <v>7</v>
      </c>
      <c r="C969" s="194">
        <v>5</v>
      </c>
      <c r="D969" s="195" t="s">
        <v>909</v>
      </c>
      <c r="E969" s="196" t="s">
        <v>20</v>
      </c>
      <c r="F969" s="110">
        <v>94.5</v>
      </c>
    </row>
    <row r="970" spans="1:6" s="201" customFormat="1">
      <c r="A970" s="269" t="s">
        <v>36</v>
      </c>
      <c r="B970" s="194">
        <v>7</v>
      </c>
      <c r="C970" s="194">
        <v>5</v>
      </c>
      <c r="D970" s="195" t="s">
        <v>909</v>
      </c>
      <c r="E970" s="196" t="s">
        <v>19</v>
      </c>
      <c r="F970" s="110">
        <v>94.5</v>
      </c>
    </row>
    <row r="971" spans="1:6" s="201" customFormat="1">
      <c r="A971" s="269" t="s">
        <v>49</v>
      </c>
      <c r="B971" s="194">
        <v>7</v>
      </c>
      <c r="C971" s="194">
        <v>5</v>
      </c>
      <c r="D971" s="195" t="s">
        <v>215</v>
      </c>
      <c r="E971" s="196" t="s">
        <v>1006</v>
      </c>
      <c r="F971" s="110">
        <v>40</v>
      </c>
    </row>
    <row r="972" spans="1:6" ht="30">
      <c r="A972" s="269" t="s">
        <v>321</v>
      </c>
      <c r="B972" s="194">
        <v>7</v>
      </c>
      <c r="C972" s="194">
        <v>5</v>
      </c>
      <c r="D972" s="195" t="s">
        <v>322</v>
      </c>
      <c r="E972" s="196" t="s">
        <v>1006</v>
      </c>
      <c r="F972" s="110">
        <v>40</v>
      </c>
    </row>
    <row r="973" spans="1:6" ht="30">
      <c r="A973" s="279" t="s">
        <v>48</v>
      </c>
      <c r="B973" s="255">
        <v>7</v>
      </c>
      <c r="C973" s="255">
        <v>5</v>
      </c>
      <c r="D973" s="256" t="s">
        <v>1058</v>
      </c>
      <c r="E973" s="257" t="s">
        <v>1006</v>
      </c>
      <c r="F973" s="258">
        <v>40</v>
      </c>
    </row>
    <row r="974" spans="1:6">
      <c r="A974" s="269" t="s">
        <v>512</v>
      </c>
      <c r="B974" s="194">
        <v>7</v>
      </c>
      <c r="C974" s="194">
        <v>5</v>
      </c>
      <c r="D974" s="195" t="s">
        <v>1058</v>
      </c>
      <c r="E974" s="196" t="s">
        <v>20</v>
      </c>
      <c r="F974" s="110">
        <v>40</v>
      </c>
    </row>
    <row r="975" spans="1:6" s="201" customFormat="1">
      <c r="A975" s="269" t="s">
        <v>36</v>
      </c>
      <c r="B975" s="194">
        <v>7</v>
      </c>
      <c r="C975" s="194">
        <v>5</v>
      </c>
      <c r="D975" s="195" t="s">
        <v>1058</v>
      </c>
      <c r="E975" s="196" t="s">
        <v>19</v>
      </c>
      <c r="F975" s="110">
        <v>40</v>
      </c>
    </row>
    <row r="976" spans="1:6" s="201" customFormat="1">
      <c r="A976" s="271" t="s">
        <v>45</v>
      </c>
      <c r="B976" s="272">
        <v>7</v>
      </c>
      <c r="C976" s="272">
        <v>7</v>
      </c>
      <c r="D976" s="273" t="s">
        <v>1021</v>
      </c>
      <c r="E976" s="274" t="s">
        <v>1006</v>
      </c>
      <c r="F976" s="275">
        <v>16811.900000000001</v>
      </c>
    </row>
    <row r="977" spans="1:6" ht="30">
      <c r="A977" s="269" t="s">
        <v>44</v>
      </c>
      <c r="B977" s="194">
        <v>7</v>
      </c>
      <c r="C977" s="194">
        <v>7</v>
      </c>
      <c r="D977" s="195" t="s">
        <v>190</v>
      </c>
      <c r="E977" s="196" t="s">
        <v>1006</v>
      </c>
      <c r="F977" s="110">
        <v>8056</v>
      </c>
    </row>
    <row r="978" spans="1:6" s="201" customFormat="1" ht="30">
      <c r="A978" s="269" t="s">
        <v>187</v>
      </c>
      <c r="B978" s="194">
        <v>7</v>
      </c>
      <c r="C978" s="194">
        <v>7</v>
      </c>
      <c r="D978" s="195" t="s">
        <v>436</v>
      </c>
      <c r="E978" s="196" t="s">
        <v>1006</v>
      </c>
      <c r="F978" s="110">
        <v>8056</v>
      </c>
    </row>
    <row r="979" spans="1:6" ht="30">
      <c r="A979" s="269" t="s">
        <v>496</v>
      </c>
      <c r="B979" s="194">
        <v>7</v>
      </c>
      <c r="C979" s="194">
        <v>7</v>
      </c>
      <c r="D979" s="195" t="s">
        <v>524</v>
      </c>
      <c r="E979" s="196" t="s">
        <v>1006</v>
      </c>
      <c r="F979" s="110">
        <v>8056</v>
      </c>
    </row>
    <row r="980" spans="1:6" s="201" customFormat="1">
      <c r="A980" s="279" t="s">
        <v>890</v>
      </c>
      <c r="B980" s="255">
        <v>7</v>
      </c>
      <c r="C980" s="255">
        <v>7</v>
      </c>
      <c r="D980" s="256" t="s">
        <v>891</v>
      </c>
      <c r="E980" s="257" t="s">
        <v>1006</v>
      </c>
      <c r="F980" s="258">
        <v>3156</v>
      </c>
    </row>
    <row r="981" spans="1:6" s="201" customFormat="1">
      <c r="A981" s="269" t="s">
        <v>512</v>
      </c>
      <c r="B981" s="194">
        <v>7</v>
      </c>
      <c r="C981" s="194">
        <v>7</v>
      </c>
      <c r="D981" s="195" t="s">
        <v>891</v>
      </c>
      <c r="E981" s="196" t="s">
        <v>20</v>
      </c>
      <c r="F981" s="110">
        <v>3156</v>
      </c>
    </row>
    <row r="982" spans="1:6">
      <c r="A982" s="269" t="s">
        <v>36</v>
      </c>
      <c r="B982" s="194">
        <v>7</v>
      </c>
      <c r="C982" s="194">
        <v>7</v>
      </c>
      <c r="D982" s="195" t="s">
        <v>891</v>
      </c>
      <c r="E982" s="196" t="s">
        <v>19</v>
      </c>
      <c r="F982" s="110">
        <v>3156</v>
      </c>
    </row>
    <row r="983" spans="1:6" s="201" customFormat="1">
      <c r="A983" s="279" t="s">
        <v>525</v>
      </c>
      <c r="B983" s="255">
        <v>7</v>
      </c>
      <c r="C983" s="255">
        <v>7</v>
      </c>
      <c r="D983" s="256" t="s">
        <v>526</v>
      </c>
      <c r="E983" s="257" t="s">
        <v>1006</v>
      </c>
      <c r="F983" s="258">
        <v>4900</v>
      </c>
    </row>
    <row r="984" spans="1:6">
      <c r="A984" s="269" t="s">
        <v>512</v>
      </c>
      <c r="B984" s="194">
        <v>7</v>
      </c>
      <c r="C984" s="194">
        <v>7</v>
      </c>
      <c r="D984" s="195" t="s">
        <v>526</v>
      </c>
      <c r="E984" s="196" t="s">
        <v>20</v>
      </c>
      <c r="F984" s="110">
        <v>3909.6</v>
      </c>
    </row>
    <row r="985" spans="1:6">
      <c r="A985" s="269" t="s">
        <v>36</v>
      </c>
      <c r="B985" s="194">
        <v>7</v>
      </c>
      <c r="C985" s="194">
        <v>7</v>
      </c>
      <c r="D985" s="195" t="s">
        <v>526</v>
      </c>
      <c r="E985" s="196" t="s">
        <v>19</v>
      </c>
      <c r="F985" s="110">
        <v>3909.6</v>
      </c>
    </row>
    <row r="986" spans="1:6">
      <c r="A986" s="269" t="s">
        <v>18</v>
      </c>
      <c r="B986" s="194">
        <v>7</v>
      </c>
      <c r="C986" s="194">
        <v>7</v>
      </c>
      <c r="D986" s="195" t="s">
        <v>526</v>
      </c>
      <c r="E986" s="196" t="s">
        <v>17</v>
      </c>
      <c r="F986" s="110">
        <v>796.6</v>
      </c>
    </row>
    <row r="987" spans="1:6" s="201" customFormat="1">
      <c r="A987" s="269" t="s">
        <v>16</v>
      </c>
      <c r="B987" s="194">
        <v>7</v>
      </c>
      <c r="C987" s="194">
        <v>7</v>
      </c>
      <c r="D987" s="195" t="s">
        <v>526</v>
      </c>
      <c r="E987" s="196" t="s">
        <v>15</v>
      </c>
      <c r="F987" s="110">
        <v>796.6</v>
      </c>
    </row>
    <row r="988" spans="1:6" ht="30">
      <c r="A988" s="269" t="s">
        <v>27</v>
      </c>
      <c r="B988" s="194">
        <v>7</v>
      </c>
      <c r="C988" s="194">
        <v>7</v>
      </c>
      <c r="D988" s="195" t="s">
        <v>526</v>
      </c>
      <c r="E988" s="196" t="s">
        <v>5</v>
      </c>
      <c r="F988" s="110">
        <v>193.2</v>
      </c>
    </row>
    <row r="989" spans="1:6">
      <c r="A989" s="269" t="s">
        <v>41</v>
      </c>
      <c r="B989" s="194">
        <v>7</v>
      </c>
      <c r="C989" s="194">
        <v>7</v>
      </c>
      <c r="D989" s="195" t="s">
        <v>526</v>
      </c>
      <c r="E989" s="196" t="s">
        <v>40</v>
      </c>
      <c r="F989" s="110">
        <v>193.2</v>
      </c>
    </row>
    <row r="990" spans="1:6">
      <c r="A990" s="269" t="s">
        <v>30</v>
      </c>
      <c r="B990" s="194">
        <v>7</v>
      </c>
      <c r="C990" s="194">
        <v>7</v>
      </c>
      <c r="D990" s="195" t="s">
        <v>526</v>
      </c>
      <c r="E990" s="196" t="s">
        <v>4</v>
      </c>
      <c r="F990" s="110">
        <v>0.6</v>
      </c>
    </row>
    <row r="991" spans="1:6" s="201" customFormat="1">
      <c r="A991" s="269" t="s">
        <v>88</v>
      </c>
      <c r="B991" s="194">
        <v>7</v>
      </c>
      <c r="C991" s="194">
        <v>7</v>
      </c>
      <c r="D991" s="195" t="s">
        <v>526</v>
      </c>
      <c r="E991" s="196" t="s">
        <v>87</v>
      </c>
      <c r="F991" s="110">
        <v>0.6</v>
      </c>
    </row>
    <row r="992" spans="1:6">
      <c r="A992" s="269" t="s">
        <v>47</v>
      </c>
      <c r="B992" s="194">
        <v>7</v>
      </c>
      <c r="C992" s="194">
        <v>7</v>
      </c>
      <c r="D992" s="195" t="s">
        <v>205</v>
      </c>
      <c r="E992" s="196" t="s">
        <v>1006</v>
      </c>
      <c r="F992" s="110">
        <v>8635.9</v>
      </c>
    </row>
    <row r="993" spans="1:6">
      <c r="A993" s="269" t="s">
        <v>877</v>
      </c>
      <c r="B993" s="194">
        <v>7</v>
      </c>
      <c r="C993" s="194">
        <v>7</v>
      </c>
      <c r="D993" s="195" t="s">
        <v>879</v>
      </c>
      <c r="E993" s="196" t="s">
        <v>1006</v>
      </c>
      <c r="F993" s="110">
        <v>8635.9</v>
      </c>
    </row>
    <row r="994" spans="1:6" ht="30">
      <c r="A994" s="269" t="s">
        <v>878</v>
      </c>
      <c r="B994" s="194">
        <v>7</v>
      </c>
      <c r="C994" s="194">
        <v>7</v>
      </c>
      <c r="D994" s="195" t="s">
        <v>880</v>
      </c>
      <c r="E994" s="196" t="s">
        <v>1006</v>
      </c>
      <c r="F994" s="110">
        <v>7951.9</v>
      </c>
    </row>
    <row r="995" spans="1:6" s="201" customFormat="1">
      <c r="A995" s="279" t="s">
        <v>490</v>
      </c>
      <c r="B995" s="255">
        <v>7</v>
      </c>
      <c r="C995" s="255">
        <v>7</v>
      </c>
      <c r="D995" s="256" t="s">
        <v>881</v>
      </c>
      <c r="E995" s="257" t="s">
        <v>1006</v>
      </c>
      <c r="F995" s="258">
        <v>5389.9</v>
      </c>
    </row>
    <row r="996" spans="1:6" ht="30">
      <c r="A996" s="269" t="s">
        <v>27</v>
      </c>
      <c r="B996" s="194">
        <v>7</v>
      </c>
      <c r="C996" s="194">
        <v>7</v>
      </c>
      <c r="D996" s="195" t="s">
        <v>881</v>
      </c>
      <c r="E996" s="196" t="s">
        <v>5</v>
      </c>
      <c r="F996" s="110">
        <v>5389.9</v>
      </c>
    </row>
    <row r="997" spans="1:6">
      <c r="A997" s="269" t="s">
        <v>41</v>
      </c>
      <c r="B997" s="194">
        <v>7</v>
      </c>
      <c r="C997" s="194">
        <v>7</v>
      </c>
      <c r="D997" s="195" t="s">
        <v>881</v>
      </c>
      <c r="E997" s="196" t="s">
        <v>40</v>
      </c>
      <c r="F997" s="110">
        <v>5389.9</v>
      </c>
    </row>
    <row r="998" spans="1:6" s="201" customFormat="1">
      <c r="A998" s="279" t="s">
        <v>35</v>
      </c>
      <c r="B998" s="255">
        <v>7</v>
      </c>
      <c r="C998" s="255">
        <v>7</v>
      </c>
      <c r="D998" s="256" t="s">
        <v>882</v>
      </c>
      <c r="E998" s="257" t="s">
        <v>1006</v>
      </c>
      <c r="F998" s="258">
        <v>2562</v>
      </c>
    </row>
    <row r="999" spans="1:6" ht="30">
      <c r="A999" s="269" t="s">
        <v>27</v>
      </c>
      <c r="B999" s="194">
        <v>7</v>
      </c>
      <c r="C999" s="194">
        <v>7</v>
      </c>
      <c r="D999" s="195" t="s">
        <v>882</v>
      </c>
      <c r="E999" s="196" t="s">
        <v>5</v>
      </c>
      <c r="F999" s="110">
        <v>2562</v>
      </c>
    </row>
    <row r="1000" spans="1:6">
      <c r="A1000" s="269" t="s">
        <v>41</v>
      </c>
      <c r="B1000" s="194">
        <v>7</v>
      </c>
      <c r="C1000" s="194">
        <v>7</v>
      </c>
      <c r="D1000" s="195" t="s">
        <v>882</v>
      </c>
      <c r="E1000" s="196" t="s">
        <v>40</v>
      </c>
      <c r="F1000" s="110">
        <v>2562</v>
      </c>
    </row>
    <row r="1001" spans="1:6" ht="105">
      <c r="A1001" s="269" t="s">
        <v>885</v>
      </c>
      <c r="B1001" s="194">
        <v>7</v>
      </c>
      <c r="C1001" s="194">
        <v>7</v>
      </c>
      <c r="D1001" s="195" t="s">
        <v>883</v>
      </c>
      <c r="E1001" s="196" t="s">
        <v>1006</v>
      </c>
      <c r="F1001" s="110">
        <v>684</v>
      </c>
    </row>
    <row r="1002" spans="1:6">
      <c r="A1002" s="279" t="s">
        <v>56</v>
      </c>
      <c r="B1002" s="255">
        <v>7</v>
      </c>
      <c r="C1002" s="255">
        <v>7</v>
      </c>
      <c r="D1002" s="256" t="s">
        <v>884</v>
      </c>
      <c r="E1002" s="257" t="s">
        <v>1006</v>
      </c>
      <c r="F1002" s="258">
        <v>684</v>
      </c>
    </row>
    <row r="1003" spans="1:6" ht="30">
      <c r="A1003" s="269" t="s">
        <v>27</v>
      </c>
      <c r="B1003" s="194">
        <v>7</v>
      </c>
      <c r="C1003" s="194">
        <v>7</v>
      </c>
      <c r="D1003" s="195" t="s">
        <v>884</v>
      </c>
      <c r="E1003" s="196" t="s">
        <v>5</v>
      </c>
      <c r="F1003" s="110">
        <v>684</v>
      </c>
    </row>
    <row r="1004" spans="1:6" s="201" customFormat="1">
      <c r="A1004" s="269" t="s">
        <v>41</v>
      </c>
      <c r="B1004" s="194">
        <v>7</v>
      </c>
      <c r="C1004" s="194">
        <v>7</v>
      </c>
      <c r="D1004" s="195" t="s">
        <v>884</v>
      </c>
      <c r="E1004" s="196" t="s">
        <v>40</v>
      </c>
      <c r="F1004" s="110">
        <v>684</v>
      </c>
    </row>
    <row r="1005" spans="1:6" s="201" customFormat="1">
      <c r="A1005" s="269" t="s">
        <v>58</v>
      </c>
      <c r="B1005" s="194">
        <v>7</v>
      </c>
      <c r="C1005" s="194">
        <v>7</v>
      </c>
      <c r="D1005" s="195" t="s">
        <v>228</v>
      </c>
      <c r="E1005" s="196" t="s">
        <v>1006</v>
      </c>
      <c r="F1005" s="110">
        <v>120</v>
      </c>
    </row>
    <row r="1006" spans="1:6">
      <c r="A1006" s="269" t="s">
        <v>57</v>
      </c>
      <c r="B1006" s="194">
        <v>7</v>
      </c>
      <c r="C1006" s="194">
        <v>7</v>
      </c>
      <c r="D1006" s="195" t="s">
        <v>293</v>
      </c>
      <c r="E1006" s="196" t="s">
        <v>1006</v>
      </c>
      <c r="F1006" s="110">
        <v>70</v>
      </c>
    </row>
    <row r="1007" spans="1:6" s="201" customFormat="1" ht="30">
      <c r="A1007" s="269" t="s">
        <v>1078</v>
      </c>
      <c r="B1007" s="194">
        <v>7</v>
      </c>
      <c r="C1007" s="194">
        <v>7</v>
      </c>
      <c r="D1007" s="195" t="s">
        <v>377</v>
      </c>
      <c r="E1007" s="196" t="s">
        <v>1006</v>
      </c>
      <c r="F1007" s="110">
        <v>50</v>
      </c>
    </row>
    <row r="1008" spans="1:6" s="201" customFormat="1">
      <c r="A1008" s="279" t="s">
        <v>55</v>
      </c>
      <c r="B1008" s="255">
        <v>7</v>
      </c>
      <c r="C1008" s="255">
        <v>7</v>
      </c>
      <c r="D1008" s="256" t="s">
        <v>378</v>
      </c>
      <c r="E1008" s="257" t="s">
        <v>1006</v>
      </c>
      <c r="F1008" s="258">
        <v>50</v>
      </c>
    </row>
    <row r="1009" spans="1:6" ht="30">
      <c r="A1009" s="269" t="s">
        <v>27</v>
      </c>
      <c r="B1009" s="194">
        <v>7</v>
      </c>
      <c r="C1009" s="194">
        <v>7</v>
      </c>
      <c r="D1009" s="195" t="s">
        <v>378</v>
      </c>
      <c r="E1009" s="196" t="s">
        <v>5</v>
      </c>
      <c r="F1009" s="110">
        <v>50</v>
      </c>
    </row>
    <row r="1010" spans="1:6" s="201" customFormat="1">
      <c r="A1010" s="269" t="s">
        <v>41</v>
      </c>
      <c r="B1010" s="194">
        <v>7</v>
      </c>
      <c r="C1010" s="194">
        <v>7</v>
      </c>
      <c r="D1010" s="195" t="s">
        <v>378</v>
      </c>
      <c r="E1010" s="196" t="s">
        <v>40</v>
      </c>
      <c r="F1010" s="110">
        <v>50</v>
      </c>
    </row>
    <row r="1011" spans="1:6" s="201" customFormat="1">
      <c r="A1011" s="269" t="s">
        <v>420</v>
      </c>
      <c r="B1011" s="194">
        <v>7</v>
      </c>
      <c r="C1011" s="194">
        <v>7</v>
      </c>
      <c r="D1011" s="195" t="s">
        <v>421</v>
      </c>
      <c r="E1011" s="196" t="s">
        <v>1006</v>
      </c>
      <c r="F1011" s="110">
        <v>20</v>
      </c>
    </row>
    <row r="1012" spans="1:6">
      <c r="A1012" s="279" t="s">
        <v>639</v>
      </c>
      <c r="B1012" s="255">
        <v>7</v>
      </c>
      <c r="C1012" s="255">
        <v>7</v>
      </c>
      <c r="D1012" s="256" t="s">
        <v>638</v>
      </c>
      <c r="E1012" s="257" t="s">
        <v>1006</v>
      </c>
      <c r="F1012" s="258">
        <v>20</v>
      </c>
    </row>
    <row r="1013" spans="1:6" ht="30">
      <c r="A1013" s="269" t="s">
        <v>27</v>
      </c>
      <c r="B1013" s="194">
        <v>7</v>
      </c>
      <c r="C1013" s="194">
        <v>7</v>
      </c>
      <c r="D1013" s="195" t="s">
        <v>638</v>
      </c>
      <c r="E1013" s="196" t="s">
        <v>5</v>
      </c>
      <c r="F1013" s="110">
        <v>20</v>
      </c>
    </row>
    <row r="1014" spans="1:6">
      <c r="A1014" s="269" t="s">
        <v>41</v>
      </c>
      <c r="B1014" s="194">
        <v>7</v>
      </c>
      <c r="C1014" s="194">
        <v>7</v>
      </c>
      <c r="D1014" s="195" t="s">
        <v>638</v>
      </c>
      <c r="E1014" s="196" t="s">
        <v>40</v>
      </c>
      <c r="F1014" s="110">
        <v>20</v>
      </c>
    </row>
    <row r="1015" spans="1:6" s="201" customFormat="1">
      <c r="A1015" s="269" t="s">
        <v>52</v>
      </c>
      <c r="B1015" s="194">
        <v>7</v>
      </c>
      <c r="C1015" s="194">
        <v>7</v>
      </c>
      <c r="D1015" s="195" t="s">
        <v>457</v>
      </c>
      <c r="E1015" s="196" t="s">
        <v>1006</v>
      </c>
      <c r="F1015" s="110">
        <v>50</v>
      </c>
    </row>
    <row r="1016" spans="1:6" ht="30">
      <c r="A1016" s="269" t="s">
        <v>458</v>
      </c>
      <c r="B1016" s="194">
        <v>7</v>
      </c>
      <c r="C1016" s="194">
        <v>7</v>
      </c>
      <c r="D1016" s="195" t="s">
        <v>459</v>
      </c>
      <c r="E1016" s="196" t="s">
        <v>1006</v>
      </c>
      <c r="F1016" s="110">
        <v>50</v>
      </c>
    </row>
    <row r="1017" spans="1:6">
      <c r="A1017" s="279" t="s">
        <v>56</v>
      </c>
      <c r="B1017" s="255">
        <v>7</v>
      </c>
      <c r="C1017" s="255">
        <v>7</v>
      </c>
      <c r="D1017" s="256" t="s">
        <v>481</v>
      </c>
      <c r="E1017" s="257" t="s">
        <v>1006</v>
      </c>
      <c r="F1017" s="258">
        <v>30</v>
      </c>
    </row>
    <row r="1018" spans="1:6" ht="30">
      <c r="A1018" s="269" t="s">
        <v>27</v>
      </c>
      <c r="B1018" s="194">
        <v>7</v>
      </c>
      <c r="C1018" s="194">
        <v>7</v>
      </c>
      <c r="D1018" s="195" t="s">
        <v>481</v>
      </c>
      <c r="E1018" s="196" t="s">
        <v>5</v>
      </c>
      <c r="F1018" s="110">
        <v>30</v>
      </c>
    </row>
    <row r="1019" spans="1:6" s="201" customFormat="1">
      <c r="A1019" s="269" t="s">
        <v>41</v>
      </c>
      <c r="B1019" s="194">
        <v>7</v>
      </c>
      <c r="C1019" s="194">
        <v>7</v>
      </c>
      <c r="D1019" s="195" t="s">
        <v>481</v>
      </c>
      <c r="E1019" s="196" t="s">
        <v>40</v>
      </c>
      <c r="F1019" s="110">
        <v>30</v>
      </c>
    </row>
    <row r="1020" spans="1:6">
      <c r="A1020" s="279" t="s">
        <v>161</v>
      </c>
      <c r="B1020" s="255">
        <v>7</v>
      </c>
      <c r="C1020" s="255">
        <v>7</v>
      </c>
      <c r="D1020" s="256" t="s">
        <v>640</v>
      </c>
      <c r="E1020" s="257" t="s">
        <v>1006</v>
      </c>
      <c r="F1020" s="258">
        <v>20</v>
      </c>
    </row>
    <row r="1021" spans="1:6" ht="30">
      <c r="A1021" s="269" t="s">
        <v>27</v>
      </c>
      <c r="B1021" s="194">
        <v>7</v>
      </c>
      <c r="C1021" s="194">
        <v>7</v>
      </c>
      <c r="D1021" s="195" t="s">
        <v>640</v>
      </c>
      <c r="E1021" s="196" t="s">
        <v>5</v>
      </c>
      <c r="F1021" s="110">
        <v>20</v>
      </c>
    </row>
    <row r="1022" spans="1:6" s="201" customFormat="1">
      <c r="A1022" s="269" t="s">
        <v>41</v>
      </c>
      <c r="B1022" s="194">
        <v>7</v>
      </c>
      <c r="C1022" s="194">
        <v>7</v>
      </c>
      <c r="D1022" s="195" t="s">
        <v>640</v>
      </c>
      <c r="E1022" s="196" t="s">
        <v>40</v>
      </c>
      <c r="F1022" s="110">
        <v>20</v>
      </c>
    </row>
    <row r="1023" spans="1:6">
      <c r="A1023" s="271" t="s">
        <v>43</v>
      </c>
      <c r="B1023" s="272">
        <v>7</v>
      </c>
      <c r="C1023" s="272">
        <v>9</v>
      </c>
      <c r="D1023" s="273" t="s">
        <v>1021</v>
      </c>
      <c r="E1023" s="274" t="s">
        <v>1006</v>
      </c>
      <c r="F1023" s="275">
        <v>37189.1</v>
      </c>
    </row>
    <row r="1024" spans="1:6" ht="30">
      <c r="A1024" s="269" t="s">
        <v>67</v>
      </c>
      <c r="B1024" s="194">
        <v>7</v>
      </c>
      <c r="C1024" s="194">
        <v>9</v>
      </c>
      <c r="D1024" s="195" t="s">
        <v>274</v>
      </c>
      <c r="E1024" s="196" t="s">
        <v>1006</v>
      </c>
      <c r="F1024" s="110">
        <v>150</v>
      </c>
    </row>
    <row r="1025" spans="1:6" s="201" customFormat="1">
      <c r="A1025" s="269" t="s">
        <v>66</v>
      </c>
      <c r="B1025" s="194">
        <v>7</v>
      </c>
      <c r="C1025" s="194">
        <v>9</v>
      </c>
      <c r="D1025" s="195" t="s">
        <v>381</v>
      </c>
      <c r="E1025" s="196" t="s">
        <v>1006</v>
      </c>
      <c r="F1025" s="110">
        <v>150</v>
      </c>
    </row>
    <row r="1026" spans="1:6">
      <c r="A1026" s="269" t="s">
        <v>628</v>
      </c>
      <c r="B1026" s="194">
        <v>7</v>
      </c>
      <c r="C1026" s="194">
        <v>9</v>
      </c>
      <c r="D1026" s="195" t="s">
        <v>627</v>
      </c>
      <c r="E1026" s="196" t="s">
        <v>1006</v>
      </c>
      <c r="F1026" s="110">
        <v>20</v>
      </c>
    </row>
    <row r="1027" spans="1:6">
      <c r="A1027" s="279" t="s">
        <v>630</v>
      </c>
      <c r="B1027" s="255">
        <v>7</v>
      </c>
      <c r="C1027" s="255">
        <v>9</v>
      </c>
      <c r="D1027" s="256" t="s">
        <v>629</v>
      </c>
      <c r="E1027" s="257" t="s">
        <v>1006</v>
      </c>
      <c r="F1027" s="258">
        <v>20</v>
      </c>
    </row>
    <row r="1028" spans="1:6" s="201" customFormat="1">
      <c r="A1028" s="269" t="s">
        <v>512</v>
      </c>
      <c r="B1028" s="194">
        <v>7</v>
      </c>
      <c r="C1028" s="194">
        <v>9</v>
      </c>
      <c r="D1028" s="195" t="s">
        <v>629</v>
      </c>
      <c r="E1028" s="196" t="s">
        <v>20</v>
      </c>
      <c r="F1028" s="110">
        <v>20</v>
      </c>
    </row>
    <row r="1029" spans="1:6">
      <c r="A1029" s="269" t="s">
        <v>36</v>
      </c>
      <c r="B1029" s="194">
        <v>7</v>
      </c>
      <c r="C1029" s="194">
        <v>9</v>
      </c>
      <c r="D1029" s="195" t="s">
        <v>629</v>
      </c>
      <c r="E1029" s="196" t="s">
        <v>19</v>
      </c>
      <c r="F1029" s="110">
        <v>20</v>
      </c>
    </row>
    <row r="1030" spans="1:6" s="201" customFormat="1" ht="45">
      <c r="A1030" s="269" t="s">
        <v>385</v>
      </c>
      <c r="B1030" s="194">
        <v>7</v>
      </c>
      <c r="C1030" s="194">
        <v>9</v>
      </c>
      <c r="D1030" s="195" t="s">
        <v>386</v>
      </c>
      <c r="E1030" s="196" t="s">
        <v>1006</v>
      </c>
      <c r="F1030" s="110">
        <v>130</v>
      </c>
    </row>
    <row r="1031" spans="1:6">
      <c r="A1031" s="279" t="s">
        <v>387</v>
      </c>
      <c r="B1031" s="255">
        <v>7</v>
      </c>
      <c r="C1031" s="255">
        <v>9</v>
      </c>
      <c r="D1031" s="256" t="s">
        <v>388</v>
      </c>
      <c r="E1031" s="257" t="s">
        <v>1006</v>
      </c>
      <c r="F1031" s="258">
        <v>130</v>
      </c>
    </row>
    <row r="1032" spans="1:6">
      <c r="A1032" s="269" t="s">
        <v>512</v>
      </c>
      <c r="B1032" s="194">
        <v>7</v>
      </c>
      <c r="C1032" s="194">
        <v>9</v>
      </c>
      <c r="D1032" s="195" t="s">
        <v>388</v>
      </c>
      <c r="E1032" s="196" t="s">
        <v>20</v>
      </c>
      <c r="F1032" s="110">
        <v>80</v>
      </c>
    </row>
    <row r="1033" spans="1:6">
      <c r="A1033" s="269" t="s">
        <v>36</v>
      </c>
      <c r="B1033" s="194">
        <v>7</v>
      </c>
      <c r="C1033" s="194">
        <v>9</v>
      </c>
      <c r="D1033" s="195" t="s">
        <v>388</v>
      </c>
      <c r="E1033" s="196" t="s">
        <v>19</v>
      </c>
      <c r="F1033" s="110">
        <v>80</v>
      </c>
    </row>
    <row r="1034" spans="1:6" s="201" customFormat="1" ht="30">
      <c r="A1034" s="269" t="s">
        <v>27</v>
      </c>
      <c r="B1034" s="194">
        <v>7</v>
      </c>
      <c r="C1034" s="194">
        <v>9</v>
      </c>
      <c r="D1034" s="195" t="s">
        <v>388</v>
      </c>
      <c r="E1034" s="196" t="s">
        <v>5</v>
      </c>
      <c r="F1034" s="110">
        <v>50</v>
      </c>
    </row>
    <row r="1035" spans="1:6">
      <c r="A1035" s="269" t="s">
        <v>26</v>
      </c>
      <c r="B1035" s="194">
        <v>7</v>
      </c>
      <c r="C1035" s="194">
        <v>9</v>
      </c>
      <c r="D1035" s="195" t="s">
        <v>388</v>
      </c>
      <c r="E1035" s="196" t="s">
        <v>6</v>
      </c>
      <c r="F1035" s="110">
        <v>50</v>
      </c>
    </row>
    <row r="1036" spans="1:6" ht="30">
      <c r="A1036" s="269" t="s">
        <v>23</v>
      </c>
      <c r="B1036" s="194">
        <v>7</v>
      </c>
      <c r="C1036" s="194">
        <v>9</v>
      </c>
      <c r="D1036" s="195" t="s">
        <v>198</v>
      </c>
      <c r="E1036" s="196" t="s">
        <v>1006</v>
      </c>
      <c r="F1036" s="110">
        <v>37039.1</v>
      </c>
    </row>
    <row r="1037" spans="1:6" s="201" customFormat="1">
      <c r="A1037" s="269" t="s">
        <v>22</v>
      </c>
      <c r="B1037" s="194">
        <v>7</v>
      </c>
      <c r="C1037" s="194">
        <v>9</v>
      </c>
      <c r="D1037" s="195" t="s">
        <v>370</v>
      </c>
      <c r="E1037" s="196" t="s">
        <v>1006</v>
      </c>
      <c r="F1037" s="110">
        <v>935</v>
      </c>
    </row>
    <row r="1038" spans="1:6" ht="45">
      <c r="A1038" s="269" t="s">
        <v>371</v>
      </c>
      <c r="B1038" s="194">
        <v>7</v>
      </c>
      <c r="C1038" s="194">
        <v>9</v>
      </c>
      <c r="D1038" s="195" t="s">
        <v>372</v>
      </c>
      <c r="E1038" s="196" t="s">
        <v>1006</v>
      </c>
      <c r="F1038" s="110">
        <v>935</v>
      </c>
    </row>
    <row r="1039" spans="1:6" ht="45">
      <c r="A1039" s="279" t="s">
        <v>21</v>
      </c>
      <c r="B1039" s="255">
        <v>7</v>
      </c>
      <c r="C1039" s="255">
        <v>9</v>
      </c>
      <c r="D1039" s="256" t="s">
        <v>437</v>
      </c>
      <c r="E1039" s="257" t="s">
        <v>1006</v>
      </c>
      <c r="F1039" s="258">
        <v>935</v>
      </c>
    </row>
    <row r="1040" spans="1:6" s="201" customFormat="1" ht="45">
      <c r="A1040" s="269" t="s">
        <v>34</v>
      </c>
      <c r="B1040" s="194">
        <v>7</v>
      </c>
      <c r="C1040" s="194">
        <v>9</v>
      </c>
      <c r="D1040" s="195" t="s">
        <v>437</v>
      </c>
      <c r="E1040" s="196" t="s">
        <v>33</v>
      </c>
      <c r="F1040" s="110">
        <v>935</v>
      </c>
    </row>
    <row r="1041" spans="1:6">
      <c r="A1041" s="269" t="s">
        <v>38</v>
      </c>
      <c r="B1041" s="194">
        <v>7</v>
      </c>
      <c r="C1041" s="194">
        <v>9</v>
      </c>
      <c r="D1041" s="195" t="s">
        <v>437</v>
      </c>
      <c r="E1041" s="196" t="s">
        <v>37</v>
      </c>
      <c r="F1041" s="110">
        <v>935</v>
      </c>
    </row>
    <row r="1042" spans="1:6">
      <c r="A1042" s="269" t="s">
        <v>49</v>
      </c>
      <c r="B1042" s="194">
        <v>7</v>
      </c>
      <c r="C1042" s="194">
        <v>9</v>
      </c>
      <c r="D1042" s="195" t="s">
        <v>416</v>
      </c>
      <c r="E1042" s="196" t="s">
        <v>1006</v>
      </c>
      <c r="F1042" s="110">
        <v>36104.1</v>
      </c>
    </row>
    <row r="1043" spans="1:6" s="201" customFormat="1" ht="30">
      <c r="A1043" s="269" t="s">
        <v>417</v>
      </c>
      <c r="B1043" s="194">
        <v>7</v>
      </c>
      <c r="C1043" s="194">
        <v>9</v>
      </c>
      <c r="D1043" s="195" t="s">
        <v>418</v>
      </c>
      <c r="E1043" s="196" t="s">
        <v>1006</v>
      </c>
      <c r="F1043" s="110">
        <v>8225</v>
      </c>
    </row>
    <row r="1044" spans="1:6" ht="30">
      <c r="A1044" s="279" t="s">
        <v>39</v>
      </c>
      <c r="B1044" s="255">
        <v>7</v>
      </c>
      <c r="C1044" s="255">
        <v>9</v>
      </c>
      <c r="D1044" s="256" t="s">
        <v>439</v>
      </c>
      <c r="E1044" s="257" t="s">
        <v>1006</v>
      </c>
      <c r="F1044" s="258">
        <v>8225</v>
      </c>
    </row>
    <row r="1045" spans="1:6" ht="45">
      <c r="A1045" s="269" t="s">
        <v>34</v>
      </c>
      <c r="B1045" s="194">
        <v>7</v>
      </c>
      <c r="C1045" s="194">
        <v>9</v>
      </c>
      <c r="D1045" s="195" t="s">
        <v>439</v>
      </c>
      <c r="E1045" s="196" t="s">
        <v>33</v>
      </c>
      <c r="F1045" s="110">
        <v>7238.1</v>
      </c>
    </row>
    <row r="1046" spans="1:6" s="201" customFormat="1">
      <c r="A1046" s="269" t="s">
        <v>38</v>
      </c>
      <c r="B1046" s="194">
        <v>7</v>
      </c>
      <c r="C1046" s="194">
        <v>9</v>
      </c>
      <c r="D1046" s="195" t="s">
        <v>439</v>
      </c>
      <c r="E1046" s="196" t="s">
        <v>37</v>
      </c>
      <c r="F1046" s="110">
        <v>7238.1</v>
      </c>
    </row>
    <row r="1047" spans="1:6">
      <c r="A1047" s="269" t="s">
        <v>512</v>
      </c>
      <c r="B1047" s="194">
        <v>7</v>
      </c>
      <c r="C1047" s="194">
        <v>9</v>
      </c>
      <c r="D1047" s="195" t="s">
        <v>439</v>
      </c>
      <c r="E1047" s="196" t="s">
        <v>20</v>
      </c>
      <c r="F1047" s="110">
        <v>954.9</v>
      </c>
    </row>
    <row r="1048" spans="1:6">
      <c r="A1048" s="269" t="s">
        <v>36</v>
      </c>
      <c r="B1048" s="194">
        <v>7</v>
      </c>
      <c r="C1048" s="194">
        <v>9</v>
      </c>
      <c r="D1048" s="195" t="s">
        <v>439</v>
      </c>
      <c r="E1048" s="196" t="s">
        <v>19</v>
      </c>
      <c r="F1048" s="110">
        <v>954.9</v>
      </c>
    </row>
    <row r="1049" spans="1:6" s="201" customFormat="1">
      <c r="A1049" s="269" t="s">
        <v>30</v>
      </c>
      <c r="B1049" s="194">
        <v>7</v>
      </c>
      <c r="C1049" s="194">
        <v>9</v>
      </c>
      <c r="D1049" s="195" t="s">
        <v>439</v>
      </c>
      <c r="E1049" s="196" t="s">
        <v>4</v>
      </c>
      <c r="F1049" s="110">
        <v>32</v>
      </c>
    </row>
    <row r="1050" spans="1:6">
      <c r="A1050" s="269" t="s">
        <v>29</v>
      </c>
      <c r="B1050" s="194">
        <v>7</v>
      </c>
      <c r="C1050" s="194">
        <v>9</v>
      </c>
      <c r="D1050" s="195" t="s">
        <v>439</v>
      </c>
      <c r="E1050" s="196" t="s">
        <v>28</v>
      </c>
      <c r="F1050" s="110">
        <v>32</v>
      </c>
    </row>
    <row r="1051" spans="1:6" ht="30">
      <c r="A1051" s="269" t="s">
        <v>440</v>
      </c>
      <c r="B1051" s="194">
        <v>7</v>
      </c>
      <c r="C1051" s="194">
        <v>9</v>
      </c>
      <c r="D1051" s="195" t="s">
        <v>441</v>
      </c>
      <c r="E1051" s="196" t="s">
        <v>1006</v>
      </c>
      <c r="F1051" s="110">
        <v>27879.1</v>
      </c>
    </row>
    <row r="1052" spans="1:6">
      <c r="A1052" s="279" t="s">
        <v>490</v>
      </c>
      <c r="B1052" s="255">
        <v>7</v>
      </c>
      <c r="C1052" s="255">
        <v>9</v>
      </c>
      <c r="D1052" s="256" t="s">
        <v>442</v>
      </c>
      <c r="E1052" s="257" t="s">
        <v>1006</v>
      </c>
      <c r="F1052" s="258">
        <v>25179.1</v>
      </c>
    </row>
    <row r="1053" spans="1:6" ht="45">
      <c r="A1053" s="269" t="s">
        <v>34</v>
      </c>
      <c r="B1053" s="194">
        <v>7</v>
      </c>
      <c r="C1053" s="194">
        <v>9</v>
      </c>
      <c r="D1053" s="195" t="s">
        <v>442</v>
      </c>
      <c r="E1053" s="196" t="s">
        <v>33</v>
      </c>
      <c r="F1053" s="110">
        <v>23146.799999999999</v>
      </c>
    </row>
    <row r="1054" spans="1:6">
      <c r="A1054" s="269" t="s">
        <v>32</v>
      </c>
      <c r="B1054" s="194">
        <v>7</v>
      </c>
      <c r="C1054" s="194">
        <v>9</v>
      </c>
      <c r="D1054" s="195" t="s">
        <v>442</v>
      </c>
      <c r="E1054" s="196" t="s">
        <v>31</v>
      </c>
      <c r="F1054" s="110">
        <v>23146.799999999999</v>
      </c>
    </row>
    <row r="1055" spans="1:6" s="201" customFormat="1" ht="30">
      <c r="A1055" s="269" t="s">
        <v>27</v>
      </c>
      <c r="B1055" s="194">
        <v>7</v>
      </c>
      <c r="C1055" s="194">
        <v>9</v>
      </c>
      <c r="D1055" s="195" t="s">
        <v>442</v>
      </c>
      <c r="E1055" s="196" t="s">
        <v>5</v>
      </c>
      <c r="F1055" s="110">
        <v>2032.3</v>
      </c>
    </row>
    <row r="1056" spans="1:6">
      <c r="A1056" s="269" t="s">
        <v>26</v>
      </c>
      <c r="B1056" s="194">
        <v>7</v>
      </c>
      <c r="C1056" s="194">
        <v>9</v>
      </c>
      <c r="D1056" s="195" t="s">
        <v>442</v>
      </c>
      <c r="E1056" s="196" t="s">
        <v>6</v>
      </c>
      <c r="F1056" s="110">
        <v>2032.3</v>
      </c>
    </row>
    <row r="1057" spans="1:6">
      <c r="A1057" s="279" t="s">
        <v>35</v>
      </c>
      <c r="B1057" s="255">
        <v>7</v>
      </c>
      <c r="C1057" s="255">
        <v>9</v>
      </c>
      <c r="D1057" s="256" t="s">
        <v>443</v>
      </c>
      <c r="E1057" s="257" t="s">
        <v>1006</v>
      </c>
      <c r="F1057" s="258">
        <v>2700</v>
      </c>
    </row>
    <row r="1058" spans="1:6">
      <c r="A1058" s="269" t="s">
        <v>512</v>
      </c>
      <c r="B1058" s="194">
        <v>7</v>
      </c>
      <c r="C1058" s="194">
        <v>9</v>
      </c>
      <c r="D1058" s="195" t="s">
        <v>443</v>
      </c>
      <c r="E1058" s="196" t="s">
        <v>20</v>
      </c>
      <c r="F1058" s="110">
        <v>1897</v>
      </c>
    </row>
    <row r="1059" spans="1:6">
      <c r="A1059" s="269" t="s">
        <v>36</v>
      </c>
      <c r="B1059" s="194">
        <v>7</v>
      </c>
      <c r="C1059" s="194">
        <v>9</v>
      </c>
      <c r="D1059" s="195" t="s">
        <v>443</v>
      </c>
      <c r="E1059" s="196" t="s">
        <v>19</v>
      </c>
      <c r="F1059" s="110">
        <v>1897</v>
      </c>
    </row>
    <row r="1060" spans="1:6" ht="30">
      <c r="A1060" s="269" t="s">
        <v>27</v>
      </c>
      <c r="B1060" s="194">
        <v>7</v>
      </c>
      <c r="C1060" s="194">
        <v>9</v>
      </c>
      <c r="D1060" s="195" t="s">
        <v>443</v>
      </c>
      <c r="E1060" s="196" t="s">
        <v>5</v>
      </c>
      <c r="F1060" s="110">
        <v>800</v>
      </c>
    </row>
    <row r="1061" spans="1:6">
      <c r="A1061" s="269" t="s">
        <v>26</v>
      </c>
      <c r="B1061" s="194">
        <v>7</v>
      </c>
      <c r="C1061" s="194">
        <v>9</v>
      </c>
      <c r="D1061" s="195" t="s">
        <v>443</v>
      </c>
      <c r="E1061" s="196" t="s">
        <v>6</v>
      </c>
      <c r="F1061" s="110">
        <v>800</v>
      </c>
    </row>
    <row r="1062" spans="1:6" s="201" customFormat="1">
      <c r="A1062" s="269" t="s">
        <v>30</v>
      </c>
      <c r="B1062" s="194">
        <v>7</v>
      </c>
      <c r="C1062" s="194">
        <v>9</v>
      </c>
      <c r="D1062" s="195" t="s">
        <v>443</v>
      </c>
      <c r="E1062" s="196" t="s">
        <v>4</v>
      </c>
      <c r="F1062" s="110">
        <v>3</v>
      </c>
    </row>
    <row r="1063" spans="1:6">
      <c r="A1063" s="269" t="s">
        <v>29</v>
      </c>
      <c r="B1063" s="194">
        <v>7</v>
      </c>
      <c r="C1063" s="194">
        <v>9</v>
      </c>
      <c r="D1063" s="195" t="s">
        <v>443</v>
      </c>
      <c r="E1063" s="196" t="s">
        <v>28</v>
      </c>
      <c r="F1063" s="110">
        <v>3</v>
      </c>
    </row>
    <row r="1064" spans="1:6">
      <c r="A1064" s="270" t="s">
        <v>98</v>
      </c>
      <c r="B1064" s="206">
        <v>8</v>
      </c>
      <c r="C1064" s="206">
        <v>0</v>
      </c>
      <c r="D1064" s="207" t="s">
        <v>1021</v>
      </c>
      <c r="E1064" s="208" t="s">
        <v>1006</v>
      </c>
      <c r="F1064" s="109">
        <f>75073.5-100</f>
        <v>74973.5</v>
      </c>
    </row>
    <row r="1065" spans="1:6" s="201" customFormat="1">
      <c r="A1065" s="271" t="s">
        <v>99</v>
      </c>
      <c r="B1065" s="272">
        <v>8</v>
      </c>
      <c r="C1065" s="272">
        <v>1</v>
      </c>
      <c r="D1065" s="273" t="s">
        <v>1021</v>
      </c>
      <c r="E1065" s="274" t="s">
        <v>1006</v>
      </c>
      <c r="F1065" s="275">
        <f>70029.2-100</f>
        <v>69929.2</v>
      </c>
    </row>
    <row r="1066" spans="1:6" ht="30">
      <c r="A1066" s="269" t="s">
        <v>44</v>
      </c>
      <c r="B1066" s="194">
        <v>8</v>
      </c>
      <c r="C1066" s="194">
        <v>1</v>
      </c>
      <c r="D1066" s="195" t="s">
        <v>190</v>
      </c>
      <c r="E1066" s="196" t="s">
        <v>1006</v>
      </c>
      <c r="F1066" s="110">
        <v>60</v>
      </c>
    </row>
    <row r="1067" spans="1:6">
      <c r="A1067" s="269" t="s">
        <v>65</v>
      </c>
      <c r="B1067" s="194">
        <v>8</v>
      </c>
      <c r="C1067" s="194">
        <v>1</v>
      </c>
      <c r="D1067" s="195" t="s">
        <v>191</v>
      </c>
      <c r="E1067" s="196" t="s">
        <v>1006</v>
      </c>
      <c r="F1067" s="110">
        <v>60</v>
      </c>
    </row>
    <row r="1068" spans="1:6" ht="30">
      <c r="A1068" s="269" t="s">
        <v>390</v>
      </c>
      <c r="B1068" s="194">
        <v>8</v>
      </c>
      <c r="C1068" s="194">
        <v>1</v>
      </c>
      <c r="D1068" s="195" t="s">
        <v>391</v>
      </c>
      <c r="E1068" s="196" t="s">
        <v>1006</v>
      </c>
      <c r="F1068" s="110">
        <v>60</v>
      </c>
    </row>
    <row r="1069" spans="1:6">
      <c r="A1069" s="279" t="s">
        <v>100</v>
      </c>
      <c r="B1069" s="255">
        <v>8</v>
      </c>
      <c r="C1069" s="255">
        <v>1</v>
      </c>
      <c r="D1069" s="256" t="s">
        <v>392</v>
      </c>
      <c r="E1069" s="257" t="s">
        <v>1006</v>
      </c>
      <c r="F1069" s="258">
        <v>10</v>
      </c>
    </row>
    <row r="1070" spans="1:6" ht="30">
      <c r="A1070" s="269" t="s">
        <v>27</v>
      </c>
      <c r="B1070" s="194">
        <v>8</v>
      </c>
      <c r="C1070" s="194">
        <v>1</v>
      </c>
      <c r="D1070" s="195" t="s">
        <v>392</v>
      </c>
      <c r="E1070" s="196" t="s">
        <v>5</v>
      </c>
      <c r="F1070" s="110">
        <v>10</v>
      </c>
    </row>
    <row r="1071" spans="1:6">
      <c r="A1071" s="269" t="s">
        <v>26</v>
      </c>
      <c r="B1071" s="194">
        <v>8</v>
      </c>
      <c r="C1071" s="194">
        <v>1</v>
      </c>
      <c r="D1071" s="195" t="s">
        <v>392</v>
      </c>
      <c r="E1071" s="196" t="s">
        <v>6</v>
      </c>
      <c r="F1071" s="110">
        <v>10</v>
      </c>
    </row>
    <row r="1072" spans="1:6">
      <c r="A1072" s="279" t="s">
        <v>56</v>
      </c>
      <c r="B1072" s="255">
        <v>8</v>
      </c>
      <c r="C1072" s="255">
        <v>1</v>
      </c>
      <c r="D1072" s="256" t="s">
        <v>444</v>
      </c>
      <c r="E1072" s="257" t="s">
        <v>1006</v>
      </c>
      <c r="F1072" s="258">
        <v>50</v>
      </c>
    </row>
    <row r="1073" spans="1:6" ht="30">
      <c r="A1073" s="269" t="s">
        <v>27</v>
      </c>
      <c r="B1073" s="194">
        <v>8</v>
      </c>
      <c r="C1073" s="194">
        <v>1</v>
      </c>
      <c r="D1073" s="195" t="s">
        <v>444</v>
      </c>
      <c r="E1073" s="196" t="s">
        <v>5</v>
      </c>
      <c r="F1073" s="110">
        <v>50</v>
      </c>
    </row>
    <row r="1074" spans="1:6">
      <c r="A1074" s="269" t="s">
        <v>26</v>
      </c>
      <c r="B1074" s="194">
        <v>8</v>
      </c>
      <c r="C1074" s="194">
        <v>1</v>
      </c>
      <c r="D1074" s="195" t="s">
        <v>444</v>
      </c>
      <c r="E1074" s="196" t="s">
        <v>6</v>
      </c>
      <c r="F1074" s="110">
        <v>50</v>
      </c>
    </row>
    <row r="1075" spans="1:6" s="201" customFormat="1" ht="30">
      <c r="A1075" s="269" t="s">
        <v>94</v>
      </c>
      <c r="B1075" s="194">
        <v>8</v>
      </c>
      <c r="C1075" s="194">
        <v>1</v>
      </c>
      <c r="D1075" s="195" t="s">
        <v>394</v>
      </c>
      <c r="E1075" s="196" t="s">
        <v>1006</v>
      </c>
      <c r="F1075" s="110">
        <f>69669.2-100</f>
        <v>69569.2</v>
      </c>
    </row>
    <row r="1076" spans="1:6" ht="30">
      <c r="A1076" s="269" t="s">
        <v>101</v>
      </c>
      <c r="B1076" s="194">
        <v>8</v>
      </c>
      <c r="C1076" s="194">
        <v>1</v>
      </c>
      <c r="D1076" s="195" t="s">
        <v>445</v>
      </c>
      <c r="E1076" s="196" t="s">
        <v>1006</v>
      </c>
      <c r="F1076" s="110">
        <v>35153</v>
      </c>
    </row>
    <row r="1077" spans="1:6" ht="30">
      <c r="A1077" s="269" t="s">
        <v>556</v>
      </c>
      <c r="B1077" s="194">
        <v>8</v>
      </c>
      <c r="C1077" s="194">
        <v>1</v>
      </c>
      <c r="D1077" s="195" t="s">
        <v>446</v>
      </c>
      <c r="E1077" s="196" t="s">
        <v>1006</v>
      </c>
      <c r="F1077" s="110">
        <v>35153</v>
      </c>
    </row>
    <row r="1078" spans="1:6">
      <c r="A1078" s="279" t="s">
        <v>491</v>
      </c>
      <c r="B1078" s="255">
        <v>8</v>
      </c>
      <c r="C1078" s="255">
        <v>1</v>
      </c>
      <c r="D1078" s="256" t="s">
        <v>447</v>
      </c>
      <c r="E1078" s="257" t="s">
        <v>1006</v>
      </c>
      <c r="F1078" s="258">
        <v>28438.3</v>
      </c>
    </row>
    <row r="1079" spans="1:6" ht="30">
      <c r="A1079" s="269" t="s">
        <v>27</v>
      </c>
      <c r="B1079" s="194">
        <v>8</v>
      </c>
      <c r="C1079" s="194">
        <v>1</v>
      </c>
      <c r="D1079" s="195" t="s">
        <v>447</v>
      </c>
      <c r="E1079" s="196" t="s">
        <v>5</v>
      </c>
      <c r="F1079" s="110">
        <v>28438.3</v>
      </c>
    </row>
    <row r="1080" spans="1:6" s="201" customFormat="1">
      <c r="A1080" s="269" t="s">
        <v>26</v>
      </c>
      <c r="B1080" s="194">
        <v>8</v>
      </c>
      <c r="C1080" s="194">
        <v>1</v>
      </c>
      <c r="D1080" s="195" t="s">
        <v>447</v>
      </c>
      <c r="E1080" s="196" t="s">
        <v>6</v>
      </c>
      <c r="F1080" s="110">
        <v>28438.3</v>
      </c>
    </row>
    <row r="1081" spans="1:6">
      <c r="A1081" s="279" t="s">
        <v>35</v>
      </c>
      <c r="B1081" s="255">
        <v>8</v>
      </c>
      <c r="C1081" s="255">
        <v>1</v>
      </c>
      <c r="D1081" s="256" t="s">
        <v>448</v>
      </c>
      <c r="E1081" s="257" t="s">
        <v>1006</v>
      </c>
      <c r="F1081" s="258">
        <v>6688.4</v>
      </c>
    </row>
    <row r="1082" spans="1:6" ht="30">
      <c r="A1082" s="269" t="s">
        <v>27</v>
      </c>
      <c r="B1082" s="194">
        <v>8</v>
      </c>
      <c r="C1082" s="194">
        <v>1</v>
      </c>
      <c r="D1082" s="195" t="s">
        <v>448</v>
      </c>
      <c r="E1082" s="196" t="s">
        <v>5</v>
      </c>
      <c r="F1082" s="110">
        <v>6688.4</v>
      </c>
    </row>
    <row r="1083" spans="1:6">
      <c r="A1083" s="269" t="s">
        <v>26</v>
      </c>
      <c r="B1083" s="194">
        <v>8</v>
      </c>
      <c r="C1083" s="194">
        <v>1</v>
      </c>
      <c r="D1083" s="195" t="s">
        <v>448</v>
      </c>
      <c r="E1083" s="196" t="s">
        <v>6</v>
      </c>
      <c r="F1083" s="110">
        <v>6688.4</v>
      </c>
    </row>
    <row r="1084" spans="1:6" ht="30">
      <c r="A1084" s="279" t="s">
        <v>1050</v>
      </c>
      <c r="B1084" s="255">
        <v>8</v>
      </c>
      <c r="C1084" s="255">
        <v>1</v>
      </c>
      <c r="D1084" s="256" t="s">
        <v>1059</v>
      </c>
      <c r="E1084" s="257" t="s">
        <v>1006</v>
      </c>
      <c r="F1084" s="258">
        <v>26.3</v>
      </c>
    </row>
    <row r="1085" spans="1:6" ht="30">
      <c r="A1085" s="269" t="s">
        <v>27</v>
      </c>
      <c r="B1085" s="194">
        <v>8</v>
      </c>
      <c r="C1085" s="194">
        <v>1</v>
      </c>
      <c r="D1085" s="195" t="s">
        <v>1059</v>
      </c>
      <c r="E1085" s="196" t="s">
        <v>5</v>
      </c>
      <c r="F1085" s="110">
        <v>26.3</v>
      </c>
    </row>
    <row r="1086" spans="1:6">
      <c r="A1086" s="269" t="s">
        <v>26</v>
      </c>
      <c r="B1086" s="194">
        <v>8</v>
      </c>
      <c r="C1086" s="194">
        <v>1</v>
      </c>
      <c r="D1086" s="195" t="s">
        <v>1059</v>
      </c>
      <c r="E1086" s="196" t="s">
        <v>6</v>
      </c>
      <c r="F1086" s="110">
        <v>26.3</v>
      </c>
    </row>
    <row r="1087" spans="1:6" ht="30">
      <c r="A1087" s="269" t="s">
        <v>102</v>
      </c>
      <c r="B1087" s="194">
        <v>8</v>
      </c>
      <c r="C1087" s="194">
        <v>1</v>
      </c>
      <c r="D1087" s="195" t="s">
        <v>449</v>
      </c>
      <c r="E1087" s="196" t="s">
        <v>1006</v>
      </c>
      <c r="F1087" s="110">
        <v>29737.3</v>
      </c>
    </row>
    <row r="1088" spans="1:6" ht="30">
      <c r="A1088" s="269" t="s">
        <v>487</v>
      </c>
      <c r="B1088" s="194">
        <v>8</v>
      </c>
      <c r="C1088" s="194">
        <v>1</v>
      </c>
      <c r="D1088" s="195" t="s">
        <v>450</v>
      </c>
      <c r="E1088" s="196" t="s">
        <v>1006</v>
      </c>
      <c r="F1088" s="110">
        <v>29737.3</v>
      </c>
    </row>
    <row r="1089" spans="1:6">
      <c r="A1089" s="279" t="s">
        <v>490</v>
      </c>
      <c r="B1089" s="255">
        <v>8</v>
      </c>
      <c r="C1089" s="255">
        <v>1</v>
      </c>
      <c r="D1089" s="256" t="s">
        <v>451</v>
      </c>
      <c r="E1089" s="257" t="s">
        <v>1006</v>
      </c>
      <c r="F1089" s="258">
        <v>25437.3</v>
      </c>
    </row>
    <row r="1090" spans="1:6" ht="30">
      <c r="A1090" s="269" t="s">
        <v>27</v>
      </c>
      <c r="B1090" s="194">
        <v>8</v>
      </c>
      <c r="C1090" s="194">
        <v>1</v>
      </c>
      <c r="D1090" s="195" t="s">
        <v>451</v>
      </c>
      <c r="E1090" s="196" t="s">
        <v>5</v>
      </c>
      <c r="F1090" s="110">
        <v>25437.3</v>
      </c>
    </row>
    <row r="1091" spans="1:6">
      <c r="A1091" s="269" t="s">
        <v>26</v>
      </c>
      <c r="B1091" s="194">
        <v>8</v>
      </c>
      <c r="C1091" s="194">
        <v>1</v>
      </c>
      <c r="D1091" s="195" t="s">
        <v>451</v>
      </c>
      <c r="E1091" s="196" t="s">
        <v>6</v>
      </c>
      <c r="F1091" s="110">
        <v>16758.099999999999</v>
      </c>
    </row>
    <row r="1092" spans="1:6">
      <c r="A1092" s="269" t="s">
        <v>41</v>
      </c>
      <c r="B1092" s="194">
        <v>8</v>
      </c>
      <c r="C1092" s="194">
        <v>1</v>
      </c>
      <c r="D1092" s="195" t="s">
        <v>451</v>
      </c>
      <c r="E1092" s="196" t="s">
        <v>40</v>
      </c>
      <c r="F1092" s="110">
        <v>8679.2000000000007</v>
      </c>
    </row>
    <row r="1093" spans="1:6">
      <c r="A1093" s="279" t="s">
        <v>35</v>
      </c>
      <c r="B1093" s="255">
        <v>8</v>
      </c>
      <c r="C1093" s="255">
        <v>1</v>
      </c>
      <c r="D1093" s="256" t="s">
        <v>452</v>
      </c>
      <c r="E1093" s="257" t="s">
        <v>1006</v>
      </c>
      <c r="F1093" s="258">
        <v>4300</v>
      </c>
    </row>
    <row r="1094" spans="1:6" ht="30">
      <c r="A1094" s="269" t="s">
        <v>27</v>
      </c>
      <c r="B1094" s="194">
        <v>8</v>
      </c>
      <c r="C1094" s="194">
        <v>1</v>
      </c>
      <c r="D1094" s="195" t="s">
        <v>452</v>
      </c>
      <c r="E1094" s="196" t="s">
        <v>5</v>
      </c>
      <c r="F1094" s="110">
        <v>4300</v>
      </c>
    </row>
    <row r="1095" spans="1:6" s="201" customFormat="1">
      <c r="A1095" s="269" t="s">
        <v>26</v>
      </c>
      <c r="B1095" s="194">
        <v>8</v>
      </c>
      <c r="C1095" s="194">
        <v>1</v>
      </c>
      <c r="D1095" s="195" t="s">
        <v>452</v>
      </c>
      <c r="E1095" s="196" t="s">
        <v>6</v>
      </c>
      <c r="F1095" s="110">
        <v>3143.2</v>
      </c>
    </row>
    <row r="1096" spans="1:6">
      <c r="A1096" s="269" t="s">
        <v>41</v>
      </c>
      <c r="B1096" s="194">
        <v>8</v>
      </c>
      <c r="C1096" s="194">
        <v>1</v>
      </c>
      <c r="D1096" s="195" t="s">
        <v>452</v>
      </c>
      <c r="E1096" s="196" t="s">
        <v>40</v>
      </c>
      <c r="F1096" s="110">
        <v>1156.8</v>
      </c>
    </row>
    <row r="1097" spans="1:6" ht="45">
      <c r="A1097" s="269" t="s">
        <v>621</v>
      </c>
      <c r="B1097" s="194">
        <v>8</v>
      </c>
      <c r="C1097" s="194">
        <v>1</v>
      </c>
      <c r="D1097" s="195" t="s">
        <v>619</v>
      </c>
      <c r="E1097" s="196" t="s">
        <v>1006</v>
      </c>
      <c r="F1097" s="110">
        <v>629.79999999999995</v>
      </c>
    </row>
    <row r="1098" spans="1:6" s="201" customFormat="1" ht="45">
      <c r="A1098" s="269" t="s">
        <v>622</v>
      </c>
      <c r="B1098" s="194">
        <v>8</v>
      </c>
      <c r="C1098" s="194">
        <v>1</v>
      </c>
      <c r="D1098" s="195" t="s">
        <v>620</v>
      </c>
      <c r="E1098" s="196" t="s">
        <v>1006</v>
      </c>
      <c r="F1098" s="110">
        <v>629.79999999999995</v>
      </c>
    </row>
    <row r="1099" spans="1:6">
      <c r="A1099" s="279" t="s">
        <v>35</v>
      </c>
      <c r="B1099" s="255">
        <v>8</v>
      </c>
      <c r="C1099" s="255">
        <v>1</v>
      </c>
      <c r="D1099" s="256" t="s">
        <v>623</v>
      </c>
      <c r="E1099" s="257" t="s">
        <v>1006</v>
      </c>
      <c r="F1099" s="258">
        <v>400</v>
      </c>
    </row>
    <row r="1100" spans="1:6" s="201" customFormat="1" ht="30">
      <c r="A1100" s="269" t="s">
        <v>27</v>
      </c>
      <c r="B1100" s="194">
        <v>8</v>
      </c>
      <c r="C1100" s="194">
        <v>1</v>
      </c>
      <c r="D1100" s="195" t="s">
        <v>623</v>
      </c>
      <c r="E1100" s="196" t="s">
        <v>5</v>
      </c>
      <c r="F1100" s="110">
        <v>400</v>
      </c>
    </row>
    <row r="1101" spans="1:6">
      <c r="A1101" s="269" t="s">
        <v>26</v>
      </c>
      <c r="B1101" s="194">
        <v>8</v>
      </c>
      <c r="C1101" s="194">
        <v>1</v>
      </c>
      <c r="D1101" s="195" t="s">
        <v>623</v>
      </c>
      <c r="E1101" s="196" t="s">
        <v>6</v>
      </c>
      <c r="F1101" s="110">
        <v>400</v>
      </c>
    </row>
    <row r="1102" spans="1:6">
      <c r="A1102" s="279" t="s">
        <v>56</v>
      </c>
      <c r="B1102" s="255">
        <v>8</v>
      </c>
      <c r="C1102" s="255">
        <v>1</v>
      </c>
      <c r="D1102" s="256" t="s">
        <v>624</v>
      </c>
      <c r="E1102" s="257" t="s">
        <v>1006</v>
      </c>
      <c r="F1102" s="258">
        <v>229.8</v>
      </c>
    </row>
    <row r="1103" spans="1:6" ht="30">
      <c r="A1103" s="269" t="s">
        <v>27</v>
      </c>
      <c r="B1103" s="194">
        <v>8</v>
      </c>
      <c r="C1103" s="194">
        <v>1</v>
      </c>
      <c r="D1103" s="195" t="s">
        <v>624</v>
      </c>
      <c r="E1103" s="196" t="s">
        <v>5</v>
      </c>
      <c r="F1103" s="110">
        <v>229.8</v>
      </c>
    </row>
    <row r="1104" spans="1:6" s="201" customFormat="1">
      <c r="A1104" s="269" t="s">
        <v>26</v>
      </c>
      <c r="B1104" s="194">
        <v>8</v>
      </c>
      <c r="C1104" s="194">
        <v>1</v>
      </c>
      <c r="D1104" s="195" t="s">
        <v>624</v>
      </c>
      <c r="E1104" s="196" t="s">
        <v>6</v>
      </c>
      <c r="F1104" s="110">
        <v>189.8</v>
      </c>
    </row>
    <row r="1105" spans="1:6">
      <c r="A1105" s="269" t="s">
        <v>41</v>
      </c>
      <c r="B1105" s="194">
        <v>8</v>
      </c>
      <c r="C1105" s="194">
        <v>1</v>
      </c>
      <c r="D1105" s="195" t="s">
        <v>624</v>
      </c>
      <c r="E1105" s="196" t="s">
        <v>40</v>
      </c>
      <c r="F1105" s="110">
        <v>40</v>
      </c>
    </row>
    <row r="1106" spans="1:6" ht="30">
      <c r="A1106" s="269" t="s">
        <v>96</v>
      </c>
      <c r="B1106" s="194">
        <v>8</v>
      </c>
      <c r="C1106" s="194">
        <v>1</v>
      </c>
      <c r="D1106" s="195" t="s">
        <v>395</v>
      </c>
      <c r="E1106" s="196" t="s">
        <v>1006</v>
      </c>
      <c r="F1106" s="110">
        <f>4149.1-100</f>
        <v>4049.1000000000004</v>
      </c>
    </row>
    <row r="1107" spans="1:6" ht="30">
      <c r="A1107" s="269" t="s">
        <v>396</v>
      </c>
      <c r="B1107" s="194">
        <v>8</v>
      </c>
      <c r="C1107" s="194">
        <v>1</v>
      </c>
      <c r="D1107" s="195" t="s">
        <v>397</v>
      </c>
      <c r="E1107" s="196" t="s">
        <v>1006</v>
      </c>
      <c r="F1107" s="110">
        <f>4149.1-100</f>
        <v>4049.1000000000004</v>
      </c>
    </row>
    <row r="1108" spans="1:6" s="201" customFormat="1">
      <c r="A1108" s="279" t="s">
        <v>179</v>
      </c>
      <c r="B1108" s="255">
        <v>8</v>
      </c>
      <c r="C1108" s="255">
        <v>1</v>
      </c>
      <c r="D1108" s="256" t="s">
        <v>453</v>
      </c>
      <c r="E1108" s="257" t="s">
        <v>1006</v>
      </c>
      <c r="F1108" s="258">
        <v>600</v>
      </c>
    </row>
    <row r="1109" spans="1:6">
      <c r="A1109" s="269" t="s">
        <v>512</v>
      </c>
      <c r="B1109" s="194">
        <v>8</v>
      </c>
      <c r="C1109" s="194">
        <v>1</v>
      </c>
      <c r="D1109" s="195" t="s">
        <v>453</v>
      </c>
      <c r="E1109" s="196" t="s">
        <v>20</v>
      </c>
      <c r="F1109" s="110">
        <v>600</v>
      </c>
    </row>
    <row r="1110" spans="1:6" s="201" customFormat="1">
      <c r="A1110" s="269" t="s">
        <v>36</v>
      </c>
      <c r="B1110" s="194">
        <v>8</v>
      </c>
      <c r="C1110" s="194">
        <v>1</v>
      </c>
      <c r="D1110" s="195" t="s">
        <v>453</v>
      </c>
      <c r="E1110" s="196" t="s">
        <v>19</v>
      </c>
      <c r="F1110" s="110">
        <v>600</v>
      </c>
    </row>
    <row r="1111" spans="1:6" s="201" customFormat="1">
      <c r="A1111" s="279" t="s">
        <v>64</v>
      </c>
      <c r="B1111" s="255">
        <v>8</v>
      </c>
      <c r="C1111" s="255">
        <v>1</v>
      </c>
      <c r="D1111" s="256" t="s">
        <v>561</v>
      </c>
      <c r="E1111" s="257" t="s">
        <v>1006</v>
      </c>
      <c r="F1111" s="258">
        <v>494.5</v>
      </c>
    </row>
    <row r="1112" spans="1:6" ht="30">
      <c r="A1112" s="269" t="s">
        <v>27</v>
      </c>
      <c r="B1112" s="194">
        <v>8</v>
      </c>
      <c r="C1112" s="194">
        <v>1</v>
      </c>
      <c r="D1112" s="195" t="s">
        <v>561</v>
      </c>
      <c r="E1112" s="196" t="s">
        <v>5</v>
      </c>
      <c r="F1112" s="110">
        <v>494.5</v>
      </c>
    </row>
    <row r="1113" spans="1:6">
      <c r="A1113" s="269" t="s">
        <v>26</v>
      </c>
      <c r="B1113" s="194">
        <v>8</v>
      </c>
      <c r="C1113" s="194">
        <v>1</v>
      </c>
      <c r="D1113" s="195" t="s">
        <v>561</v>
      </c>
      <c r="E1113" s="196" t="s">
        <v>6</v>
      </c>
      <c r="F1113" s="110">
        <v>494.5</v>
      </c>
    </row>
    <row r="1114" spans="1:6">
      <c r="A1114" s="279" t="s">
        <v>35</v>
      </c>
      <c r="B1114" s="255">
        <v>8</v>
      </c>
      <c r="C1114" s="255">
        <v>1</v>
      </c>
      <c r="D1114" s="256" t="s">
        <v>547</v>
      </c>
      <c r="E1114" s="257" t="s">
        <v>1006</v>
      </c>
      <c r="F1114" s="258">
        <f>1432.9-100</f>
        <v>1332.9</v>
      </c>
    </row>
    <row r="1115" spans="1:6" ht="30">
      <c r="A1115" s="269" t="s">
        <v>27</v>
      </c>
      <c r="B1115" s="194">
        <v>8</v>
      </c>
      <c r="C1115" s="194">
        <v>1</v>
      </c>
      <c r="D1115" s="195" t="s">
        <v>547</v>
      </c>
      <c r="E1115" s="196" t="s">
        <v>5</v>
      </c>
      <c r="F1115" s="110">
        <f>1432.9-100</f>
        <v>1332.9</v>
      </c>
    </row>
    <row r="1116" spans="1:6" s="201" customFormat="1">
      <c r="A1116" s="269" t="s">
        <v>26</v>
      </c>
      <c r="B1116" s="194">
        <v>8</v>
      </c>
      <c r="C1116" s="194">
        <v>1</v>
      </c>
      <c r="D1116" s="195" t="s">
        <v>547</v>
      </c>
      <c r="E1116" s="196" t="s">
        <v>6</v>
      </c>
      <c r="F1116" s="110">
        <f>1432.9-100</f>
        <v>1332.9</v>
      </c>
    </row>
    <row r="1117" spans="1:6">
      <c r="A1117" s="279" t="s">
        <v>56</v>
      </c>
      <c r="B1117" s="255">
        <v>8</v>
      </c>
      <c r="C1117" s="255">
        <v>1</v>
      </c>
      <c r="D1117" s="256" t="s">
        <v>454</v>
      </c>
      <c r="E1117" s="257" t="s">
        <v>1006</v>
      </c>
      <c r="F1117" s="258">
        <v>1000</v>
      </c>
    </row>
    <row r="1118" spans="1:6" s="201" customFormat="1" ht="30">
      <c r="A1118" s="269" t="s">
        <v>27</v>
      </c>
      <c r="B1118" s="194">
        <v>8</v>
      </c>
      <c r="C1118" s="194">
        <v>1</v>
      </c>
      <c r="D1118" s="195" t="s">
        <v>454</v>
      </c>
      <c r="E1118" s="196" t="s">
        <v>5</v>
      </c>
      <c r="F1118" s="110">
        <v>1000</v>
      </c>
    </row>
    <row r="1119" spans="1:6">
      <c r="A1119" s="269" t="s">
        <v>26</v>
      </c>
      <c r="B1119" s="194">
        <v>8</v>
      </c>
      <c r="C1119" s="194">
        <v>1</v>
      </c>
      <c r="D1119" s="195" t="s">
        <v>454</v>
      </c>
      <c r="E1119" s="196" t="s">
        <v>6</v>
      </c>
      <c r="F1119" s="110">
        <v>1000</v>
      </c>
    </row>
    <row r="1120" spans="1:6">
      <c r="A1120" s="279" t="s">
        <v>1051</v>
      </c>
      <c r="B1120" s="255">
        <v>8</v>
      </c>
      <c r="C1120" s="255">
        <v>1</v>
      </c>
      <c r="D1120" s="256" t="s">
        <v>1060</v>
      </c>
      <c r="E1120" s="257" t="s">
        <v>1006</v>
      </c>
      <c r="F1120" s="258">
        <v>605.5</v>
      </c>
    </row>
    <row r="1121" spans="1:6" s="201" customFormat="1">
      <c r="A1121" s="269" t="s">
        <v>85</v>
      </c>
      <c r="B1121" s="194">
        <v>8</v>
      </c>
      <c r="C1121" s="194">
        <v>1</v>
      </c>
      <c r="D1121" s="195" t="s">
        <v>1060</v>
      </c>
      <c r="E1121" s="196" t="s">
        <v>84</v>
      </c>
      <c r="F1121" s="110">
        <v>605.5</v>
      </c>
    </row>
    <row r="1122" spans="1:6" s="201" customFormat="1" ht="60">
      <c r="A1122" s="269" t="s">
        <v>985</v>
      </c>
      <c r="B1122" s="194">
        <v>8</v>
      </c>
      <c r="C1122" s="194">
        <v>1</v>
      </c>
      <c r="D1122" s="195" t="s">
        <v>1060</v>
      </c>
      <c r="E1122" s="196" t="s">
        <v>986</v>
      </c>
      <c r="F1122" s="110">
        <v>605.5</v>
      </c>
    </row>
    <row r="1123" spans="1:6" ht="45">
      <c r="A1123" s="279" t="s">
        <v>1052</v>
      </c>
      <c r="B1123" s="255">
        <v>8</v>
      </c>
      <c r="C1123" s="255">
        <v>1</v>
      </c>
      <c r="D1123" s="256" t="s">
        <v>1061</v>
      </c>
      <c r="E1123" s="257" t="s">
        <v>1006</v>
      </c>
      <c r="F1123" s="258">
        <v>16.2</v>
      </c>
    </row>
    <row r="1124" spans="1:6" s="201" customFormat="1" ht="30">
      <c r="A1124" s="269" t="s">
        <v>27</v>
      </c>
      <c r="B1124" s="194">
        <v>8</v>
      </c>
      <c r="C1124" s="194">
        <v>1</v>
      </c>
      <c r="D1124" s="195" t="s">
        <v>1061</v>
      </c>
      <c r="E1124" s="196" t="s">
        <v>5</v>
      </c>
      <c r="F1124" s="110">
        <v>16.2</v>
      </c>
    </row>
    <row r="1125" spans="1:6">
      <c r="A1125" s="269" t="s">
        <v>26</v>
      </c>
      <c r="B1125" s="194">
        <v>8</v>
      </c>
      <c r="C1125" s="194">
        <v>1</v>
      </c>
      <c r="D1125" s="195" t="s">
        <v>1061</v>
      </c>
      <c r="E1125" s="196" t="s">
        <v>6</v>
      </c>
      <c r="F1125" s="110">
        <v>16.2</v>
      </c>
    </row>
    <row r="1126" spans="1:6">
      <c r="A1126" s="269" t="s">
        <v>58</v>
      </c>
      <c r="B1126" s="194">
        <v>8</v>
      </c>
      <c r="C1126" s="194">
        <v>1</v>
      </c>
      <c r="D1126" s="195" t="s">
        <v>228</v>
      </c>
      <c r="E1126" s="196" t="s">
        <v>1006</v>
      </c>
      <c r="F1126" s="110">
        <v>300</v>
      </c>
    </row>
    <row r="1127" spans="1:6">
      <c r="A1127" s="269" t="s">
        <v>57</v>
      </c>
      <c r="B1127" s="194">
        <v>8</v>
      </c>
      <c r="C1127" s="194">
        <v>1</v>
      </c>
      <c r="D1127" s="195" t="s">
        <v>293</v>
      </c>
      <c r="E1127" s="196" t="s">
        <v>1006</v>
      </c>
      <c r="F1127" s="110">
        <v>300</v>
      </c>
    </row>
    <row r="1128" spans="1:6" s="201" customFormat="1" ht="30">
      <c r="A1128" s="269" t="s">
        <v>1078</v>
      </c>
      <c r="B1128" s="194">
        <v>8</v>
      </c>
      <c r="C1128" s="194">
        <v>1</v>
      </c>
      <c r="D1128" s="195" t="s">
        <v>377</v>
      </c>
      <c r="E1128" s="196" t="s">
        <v>1006</v>
      </c>
      <c r="F1128" s="110">
        <v>300</v>
      </c>
    </row>
    <row r="1129" spans="1:6" s="201" customFormat="1">
      <c r="A1129" s="279" t="s">
        <v>55</v>
      </c>
      <c r="B1129" s="255">
        <v>8</v>
      </c>
      <c r="C1129" s="255">
        <v>1</v>
      </c>
      <c r="D1129" s="256" t="s">
        <v>378</v>
      </c>
      <c r="E1129" s="257" t="s">
        <v>1006</v>
      </c>
      <c r="F1129" s="258">
        <v>300</v>
      </c>
    </row>
    <row r="1130" spans="1:6" ht="30">
      <c r="A1130" s="269" t="s">
        <v>27</v>
      </c>
      <c r="B1130" s="194">
        <v>8</v>
      </c>
      <c r="C1130" s="194">
        <v>1</v>
      </c>
      <c r="D1130" s="195" t="s">
        <v>378</v>
      </c>
      <c r="E1130" s="196" t="s">
        <v>5</v>
      </c>
      <c r="F1130" s="110">
        <v>300</v>
      </c>
    </row>
    <row r="1131" spans="1:6">
      <c r="A1131" s="269" t="s">
        <v>26</v>
      </c>
      <c r="B1131" s="194">
        <v>8</v>
      </c>
      <c r="C1131" s="194">
        <v>1</v>
      </c>
      <c r="D1131" s="195" t="s">
        <v>378</v>
      </c>
      <c r="E1131" s="196" t="s">
        <v>6</v>
      </c>
      <c r="F1131" s="110">
        <v>300</v>
      </c>
    </row>
    <row r="1132" spans="1:6">
      <c r="A1132" s="271" t="s">
        <v>104</v>
      </c>
      <c r="B1132" s="272">
        <v>8</v>
      </c>
      <c r="C1132" s="272">
        <v>4</v>
      </c>
      <c r="D1132" s="273" t="s">
        <v>1021</v>
      </c>
      <c r="E1132" s="274" t="s">
        <v>1006</v>
      </c>
      <c r="F1132" s="275">
        <v>5044.3</v>
      </c>
    </row>
    <row r="1133" spans="1:6" s="201" customFormat="1" ht="30">
      <c r="A1133" s="269" t="s">
        <v>94</v>
      </c>
      <c r="B1133" s="194">
        <v>8</v>
      </c>
      <c r="C1133" s="194">
        <v>4</v>
      </c>
      <c r="D1133" s="195" t="s">
        <v>394</v>
      </c>
      <c r="E1133" s="196" t="s">
        <v>1006</v>
      </c>
      <c r="F1133" s="110">
        <v>5004.3</v>
      </c>
    </row>
    <row r="1134" spans="1:6">
      <c r="A1134" s="269" t="s">
        <v>49</v>
      </c>
      <c r="B1134" s="194">
        <v>8</v>
      </c>
      <c r="C1134" s="194">
        <v>4</v>
      </c>
      <c r="D1134" s="195" t="s">
        <v>428</v>
      </c>
      <c r="E1134" s="196" t="s">
        <v>1006</v>
      </c>
      <c r="F1134" s="110">
        <v>5004.3</v>
      </c>
    </row>
    <row r="1135" spans="1:6" s="201" customFormat="1" ht="30">
      <c r="A1135" s="269" t="s">
        <v>429</v>
      </c>
      <c r="B1135" s="194">
        <v>8</v>
      </c>
      <c r="C1135" s="194">
        <v>4</v>
      </c>
      <c r="D1135" s="195" t="s">
        <v>430</v>
      </c>
      <c r="E1135" s="196" t="s">
        <v>1006</v>
      </c>
      <c r="F1135" s="110">
        <v>5004.3</v>
      </c>
    </row>
    <row r="1136" spans="1:6" ht="30">
      <c r="A1136" s="279" t="s">
        <v>137</v>
      </c>
      <c r="B1136" s="255">
        <v>8</v>
      </c>
      <c r="C1136" s="255">
        <v>4</v>
      </c>
      <c r="D1136" s="256" t="s">
        <v>455</v>
      </c>
      <c r="E1136" s="257" t="s">
        <v>1006</v>
      </c>
      <c r="F1136" s="258">
        <v>210</v>
      </c>
    </row>
    <row r="1137" spans="1:6">
      <c r="A1137" s="269" t="s">
        <v>512</v>
      </c>
      <c r="B1137" s="194">
        <v>8</v>
      </c>
      <c r="C1137" s="194">
        <v>4</v>
      </c>
      <c r="D1137" s="195" t="s">
        <v>455</v>
      </c>
      <c r="E1137" s="196" t="s">
        <v>20</v>
      </c>
      <c r="F1137" s="110">
        <v>210</v>
      </c>
    </row>
    <row r="1138" spans="1:6">
      <c r="A1138" s="269" t="s">
        <v>36</v>
      </c>
      <c r="B1138" s="194">
        <v>8</v>
      </c>
      <c r="C1138" s="194">
        <v>4</v>
      </c>
      <c r="D1138" s="195" t="s">
        <v>455</v>
      </c>
      <c r="E1138" s="196" t="s">
        <v>19</v>
      </c>
      <c r="F1138" s="110">
        <v>210</v>
      </c>
    </row>
    <row r="1139" spans="1:6" s="201" customFormat="1">
      <c r="A1139" s="279" t="s">
        <v>103</v>
      </c>
      <c r="B1139" s="255">
        <v>8</v>
      </c>
      <c r="C1139" s="255">
        <v>4</v>
      </c>
      <c r="D1139" s="256" t="s">
        <v>456</v>
      </c>
      <c r="E1139" s="257" t="s">
        <v>1006</v>
      </c>
      <c r="F1139" s="258">
        <v>4794.3</v>
      </c>
    </row>
    <row r="1140" spans="1:6" ht="45">
      <c r="A1140" s="269" t="s">
        <v>34</v>
      </c>
      <c r="B1140" s="194">
        <v>8</v>
      </c>
      <c r="C1140" s="194">
        <v>4</v>
      </c>
      <c r="D1140" s="195" t="s">
        <v>456</v>
      </c>
      <c r="E1140" s="196" t="s">
        <v>33</v>
      </c>
      <c r="F1140" s="110">
        <v>4440.3</v>
      </c>
    </row>
    <row r="1141" spans="1:6">
      <c r="A1141" s="269" t="s">
        <v>32</v>
      </c>
      <c r="B1141" s="194">
        <v>8</v>
      </c>
      <c r="C1141" s="194">
        <v>4</v>
      </c>
      <c r="D1141" s="195" t="s">
        <v>456</v>
      </c>
      <c r="E1141" s="196" t="s">
        <v>31</v>
      </c>
      <c r="F1141" s="110">
        <v>4440.3</v>
      </c>
    </row>
    <row r="1142" spans="1:6" s="201" customFormat="1">
      <c r="A1142" s="269" t="s">
        <v>512</v>
      </c>
      <c r="B1142" s="194">
        <v>8</v>
      </c>
      <c r="C1142" s="194">
        <v>4</v>
      </c>
      <c r="D1142" s="195" t="s">
        <v>456</v>
      </c>
      <c r="E1142" s="196" t="s">
        <v>20</v>
      </c>
      <c r="F1142" s="110">
        <v>329</v>
      </c>
    </row>
    <row r="1143" spans="1:6" s="259" customFormat="1">
      <c r="A1143" s="269" t="s">
        <v>36</v>
      </c>
      <c r="B1143" s="194">
        <v>8</v>
      </c>
      <c r="C1143" s="194">
        <v>4</v>
      </c>
      <c r="D1143" s="195" t="s">
        <v>456</v>
      </c>
      <c r="E1143" s="196" t="s">
        <v>19</v>
      </c>
      <c r="F1143" s="110">
        <v>329</v>
      </c>
    </row>
    <row r="1144" spans="1:6">
      <c r="A1144" s="269" t="s">
        <v>30</v>
      </c>
      <c r="B1144" s="194">
        <v>8</v>
      </c>
      <c r="C1144" s="194">
        <v>4</v>
      </c>
      <c r="D1144" s="195" t="s">
        <v>456</v>
      </c>
      <c r="E1144" s="196" t="s">
        <v>4</v>
      </c>
      <c r="F1144" s="110">
        <v>25</v>
      </c>
    </row>
    <row r="1145" spans="1:6" s="201" customFormat="1">
      <c r="A1145" s="269" t="s">
        <v>29</v>
      </c>
      <c r="B1145" s="194">
        <v>8</v>
      </c>
      <c r="C1145" s="194">
        <v>4</v>
      </c>
      <c r="D1145" s="195" t="s">
        <v>456</v>
      </c>
      <c r="E1145" s="196" t="s">
        <v>28</v>
      </c>
      <c r="F1145" s="110">
        <v>25</v>
      </c>
    </row>
    <row r="1146" spans="1:6">
      <c r="A1146" s="269" t="s">
        <v>58</v>
      </c>
      <c r="B1146" s="194">
        <v>8</v>
      </c>
      <c r="C1146" s="194">
        <v>4</v>
      </c>
      <c r="D1146" s="195" t="s">
        <v>228</v>
      </c>
      <c r="E1146" s="196" t="s">
        <v>1006</v>
      </c>
      <c r="F1146" s="110">
        <v>40</v>
      </c>
    </row>
    <row r="1147" spans="1:6">
      <c r="A1147" s="269" t="s">
        <v>57</v>
      </c>
      <c r="B1147" s="194">
        <v>8</v>
      </c>
      <c r="C1147" s="194">
        <v>4</v>
      </c>
      <c r="D1147" s="195" t="s">
        <v>293</v>
      </c>
      <c r="E1147" s="196" t="s">
        <v>1006</v>
      </c>
      <c r="F1147" s="110">
        <v>20</v>
      </c>
    </row>
    <row r="1148" spans="1:6">
      <c r="A1148" s="269" t="s">
        <v>420</v>
      </c>
      <c r="B1148" s="194">
        <v>8</v>
      </c>
      <c r="C1148" s="194">
        <v>4</v>
      </c>
      <c r="D1148" s="195" t="s">
        <v>421</v>
      </c>
      <c r="E1148" s="196" t="s">
        <v>1006</v>
      </c>
      <c r="F1148" s="110">
        <v>20</v>
      </c>
    </row>
    <row r="1149" spans="1:6" s="201" customFormat="1">
      <c r="A1149" s="269" t="s">
        <v>56</v>
      </c>
      <c r="B1149" s="194">
        <v>8</v>
      </c>
      <c r="C1149" s="194">
        <v>4</v>
      </c>
      <c r="D1149" s="195" t="s">
        <v>422</v>
      </c>
      <c r="E1149" s="196" t="s">
        <v>1006</v>
      </c>
      <c r="F1149" s="110">
        <v>20</v>
      </c>
    </row>
    <row r="1150" spans="1:6">
      <c r="A1150" s="269" t="s">
        <v>512</v>
      </c>
      <c r="B1150" s="194">
        <v>8</v>
      </c>
      <c r="C1150" s="194">
        <v>4</v>
      </c>
      <c r="D1150" s="195" t="s">
        <v>422</v>
      </c>
      <c r="E1150" s="196" t="s">
        <v>20</v>
      </c>
      <c r="F1150" s="110">
        <v>20</v>
      </c>
    </row>
    <row r="1151" spans="1:6">
      <c r="A1151" s="269" t="s">
        <v>36</v>
      </c>
      <c r="B1151" s="194">
        <v>8</v>
      </c>
      <c r="C1151" s="194">
        <v>4</v>
      </c>
      <c r="D1151" s="195" t="s">
        <v>422</v>
      </c>
      <c r="E1151" s="196" t="s">
        <v>19</v>
      </c>
      <c r="F1151" s="110">
        <v>20</v>
      </c>
    </row>
    <row r="1152" spans="1:6">
      <c r="A1152" s="269" t="s">
        <v>52</v>
      </c>
      <c r="B1152" s="194">
        <v>8</v>
      </c>
      <c r="C1152" s="194">
        <v>4</v>
      </c>
      <c r="D1152" s="195" t="s">
        <v>457</v>
      </c>
      <c r="E1152" s="196" t="s">
        <v>1006</v>
      </c>
      <c r="F1152" s="110">
        <v>20</v>
      </c>
    </row>
    <row r="1153" spans="1:6" ht="30">
      <c r="A1153" s="269" t="s">
        <v>458</v>
      </c>
      <c r="B1153" s="194">
        <v>8</v>
      </c>
      <c r="C1153" s="194">
        <v>4</v>
      </c>
      <c r="D1153" s="195" t="s">
        <v>459</v>
      </c>
      <c r="E1153" s="196" t="s">
        <v>1006</v>
      </c>
      <c r="F1153" s="110">
        <v>20</v>
      </c>
    </row>
    <row r="1154" spans="1:6">
      <c r="A1154" s="279" t="s">
        <v>105</v>
      </c>
      <c r="B1154" s="255">
        <v>8</v>
      </c>
      <c r="C1154" s="255">
        <v>4</v>
      </c>
      <c r="D1154" s="256" t="s">
        <v>460</v>
      </c>
      <c r="E1154" s="257" t="s">
        <v>1006</v>
      </c>
      <c r="F1154" s="258">
        <v>20</v>
      </c>
    </row>
    <row r="1155" spans="1:6">
      <c r="A1155" s="269" t="s">
        <v>512</v>
      </c>
      <c r="B1155" s="194">
        <v>8</v>
      </c>
      <c r="C1155" s="194">
        <v>4</v>
      </c>
      <c r="D1155" s="195" t="s">
        <v>460</v>
      </c>
      <c r="E1155" s="196" t="s">
        <v>20</v>
      </c>
      <c r="F1155" s="110">
        <v>20</v>
      </c>
    </row>
    <row r="1156" spans="1:6" s="201" customFormat="1">
      <c r="A1156" s="269" t="s">
        <v>36</v>
      </c>
      <c r="B1156" s="194">
        <v>8</v>
      </c>
      <c r="C1156" s="194">
        <v>4</v>
      </c>
      <c r="D1156" s="195" t="s">
        <v>460</v>
      </c>
      <c r="E1156" s="196" t="s">
        <v>19</v>
      </c>
      <c r="F1156" s="110">
        <v>20</v>
      </c>
    </row>
    <row r="1157" spans="1:6">
      <c r="A1157" s="270" t="s">
        <v>25</v>
      </c>
      <c r="B1157" s="206">
        <v>10</v>
      </c>
      <c r="C1157" s="206">
        <v>0</v>
      </c>
      <c r="D1157" s="207" t="s">
        <v>1021</v>
      </c>
      <c r="E1157" s="208" t="s">
        <v>1006</v>
      </c>
      <c r="F1157" s="109">
        <v>152319.9</v>
      </c>
    </row>
    <row r="1158" spans="1:6">
      <c r="A1158" s="271" t="s">
        <v>165</v>
      </c>
      <c r="B1158" s="272">
        <v>10</v>
      </c>
      <c r="C1158" s="272">
        <v>1</v>
      </c>
      <c r="D1158" s="273" t="s">
        <v>1021</v>
      </c>
      <c r="E1158" s="274" t="s">
        <v>1006</v>
      </c>
      <c r="F1158" s="275">
        <v>7083.9</v>
      </c>
    </row>
    <row r="1159" spans="1:6">
      <c r="A1159" s="269" t="s">
        <v>47</v>
      </c>
      <c r="B1159" s="194">
        <v>10</v>
      </c>
      <c r="C1159" s="194">
        <v>1</v>
      </c>
      <c r="D1159" s="195" t="s">
        <v>205</v>
      </c>
      <c r="E1159" s="196" t="s">
        <v>1006</v>
      </c>
      <c r="F1159" s="110">
        <v>7083.9</v>
      </c>
    </row>
    <row r="1160" spans="1:6" ht="30">
      <c r="A1160" s="269" t="s">
        <v>46</v>
      </c>
      <c r="B1160" s="194">
        <v>10</v>
      </c>
      <c r="C1160" s="194">
        <v>1</v>
      </c>
      <c r="D1160" s="195" t="s">
        <v>206</v>
      </c>
      <c r="E1160" s="196" t="s">
        <v>1006</v>
      </c>
      <c r="F1160" s="110">
        <v>7083.9</v>
      </c>
    </row>
    <row r="1161" spans="1:6">
      <c r="A1161" s="269" t="s">
        <v>207</v>
      </c>
      <c r="B1161" s="194">
        <v>10</v>
      </c>
      <c r="C1161" s="194">
        <v>1</v>
      </c>
      <c r="D1161" s="195" t="s">
        <v>208</v>
      </c>
      <c r="E1161" s="196" t="s">
        <v>1006</v>
      </c>
      <c r="F1161" s="110">
        <v>7083.9</v>
      </c>
    </row>
    <row r="1162" spans="1:6" s="201" customFormat="1">
      <c r="A1162" s="279" t="s">
        <v>166</v>
      </c>
      <c r="B1162" s="255">
        <v>10</v>
      </c>
      <c r="C1162" s="255">
        <v>1</v>
      </c>
      <c r="D1162" s="256" t="s">
        <v>461</v>
      </c>
      <c r="E1162" s="257" t="s">
        <v>1006</v>
      </c>
      <c r="F1162" s="258">
        <v>7083.9</v>
      </c>
    </row>
    <row r="1163" spans="1:6">
      <c r="A1163" s="269" t="s">
        <v>18</v>
      </c>
      <c r="B1163" s="194">
        <v>10</v>
      </c>
      <c r="C1163" s="194">
        <v>1</v>
      </c>
      <c r="D1163" s="195" t="s">
        <v>461</v>
      </c>
      <c r="E1163" s="196" t="s">
        <v>17</v>
      </c>
      <c r="F1163" s="110">
        <v>7083.9</v>
      </c>
    </row>
    <row r="1164" spans="1:6">
      <c r="A1164" s="269" t="s">
        <v>133</v>
      </c>
      <c r="B1164" s="194">
        <v>10</v>
      </c>
      <c r="C1164" s="194">
        <v>1</v>
      </c>
      <c r="D1164" s="195" t="s">
        <v>461</v>
      </c>
      <c r="E1164" s="196" t="s">
        <v>134</v>
      </c>
      <c r="F1164" s="110">
        <v>7083.9</v>
      </c>
    </row>
    <row r="1165" spans="1:6">
      <c r="A1165" s="271" t="s">
        <v>131</v>
      </c>
      <c r="B1165" s="272">
        <v>10</v>
      </c>
      <c r="C1165" s="272">
        <v>3</v>
      </c>
      <c r="D1165" s="273" t="s">
        <v>1021</v>
      </c>
      <c r="E1165" s="274" t="s">
        <v>1006</v>
      </c>
      <c r="F1165" s="275">
        <v>85358</v>
      </c>
    </row>
    <row r="1166" spans="1:6">
      <c r="A1166" s="269" t="s">
        <v>858</v>
      </c>
      <c r="B1166" s="194">
        <v>10</v>
      </c>
      <c r="C1166" s="194">
        <v>3</v>
      </c>
      <c r="D1166" s="195" t="s">
        <v>462</v>
      </c>
      <c r="E1166" s="196" t="s">
        <v>1006</v>
      </c>
      <c r="F1166" s="110">
        <v>17987.5</v>
      </c>
    </row>
    <row r="1167" spans="1:6">
      <c r="A1167" s="269" t="s">
        <v>138</v>
      </c>
      <c r="B1167" s="194">
        <v>10</v>
      </c>
      <c r="C1167" s="194">
        <v>3</v>
      </c>
      <c r="D1167" s="195" t="s">
        <v>463</v>
      </c>
      <c r="E1167" s="196" t="s">
        <v>1006</v>
      </c>
      <c r="F1167" s="110">
        <v>16033.5</v>
      </c>
    </row>
    <row r="1168" spans="1:6" ht="30">
      <c r="A1168" s="269" t="s">
        <v>1031</v>
      </c>
      <c r="B1168" s="194">
        <v>10</v>
      </c>
      <c r="C1168" s="194">
        <v>3</v>
      </c>
      <c r="D1168" s="195" t="s">
        <v>464</v>
      </c>
      <c r="E1168" s="196" t="s">
        <v>1006</v>
      </c>
      <c r="F1168" s="110">
        <v>16033.5</v>
      </c>
    </row>
    <row r="1169" spans="1:6" ht="30">
      <c r="A1169" s="279" t="s">
        <v>139</v>
      </c>
      <c r="B1169" s="255">
        <v>10</v>
      </c>
      <c r="C1169" s="255">
        <v>3</v>
      </c>
      <c r="D1169" s="256" t="s">
        <v>465</v>
      </c>
      <c r="E1169" s="257" t="s">
        <v>1006</v>
      </c>
      <c r="F1169" s="258">
        <v>6000</v>
      </c>
    </row>
    <row r="1170" spans="1:6">
      <c r="A1170" s="269" t="s">
        <v>18</v>
      </c>
      <c r="B1170" s="194">
        <v>10</v>
      </c>
      <c r="C1170" s="194">
        <v>3</v>
      </c>
      <c r="D1170" s="195" t="s">
        <v>465</v>
      </c>
      <c r="E1170" s="196" t="s">
        <v>17</v>
      </c>
      <c r="F1170" s="110">
        <v>6000</v>
      </c>
    </row>
    <row r="1171" spans="1:6">
      <c r="A1171" s="269" t="s">
        <v>16</v>
      </c>
      <c r="B1171" s="194">
        <v>10</v>
      </c>
      <c r="C1171" s="194">
        <v>3</v>
      </c>
      <c r="D1171" s="195" t="s">
        <v>465</v>
      </c>
      <c r="E1171" s="196" t="s">
        <v>15</v>
      </c>
      <c r="F1171" s="110">
        <v>6000</v>
      </c>
    </row>
    <row r="1172" spans="1:6">
      <c r="A1172" s="279" t="s">
        <v>939</v>
      </c>
      <c r="B1172" s="255">
        <v>10</v>
      </c>
      <c r="C1172" s="255">
        <v>3</v>
      </c>
      <c r="D1172" s="256" t="s">
        <v>940</v>
      </c>
      <c r="E1172" s="257" t="s">
        <v>1006</v>
      </c>
      <c r="F1172" s="258">
        <v>1015</v>
      </c>
    </row>
    <row r="1173" spans="1:6">
      <c r="A1173" s="269" t="s">
        <v>18</v>
      </c>
      <c r="B1173" s="194">
        <v>10</v>
      </c>
      <c r="C1173" s="194">
        <v>3</v>
      </c>
      <c r="D1173" s="195" t="s">
        <v>940</v>
      </c>
      <c r="E1173" s="196" t="s">
        <v>17</v>
      </c>
      <c r="F1173" s="110">
        <v>1015</v>
      </c>
    </row>
    <row r="1174" spans="1:6">
      <c r="A1174" s="269" t="s">
        <v>16</v>
      </c>
      <c r="B1174" s="194">
        <v>10</v>
      </c>
      <c r="C1174" s="194">
        <v>3</v>
      </c>
      <c r="D1174" s="195" t="s">
        <v>940</v>
      </c>
      <c r="E1174" s="196" t="s">
        <v>15</v>
      </c>
      <c r="F1174" s="110">
        <v>1015</v>
      </c>
    </row>
    <row r="1175" spans="1:6">
      <c r="A1175" s="279" t="s">
        <v>995</v>
      </c>
      <c r="B1175" s="255">
        <v>10</v>
      </c>
      <c r="C1175" s="255">
        <v>3</v>
      </c>
      <c r="D1175" s="256" t="s">
        <v>1007</v>
      </c>
      <c r="E1175" s="257" t="s">
        <v>1006</v>
      </c>
      <c r="F1175" s="258">
        <v>9018.5</v>
      </c>
    </row>
    <row r="1176" spans="1:6">
      <c r="A1176" s="269" t="s">
        <v>18</v>
      </c>
      <c r="B1176" s="194">
        <v>10</v>
      </c>
      <c r="C1176" s="194">
        <v>3</v>
      </c>
      <c r="D1176" s="195" t="s">
        <v>1007</v>
      </c>
      <c r="E1176" s="196" t="s">
        <v>17</v>
      </c>
      <c r="F1176" s="110">
        <v>9018.5</v>
      </c>
    </row>
    <row r="1177" spans="1:6">
      <c r="A1177" s="269" t="s">
        <v>16</v>
      </c>
      <c r="B1177" s="194">
        <v>10</v>
      </c>
      <c r="C1177" s="194">
        <v>3</v>
      </c>
      <c r="D1177" s="195" t="s">
        <v>1007</v>
      </c>
      <c r="E1177" s="196" t="s">
        <v>15</v>
      </c>
      <c r="F1177" s="110">
        <v>9018.5</v>
      </c>
    </row>
    <row r="1178" spans="1:6" ht="30">
      <c r="A1178" s="269" t="s">
        <v>941</v>
      </c>
      <c r="B1178" s="194">
        <v>10</v>
      </c>
      <c r="C1178" s="194">
        <v>3</v>
      </c>
      <c r="D1178" s="195" t="s">
        <v>942</v>
      </c>
      <c r="E1178" s="196" t="s">
        <v>1006</v>
      </c>
      <c r="F1178" s="110">
        <v>1954</v>
      </c>
    </row>
    <row r="1179" spans="1:6" ht="60">
      <c r="A1179" s="269" t="s">
        <v>943</v>
      </c>
      <c r="B1179" s="194">
        <v>10</v>
      </c>
      <c r="C1179" s="194">
        <v>3</v>
      </c>
      <c r="D1179" s="195" t="s">
        <v>944</v>
      </c>
      <c r="E1179" s="196" t="s">
        <v>1006</v>
      </c>
      <c r="F1179" s="110">
        <v>1954</v>
      </c>
    </row>
    <row r="1180" spans="1:6" ht="60">
      <c r="A1180" s="279" t="s">
        <v>945</v>
      </c>
      <c r="B1180" s="255">
        <v>10</v>
      </c>
      <c r="C1180" s="255">
        <v>3</v>
      </c>
      <c r="D1180" s="256" t="s">
        <v>946</v>
      </c>
      <c r="E1180" s="257" t="s">
        <v>1006</v>
      </c>
      <c r="F1180" s="258">
        <v>1954</v>
      </c>
    </row>
    <row r="1181" spans="1:6">
      <c r="A1181" s="269" t="s">
        <v>18</v>
      </c>
      <c r="B1181" s="194">
        <v>10</v>
      </c>
      <c r="C1181" s="194">
        <v>3</v>
      </c>
      <c r="D1181" s="195" t="s">
        <v>946</v>
      </c>
      <c r="E1181" s="196" t="s">
        <v>17</v>
      </c>
      <c r="F1181" s="110">
        <v>1954</v>
      </c>
    </row>
    <row r="1182" spans="1:6">
      <c r="A1182" s="269" t="s">
        <v>16</v>
      </c>
      <c r="B1182" s="194">
        <v>10</v>
      </c>
      <c r="C1182" s="194">
        <v>3</v>
      </c>
      <c r="D1182" s="195" t="s">
        <v>946</v>
      </c>
      <c r="E1182" s="196" t="s">
        <v>15</v>
      </c>
      <c r="F1182" s="110">
        <v>1954</v>
      </c>
    </row>
    <row r="1183" spans="1:6" ht="30">
      <c r="A1183" s="269" t="s">
        <v>44</v>
      </c>
      <c r="B1183" s="194">
        <v>10</v>
      </c>
      <c r="C1183" s="194">
        <v>3</v>
      </c>
      <c r="D1183" s="195" t="s">
        <v>190</v>
      </c>
      <c r="E1183" s="196" t="s">
        <v>1006</v>
      </c>
      <c r="F1183" s="110">
        <v>66484.600000000006</v>
      </c>
    </row>
    <row r="1184" spans="1:6" ht="30">
      <c r="A1184" s="269" t="s">
        <v>106</v>
      </c>
      <c r="B1184" s="194">
        <v>10</v>
      </c>
      <c r="C1184" s="194">
        <v>3</v>
      </c>
      <c r="D1184" s="195" t="s">
        <v>195</v>
      </c>
      <c r="E1184" s="196" t="s">
        <v>1006</v>
      </c>
      <c r="F1184" s="110">
        <v>52048</v>
      </c>
    </row>
    <row r="1185" spans="1:6" ht="60">
      <c r="A1185" s="269" t="s">
        <v>498</v>
      </c>
      <c r="B1185" s="194">
        <v>10</v>
      </c>
      <c r="C1185" s="194">
        <v>3</v>
      </c>
      <c r="D1185" s="195" t="s">
        <v>497</v>
      </c>
      <c r="E1185" s="196" t="s">
        <v>1006</v>
      </c>
      <c r="F1185" s="110">
        <v>51308</v>
      </c>
    </row>
    <row r="1186" spans="1:6">
      <c r="A1186" s="279" t="s">
        <v>136</v>
      </c>
      <c r="B1186" s="255">
        <v>10</v>
      </c>
      <c r="C1186" s="255">
        <v>3</v>
      </c>
      <c r="D1186" s="256" t="s">
        <v>499</v>
      </c>
      <c r="E1186" s="257" t="s">
        <v>1006</v>
      </c>
      <c r="F1186" s="258">
        <v>51308</v>
      </c>
    </row>
    <row r="1187" spans="1:6">
      <c r="A1187" s="269" t="s">
        <v>512</v>
      </c>
      <c r="B1187" s="194">
        <v>10</v>
      </c>
      <c r="C1187" s="194">
        <v>3</v>
      </c>
      <c r="D1187" s="195" t="s">
        <v>499</v>
      </c>
      <c r="E1187" s="196" t="s">
        <v>20</v>
      </c>
      <c r="F1187" s="110">
        <v>384.8</v>
      </c>
    </row>
    <row r="1188" spans="1:6">
      <c r="A1188" s="269" t="s">
        <v>36</v>
      </c>
      <c r="B1188" s="194">
        <v>10</v>
      </c>
      <c r="C1188" s="194">
        <v>3</v>
      </c>
      <c r="D1188" s="195" t="s">
        <v>499</v>
      </c>
      <c r="E1188" s="196" t="s">
        <v>19</v>
      </c>
      <c r="F1188" s="110">
        <v>384.8</v>
      </c>
    </row>
    <row r="1189" spans="1:6">
      <c r="A1189" s="269" t="s">
        <v>18</v>
      </c>
      <c r="B1189" s="194">
        <v>10</v>
      </c>
      <c r="C1189" s="194">
        <v>3</v>
      </c>
      <c r="D1189" s="195" t="s">
        <v>499</v>
      </c>
      <c r="E1189" s="196" t="s">
        <v>17</v>
      </c>
      <c r="F1189" s="110">
        <v>50923.199999999997</v>
      </c>
    </row>
    <row r="1190" spans="1:6">
      <c r="A1190" s="269" t="s">
        <v>16</v>
      </c>
      <c r="B1190" s="194">
        <v>10</v>
      </c>
      <c r="C1190" s="194">
        <v>3</v>
      </c>
      <c r="D1190" s="195" t="s">
        <v>499</v>
      </c>
      <c r="E1190" s="196" t="s">
        <v>15</v>
      </c>
      <c r="F1190" s="110">
        <v>50923.199999999997</v>
      </c>
    </row>
    <row r="1191" spans="1:6" ht="45">
      <c r="A1191" s="269" t="s">
        <v>466</v>
      </c>
      <c r="B1191" s="194">
        <v>10</v>
      </c>
      <c r="C1191" s="194">
        <v>3</v>
      </c>
      <c r="D1191" s="195" t="s">
        <v>467</v>
      </c>
      <c r="E1191" s="196" t="s">
        <v>1006</v>
      </c>
      <c r="F1191" s="110">
        <v>40</v>
      </c>
    </row>
    <row r="1192" spans="1:6" ht="30">
      <c r="A1192" s="279" t="s">
        <v>132</v>
      </c>
      <c r="B1192" s="255">
        <v>10</v>
      </c>
      <c r="C1192" s="255">
        <v>3</v>
      </c>
      <c r="D1192" s="256" t="s">
        <v>468</v>
      </c>
      <c r="E1192" s="257" t="s">
        <v>1006</v>
      </c>
      <c r="F1192" s="258">
        <v>40</v>
      </c>
    </row>
    <row r="1193" spans="1:6">
      <c r="A1193" s="269" t="s">
        <v>512</v>
      </c>
      <c r="B1193" s="194">
        <v>10</v>
      </c>
      <c r="C1193" s="194">
        <v>3</v>
      </c>
      <c r="D1193" s="195" t="s">
        <v>468</v>
      </c>
      <c r="E1193" s="196" t="s">
        <v>20</v>
      </c>
      <c r="F1193" s="110">
        <v>0.3</v>
      </c>
    </row>
    <row r="1194" spans="1:6">
      <c r="A1194" s="269" t="s">
        <v>36</v>
      </c>
      <c r="B1194" s="194">
        <v>10</v>
      </c>
      <c r="C1194" s="194">
        <v>3</v>
      </c>
      <c r="D1194" s="195" t="s">
        <v>468</v>
      </c>
      <c r="E1194" s="196" t="s">
        <v>19</v>
      </c>
      <c r="F1194" s="110">
        <v>0.3</v>
      </c>
    </row>
    <row r="1195" spans="1:6">
      <c r="A1195" s="269" t="s">
        <v>18</v>
      </c>
      <c r="B1195" s="194">
        <v>10</v>
      </c>
      <c r="C1195" s="194">
        <v>3</v>
      </c>
      <c r="D1195" s="195" t="s">
        <v>468</v>
      </c>
      <c r="E1195" s="196" t="s">
        <v>17</v>
      </c>
      <c r="F1195" s="110">
        <v>39.700000000000003</v>
      </c>
    </row>
    <row r="1196" spans="1:6">
      <c r="A1196" s="269" t="s">
        <v>133</v>
      </c>
      <c r="B1196" s="194">
        <v>10</v>
      </c>
      <c r="C1196" s="194">
        <v>3</v>
      </c>
      <c r="D1196" s="195" t="s">
        <v>468</v>
      </c>
      <c r="E1196" s="196" t="s">
        <v>134</v>
      </c>
      <c r="F1196" s="110">
        <v>39.700000000000003</v>
      </c>
    </row>
    <row r="1197" spans="1:6" ht="60">
      <c r="A1197" s="269" t="s">
        <v>196</v>
      </c>
      <c r="B1197" s="194">
        <v>10</v>
      </c>
      <c r="C1197" s="194">
        <v>3</v>
      </c>
      <c r="D1197" s="195" t="s">
        <v>197</v>
      </c>
      <c r="E1197" s="196" t="s">
        <v>1006</v>
      </c>
      <c r="F1197" s="110">
        <v>700</v>
      </c>
    </row>
    <row r="1198" spans="1:6" ht="30">
      <c r="A1198" s="279" t="s">
        <v>135</v>
      </c>
      <c r="B1198" s="255">
        <v>10</v>
      </c>
      <c r="C1198" s="255">
        <v>3</v>
      </c>
      <c r="D1198" s="256" t="s">
        <v>469</v>
      </c>
      <c r="E1198" s="257" t="s">
        <v>1006</v>
      </c>
      <c r="F1198" s="258">
        <v>700</v>
      </c>
    </row>
    <row r="1199" spans="1:6">
      <c r="A1199" s="269" t="s">
        <v>512</v>
      </c>
      <c r="B1199" s="194">
        <v>10</v>
      </c>
      <c r="C1199" s="194">
        <v>3</v>
      </c>
      <c r="D1199" s="195" t="s">
        <v>469</v>
      </c>
      <c r="E1199" s="196" t="s">
        <v>20</v>
      </c>
      <c r="F1199" s="110">
        <v>5.3</v>
      </c>
    </row>
    <row r="1200" spans="1:6">
      <c r="A1200" s="269" t="s">
        <v>36</v>
      </c>
      <c r="B1200" s="194">
        <v>10</v>
      </c>
      <c r="C1200" s="194">
        <v>3</v>
      </c>
      <c r="D1200" s="195" t="s">
        <v>469</v>
      </c>
      <c r="E1200" s="196" t="s">
        <v>19</v>
      </c>
      <c r="F1200" s="110">
        <v>5.3</v>
      </c>
    </row>
    <row r="1201" spans="1:6">
      <c r="A1201" s="269" t="s">
        <v>18</v>
      </c>
      <c r="B1201" s="194">
        <v>10</v>
      </c>
      <c r="C1201" s="194">
        <v>3</v>
      </c>
      <c r="D1201" s="195" t="s">
        <v>469</v>
      </c>
      <c r="E1201" s="196" t="s">
        <v>17</v>
      </c>
      <c r="F1201" s="110">
        <v>694.7</v>
      </c>
    </row>
    <row r="1202" spans="1:6">
      <c r="A1202" s="269" t="s">
        <v>133</v>
      </c>
      <c r="B1202" s="194">
        <v>10</v>
      </c>
      <c r="C1202" s="194">
        <v>3</v>
      </c>
      <c r="D1202" s="195" t="s">
        <v>469</v>
      </c>
      <c r="E1202" s="196" t="s">
        <v>134</v>
      </c>
      <c r="F1202" s="110">
        <v>694.7</v>
      </c>
    </row>
    <row r="1203" spans="1:6" ht="30">
      <c r="A1203" s="269" t="s">
        <v>548</v>
      </c>
      <c r="B1203" s="194">
        <v>10</v>
      </c>
      <c r="C1203" s="194">
        <v>3</v>
      </c>
      <c r="D1203" s="195" t="s">
        <v>641</v>
      </c>
      <c r="E1203" s="196" t="s">
        <v>1006</v>
      </c>
      <c r="F1203" s="110">
        <v>14436.6</v>
      </c>
    </row>
    <row r="1204" spans="1:6" ht="30">
      <c r="A1204" s="269" t="s">
        <v>631</v>
      </c>
      <c r="B1204" s="194">
        <v>10</v>
      </c>
      <c r="C1204" s="194">
        <v>3</v>
      </c>
      <c r="D1204" s="195" t="s">
        <v>642</v>
      </c>
      <c r="E1204" s="196" t="s">
        <v>1006</v>
      </c>
      <c r="F1204" s="110">
        <v>1415.6</v>
      </c>
    </row>
    <row r="1205" spans="1:6" ht="45">
      <c r="A1205" s="279" t="s">
        <v>586</v>
      </c>
      <c r="B1205" s="255">
        <v>10</v>
      </c>
      <c r="C1205" s="255">
        <v>3</v>
      </c>
      <c r="D1205" s="256" t="s">
        <v>643</v>
      </c>
      <c r="E1205" s="257" t="s">
        <v>1006</v>
      </c>
      <c r="F1205" s="258">
        <v>1415.6</v>
      </c>
    </row>
    <row r="1206" spans="1:6">
      <c r="A1206" s="269" t="s">
        <v>18</v>
      </c>
      <c r="B1206" s="194">
        <v>10</v>
      </c>
      <c r="C1206" s="194">
        <v>3</v>
      </c>
      <c r="D1206" s="195" t="s">
        <v>643</v>
      </c>
      <c r="E1206" s="196" t="s">
        <v>17</v>
      </c>
      <c r="F1206" s="110">
        <v>1415.6</v>
      </c>
    </row>
    <row r="1207" spans="1:6">
      <c r="A1207" s="269" t="s">
        <v>133</v>
      </c>
      <c r="B1207" s="194">
        <v>10</v>
      </c>
      <c r="C1207" s="194">
        <v>3</v>
      </c>
      <c r="D1207" s="195" t="s">
        <v>643</v>
      </c>
      <c r="E1207" s="196" t="s">
        <v>134</v>
      </c>
      <c r="F1207" s="110">
        <v>1415.6</v>
      </c>
    </row>
    <row r="1208" spans="1:6" ht="30">
      <c r="A1208" s="269" t="s">
        <v>860</v>
      </c>
      <c r="B1208" s="194">
        <v>10</v>
      </c>
      <c r="C1208" s="194">
        <v>3</v>
      </c>
      <c r="D1208" s="195" t="s">
        <v>947</v>
      </c>
      <c r="E1208" s="196" t="s">
        <v>1006</v>
      </c>
      <c r="F1208" s="110">
        <v>13021</v>
      </c>
    </row>
    <row r="1209" spans="1:6" ht="30">
      <c r="A1209" s="279" t="s">
        <v>948</v>
      </c>
      <c r="B1209" s="255">
        <v>10</v>
      </c>
      <c r="C1209" s="255">
        <v>3</v>
      </c>
      <c r="D1209" s="256" t="s">
        <v>949</v>
      </c>
      <c r="E1209" s="257" t="s">
        <v>1006</v>
      </c>
      <c r="F1209" s="258">
        <v>13021</v>
      </c>
    </row>
    <row r="1210" spans="1:6">
      <c r="A1210" s="269" t="s">
        <v>512</v>
      </c>
      <c r="B1210" s="194">
        <v>10</v>
      </c>
      <c r="C1210" s="194">
        <v>3</v>
      </c>
      <c r="D1210" s="195" t="s">
        <v>949</v>
      </c>
      <c r="E1210" s="196" t="s">
        <v>20</v>
      </c>
      <c r="F1210" s="110">
        <v>13021</v>
      </c>
    </row>
    <row r="1211" spans="1:6">
      <c r="A1211" s="269" t="s">
        <v>36</v>
      </c>
      <c r="B1211" s="194">
        <v>10</v>
      </c>
      <c r="C1211" s="194">
        <v>3</v>
      </c>
      <c r="D1211" s="195" t="s">
        <v>949</v>
      </c>
      <c r="E1211" s="196" t="s">
        <v>19</v>
      </c>
      <c r="F1211" s="110">
        <v>13021</v>
      </c>
    </row>
    <row r="1212" spans="1:6" ht="30">
      <c r="A1212" s="269" t="s">
        <v>148</v>
      </c>
      <c r="B1212" s="194">
        <v>10</v>
      </c>
      <c r="C1212" s="194">
        <v>3</v>
      </c>
      <c r="D1212" s="195" t="s">
        <v>203</v>
      </c>
      <c r="E1212" s="196" t="s">
        <v>1006</v>
      </c>
      <c r="F1212" s="110">
        <v>391</v>
      </c>
    </row>
    <row r="1213" spans="1:6">
      <c r="A1213" s="269" t="s">
        <v>611</v>
      </c>
      <c r="B1213" s="194">
        <v>10</v>
      </c>
      <c r="C1213" s="194">
        <v>3</v>
      </c>
      <c r="D1213" s="195" t="s">
        <v>609</v>
      </c>
      <c r="E1213" s="196" t="s">
        <v>1006</v>
      </c>
      <c r="F1213" s="110">
        <v>391</v>
      </c>
    </row>
    <row r="1214" spans="1:6" ht="30">
      <c r="A1214" s="269" t="s">
        <v>612</v>
      </c>
      <c r="B1214" s="194">
        <v>10</v>
      </c>
      <c r="C1214" s="194">
        <v>3</v>
      </c>
      <c r="D1214" s="195" t="s">
        <v>610</v>
      </c>
      <c r="E1214" s="196" t="s">
        <v>1006</v>
      </c>
      <c r="F1214" s="110">
        <v>391</v>
      </c>
    </row>
    <row r="1215" spans="1:6" ht="30">
      <c r="A1215" s="279" t="s">
        <v>614</v>
      </c>
      <c r="B1215" s="255">
        <v>10</v>
      </c>
      <c r="C1215" s="255">
        <v>3</v>
      </c>
      <c r="D1215" s="256" t="s">
        <v>613</v>
      </c>
      <c r="E1215" s="257" t="s">
        <v>1006</v>
      </c>
      <c r="F1215" s="258">
        <v>391</v>
      </c>
    </row>
    <row r="1216" spans="1:6">
      <c r="A1216" s="269" t="s">
        <v>18</v>
      </c>
      <c r="B1216" s="194">
        <v>10</v>
      </c>
      <c r="C1216" s="194">
        <v>3</v>
      </c>
      <c r="D1216" s="195" t="s">
        <v>613</v>
      </c>
      <c r="E1216" s="196" t="s">
        <v>17</v>
      </c>
      <c r="F1216" s="110">
        <v>391</v>
      </c>
    </row>
    <row r="1217" spans="1:6">
      <c r="A1217" s="269" t="s">
        <v>16</v>
      </c>
      <c r="B1217" s="194">
        <v>10</v>
      </c>
      <c r="C1217" s="194">
        <v>3</v>
      </c>
      <c r="D1217" s="195" t="s">
        <v>613</v>
      </c>
      <c r="E1217" s="196" t="s">
        <v>15</v>
      </c>
      <c r="F1217" s="110">
        <v>391</v>
      </c>
    </row>
    <row r="1218" spans="1:6">
      <c r="A1218" s="269" t="s">
        <v>58</v>
      </c>
      <c r="B1218" s="194">
        <v>10</v>
      </c>
      <c r="C1218" s="194">
        <v>3</v>
      </c>
      <c r="D1218" s="195" t="s">
        <v>228</v>
      </c>
      <c r="E1218" s="196" t="s">
        <v>1006</v>
      </c>
      <c r="F1218" s="110">
        <v>128.9</v>
      </c>
    </row>
    <row r="1219" spans="1:6" ht="30">
      <c r="A1219" s="269" t="s">
        <v>1079</v>
      </c>
      <c r="B1219" s="194">
        <v>10</v>
      </c>
      <c r="C1219" s="194">
        <v>3</v>
      </c>
      <c r="D1219" s="195" t="s">
        <v>1105</v>
      </c>
      <c r="E1219" s="196" t="s">
        <v>1006</v>
      </c>
      <c r="F1219" s="110">
        <v>128.9</v>
      </c>
    </row>
    <row r="1220" spans="1:6" ht="45">
      <c r="A1220" s="269" t="s">
        <v>1086</v>
      </c>
      <c r="B1220" s="194">
        <v>10</v>
      </c>
      <c r="C1220" s="194">
        <v>3</v>
      </c>
      <c r="D1220" s="195" t="s">
        <v>1114</v>
      </c>
      <c r="E1220" s="196" t="s">
        <v>1006</v>
      </c>
      <c r="F1220" s="110">
        <v>128.9</v>
      </c>
    </row>
    <row r="1221" spans="1:6" ht="45">
      <c r="A1221" s="279" t="s">
        <v>1087</v>
      </c>
      <c r="B1221" s="255">
        <v>10</v>
      </c>
      <c r="C1221" s="255">
        <v>3</v>
      </c>
      <c r="D1221" s="256" t="s">
        <v>1115</v>
      </c>
      <c r="E1221" s="257" t="s">
        <v>1006</v>
      </c>
      <c r="F1221" s="258">
        <v>128.9</v>
      </c>
    </row>
    <row r="1222" spans="1:6">
      <c r="A1222" s="269" t="s">
        <v>512</v>
      </c>
      <c r="B1222" s="194">
        <v>10</v>
      </c>
      <c r="C1222" s="194">
        <v>3</v>
      </c>
      <c r="D1222" s="195" t="s">
        <v>1115</v>
      </c>
      <c r="E1222" s="196" t="s">
        <v>20</v>
      </c>
      <c r="F1222" s="110">
        <v>128.9</v>
      </c>
    </row>
    <row r="1223" spans="1:6">
      <c r="A1223" s="269" t="s">
        <v>36</v>
      </c>
      <c r="B1223" s="194">
        <v>10</v>
      </c>
      <c r="C1223" s="194">
        <v>3</v>
      </c>
      <c r="D1223" s="195" t="s">
        <v>1115</v>
      </c>
      <c r="E1223" s="196" t="s">
        <v>19</v>
      </c>
      <c r="F1223" s="110">
        <v>128.9</v>
      </c>
    </row>
    <row r="1224" spans="1:6">
      <c r="A1224" s="269" t="s">
        <v>86</v>
      </c>
      <c r="B1224" s="194">
        <v>10</v>
      </c>
      <c r="C1224" s="194">
        <v>3</v>
      </c>
      <c r="D1224" s="195" t="s">
        <v>257</v>
      </c>
      <c r="E1224" s="196" t="s">
        <v>1006</v>
      </c>
      <c r="F1224" s="110">
        <v>366</v>
      </c>
    </row>
    <row r="1225" spans="1:6">
      <c r="A1225" s="279" t="s">
        <v>167</v>
      </c>
      <c r="B1225" s="255">
        <v>10</v>
      </c>
      <c r="C1225" s="255">
        <v>3</v>
      </c>
      <c r="D1225" s="256" t="s">
        <v>470</v>
      </c>
      <c r="E1225" s="257" t="s">
        <v>1006</v>
      </c>
      <c r="F1225" s="258">
        <v>366</v>
      </c>
    </row>
    <row r="1226" spans="1:6">
      <c r="A1226" s="269" t="s">
        <v>18</v>
      </c>
      <c r="B1226" s="194">
        <v>10</v>
      </c>
      <c r="C1226" s="194">
        <v>3</v>
      </c>
      <c r="D1226" s="195" t="s">
        <v>470</v>
      </c>
      <c r="E1226" s="196" t="s">
        <v>17</v>
      </c>
      <c r="F1226" s="110">
        <v>366</v>
      </c>
    </row>
    <row r="1227" spans="1:6">
      <c r="A1227" s="269" t="s">
        <v>495</v>
      </c>
      <c r="B1227" s="194">
        <v>10</v>
      </c>
      <c r="C1227" s="194">
        <v>3</v>
      </c>
      <c r="D1227" s="195" t="s">
        <v>470</v>
      </c>
      <c r="E1227" s="196" t="s">
        <v>494</v>
      </c>
      <c r="F1227" s="110">
        <v>366</v>
      </c>
    </row>
    <row r="1228" spans="1:6">
      <c r="A1228" s="271" t="s">
        <v>24</v>
      </c>
      <c r="B1228" s="272">
        <v>10</v>
      </c>
      <c r="C1228" s="272">
        <v>4</v>
      </c>
      <c r="D1228" s="273" t="s">
        <v>1021</v>
      </c>
      <c r="E1228" s="274" t="s">
        <v>1006</v>
      </c>
      <c r="F1228" s="275">
        <v>59798</v>
      </c>
    </row>
    <row r="1229" spans="1:6">
      <c r="A1229" s="269" t="s">
        <v>858</v>
      </c>
      <c r="B1229" s="194">
        <v>10</v>
      </c>
      <c r="C1229" s="194">
        <v>4</v>
      </c>
      <c r="D1229" s="195" t="s">
        <v>462</v>
      </c>
      <c r="E1229" s="196" t="s">
        <v>1006</v>
      </c>
      <c r="F1229" s="110">
        <v>35166</v>
      </c>
    </row>
    <row r="1230" spans="1:6" ht="30">
      <c r="A1230" s="269" t="s">
        <v>146</v>
      </c>
      <c r="B1230" s="194">
        <v>10</v>
      </c>
      <c r="C1230" s="194">
        <v>4</v>
      </c>
      <c r="D1230" s="195" t="s">
        <v>471</v>
      </c>
      <c r="E1230" s="196" t="s">
        <v>1006</v>
      </c>
      <c r="F1230" s="110">
        <v>35166</v>
      </c>
    </row>
    <row r="1231" spans="1:6" ht="60">
      <c r="A1231" s="269" t="s">
        <v>563</v>
      </c>
      <c r="B1231" s="194">
        <v>10</v>
      </c>
      <c r="C1231" s="194">
        <v>4</v>
      </c>
      <c r="D1231" s="195" t="s">
        <v>472</v>
      </c>
      <c r="E1231" s="196" t="s">
        <v>1006</v>
      </c>
      <c r="F1231" s="110">
        <v>35166</v>
      </c>
    </row>
    <row r="1232" spans="1:6" ht="30">
      <c r="A1232" s="279" t="s">
        <v>510</v>
      </c>
      <c r="B1232" s="255">
        <v>10</v>
      </c>
      <c r="C1232" s="255">
        <v>4</v>
      </c>
      <c r="D1232" s="256" t="s">
        <v>1116</v>
      </c>
      <c r="E1232" s="257" t="s">
        <v>1006</v>
      </c>
      <c r="F1232" s="258">
        <v>35166</v>
      </c>
    </row>
    <row r="1233" spans="1:6">
      <c r="A1233" s="269" t="s">
        <v>18</v>
      </c>
      <c r="B1233" s="194">
        <v>10</v>
      </c>
      <c r="C1233" s="194">
        <v>4</v>
      </c>
      <c r="D1233" s="195" t="s">
        <v>1116</v>
      </c>
      <c r="E1233" s="196" t="s">
        <v>17</v>
      </c>
      <c r="F1233" s="110">
        <v>35166</v>
      </c>
    </row>
    <row r="1234" spans="1:6">
      <c r="A1234" s="269" t="s">
        <v>16</v>
      </c>
      <c r="B1234" s="194">
        <v>10</v>
      </c>
      <c r="C1234" s="194">
        <v>4</v>
      </c>
      <c r="D1234" s="195" t="s">
        <v>1116</v>
      </c>
      <c r="E1234" s="196" t="s">
        <v>15</v>
      </c>
      <c r="F1234" s="110">
        <v>35166</v>
      </c>
    </row>
    <row r="1235" spans="1:6" ht="30">
      <c r="A1235" s="269" t="s">
        <v>23</v>
      </c>
      <c r="B1235" s="194">
        <v>10</v>
      </c>
      <c r="C1235" s="194">
        <v>4</v>
      </c>
      <c r="D1235" s="195" t="s">
        <v>198</v>
      </c>
      <c r="E1235" s="196" t="s">
        <v>1006</v>
      </c>
      <c r="F1235" s="110">
        <v>24632</v>
      </c>
    </row>
    <row r="1236" spans="1:6">
      <c r="A1236" s="269" t="s">
        <v>22</v>
      </c>
      <c r="B1236" s="194">
        <v>10</v>
      </c>
      <c r="C1236" s="194">
        <v>4</v>
      </c>
      <c r="D1236" s="195" t="s">
        <v>370</v>
      </c>
      <c r="E1236" s="196" t="s">
        <v>1006</v>
      </c>
      <c r="F1236" s="110">
        <v>24632</v>
      </c>
    </row>
    <row r="1237" spans="1:6" ht="45">
      <c r="A1237" s="269" t="s">
        <v>371</v>
      </c>
      <c r="B1237" s="194">
        <v>10</v>
      </c>
      <c r="C1237" s="194">
        <v>4</v>
      </c>
      <c r="D1237" s="195" t="s">
        <v>372</v>
      </c>
      <c r="E1237" s="196" t="s">
        <v>1006</v>
      </c>
      <c r="F1237" s="110">
        <v>24632</v>
      </c>
    </row>
    <row r="1238" spans="1:6" ht="45">
      <c r="A1238" s="279" t="s">
        <v>21</v>
      </c>
      <c r="B1238" s="255">
        <v>10</v>
      </c>
      <c r="C1238" s="255">
        <v>4</v>
      </c>
      <c r="D1238" s="256" t="s">
        <v>437</v>
      </c>
      <c r="E1238" s="257" t="s">
        <v>1006</v>
      </c>
      <c r="F1238" s="258">
        <v>24632</v>
      </c>
    </row>
    <row r="1239" spans="1:6">
      <c r="A1239" s="269" t="s">
        <v>512</v>
      </c>
      <c r="B1239" s="194">
        <v>10</v>
      </c>
      <c r="C1239" s="194">
        <v>4</v>
      </c>
      <c r="D1239" s="195" t="s">
        <v>437</v>
      </c>
      <c r="E1239" s="196" t="s">
        <v>20</v>
      </c>
      <c r="F1239" s="110">
        <v>244</v>
      </c>
    </row>
    <row r="1240" spans="1:6">
      <c r="A1240" s="269" t="s">
        <v>36</v>
      </c>
      <c r="B1240" s="194">
        <v>10</v>
      </c>
      <c r="C1240" s="194">
        <v>4</v>
      </c>
      <c r="D1240" s="195" t="s">
        <v>437</v>
      </c>
      <c r="E1240" s="196" t="s">
        <v>19</v>
      </c>
      <c r="F1240" s="110">
        <v>244</v>
      </c>
    </row>
    <row r="1241" spans="1:6">
      <c r="A1241" s="269" t="s">
        <v>18</v>
      </c>
      <c r="B1241" s="194">
        <v>10</v>
      </c>
      <c r="C1241" s="194">
        <v>4</v>
      </c>
      <c r="D1241" s="195" t="s">
        <v>437</v>
      </c>
      <c r="E1241" s="196" t="s">
        <v>17</v>
      </c>
      <c r="F1241" s="110">
        <v>24388</v>
      </c>
    </row>
    <row r="1242" spans="1:6">
      <c r="A1242" s="269" t="s">
        <v>16</v>
      </c>
      <c r="B1242" s="194">
        <v>10</v>
      </c>
      <c r="C1242" s="194">
        <v>4</v>
      </c>
      <c r="D1242" s="195" t="s">
        <v>437</v>
      </c>
      <c r="E1242" s="196" t="s">
        <v>15</v>
      </c>
      <c r="F1242" s="110">
        <v>24388</v>
      </c>
    </row>
    <row r="1243" spans="1:6">
      <c r="A1243" s="271" t="s">
        <v>1020</v>
      </c>
      <c r="B1243" s="272">
        <v>10</v>
      </c>
      <c r="C1243" s="272">
        <v>6</v>
      </c>
      <c r="D1243" s="273" t="s">
        <v>1021</v>
      </c>
      <c r="E1243" s="274" t="s">
        <v>1006</v>
      </c>
      <c r="F1243" s="275">
        <v>80</v>
      </c>
    </row>
    <row r="1244" spans="1:6">
      <c r="A1244" s="269" t="s">
        <v>86</v>
      </c>
      <c r="B1244" s="194">
        <v>10</v>
      </c>
      <c r="C1244" s="194">
        <v>6</v>
      </c>
      <c r="D1244" s="195" t="s">
        <v>257</v>
      </c>
      <c r="E1244" s="196" t="s">
        <v>1006</v>
      </c>
      <c r="F1244" s="110">
        <v>80</v>
      </c>
    </row>
    <row r="1245" spans="1:6" ht="30">
      <c r="A1245" s="279" t="s">
        <v>1002</v>
      </c>
      <c r="B1245" s="255">
        <v>10</v>
      </c>
      <c r="C1245" s="255">
        <v>6</v>
      </c>
      <c r="D1245" s="256" t="s">
        <v>1017</v>
      </c>
      <c r="E1245" s="257" t="s">
        <v>1006</v>
      </c>
      <c r="F1245" s="258">
        <v>80</v>
      </c>
    </row>
    <row r="1246" spans="1:6" ht="30">
      <c r="A1246" s="269" t="s">
        <v>27</v>
      </c>
      <c r="B1246" s="194">
        <v>10</v>
      </c>
      <c r="C1246" s="194">
        <v>6</v>
      </c>
      <c r="D1246" s="195" t="s">
        <v>1017</v>
      </c>
      <c r="E1246" s="196" t="s">
        <v>5</v>
      </c>
      <c r="F1246" s="110">
        <v>80</v>
      </c>
    </row>
    <row r="1247" spans="1:6" ht="30">
      <c r="A1247" s="269" t="s">
        <v>1003</v>
      </c>
      <c r="B1247" s="194">
        <v>10</v>
      </c>
      <c r="C1247" s="194">
        <v>6</v>
      </c>
      <c r="D1247" s="195" t="s">
        <v>1017</v>
      </c>
      <c r="E1247" s="196" t="s">
        <v>8</v>
      </c>
      <c r="F1247" s="110">
        <v>80</v>
      </c>
    </row>
    <row r="1248" spans="1:6">
      <c r="A1248" s="270" t="s">
        <v>140</v>
      </c>
      <c r="B1248" s="206">
        <v>11</v>
      </c>
      <c r="C1248" s="206">
        <v>0</v>
      </c>
      <c r="D1248" s="207" t="s">
        <v>1021</v>
      </c>
      <c r="E1248" s="208" t="s">
        <v>1006</v>
      </c>
      <c r="F1248" s="109">
        <v>20750.400000000001</v>
      </c>
    </row>
    <row r="1249" spans="1:6">
      <c r="A1249" s="271" t="s">
        <v>1088</v>
      </c>
      <c r="B1249" s="272">
        <v>11</v>
      </c>
      <c r="C1249" s="272">
        <v>1</v>
      </c>
      <c r="D1249" s="273" t="s">
        <v>1021</v>
      </c>
      <c r="E1249" s="274" t="s">
        <v>1006</v>
      </c>
      <c r="F1249" s="275">
        <v>15910.6</v>
      </c>
    </row>
    <row r="1250" spans="1:6" ht="30">
      <c r="A1250" s="269" t="s">
        <v>553</v>
      </c>
      <c r="B1250" s="194">
        <v>11</v>
      </c>
      <c r="C1250" s="194">
        <v>1</v>
      </c>
      <c r="D1250" s="195" t="s">
        <v>424</v>
      </c>
      <c r="E1250" s="196" t="s">
        <v>1006</v>
      </c>
      <c r="F1250" s="110">
        <v>15910.6</v>
      </c>
    </row>
    <row r="1251" spans="1:6">
      <c r="A1251" s="269" t="s">
        <v>142</v>
      </c>
      <c r="B1251" s="194">
        <v>11</v>
      </c>
      <c r="C1251" s="194">
        <v>1</v>
      </c>
      <c r="D1251" s="195" t="s">
        <v>473</v>
      </c>
      <c r="E1251" s="196" t="s">
        <v>1006</v>
      </c>
      <c r="F1251" s="110">
        <v>1100</v>
      </c>
    </row>
    <row r="1252" spans="1:6" ht="30">
      <c r="A1252" s="269" t="s">
        <v>474</v>
      </c>
      <c r="B1252" s="194">
        <v>11</v>
      </c>
      <c r="C1252" s="194">
        <v>1</v>
      </c>
      <c r="D1252" s="195" t="s">
        <v>475</v>
      </c>
      <c r="E1252" s="196" t="s">
        <v>1006</v>
      </c>
      <c r="F1252" s="110">
        <v>1100</v>
      </c>
    </row>
    <row r="1253" spans="1:6">
      <c r="A1253" s="279" t="s">
        <v>1089</v>
      </c>
      <c r="B1253" s="255">
        <v>11</v>
      </c>
      <c r="C1253" s="255">
        <v>1</v>
      </c>
      <c r="D1253" s="256" t="s">
        <v>1117</v>
      </c>
      <c r="E1253" s="257" t="s">
        <v>1006</v>
      </c>
      <c r="F1253" s="258">
        <v>1100</v>
      </c>
    </row>
    <row r="1254" spans="1:6" ht="30">
      <c r="A1254" s="269" t="s">
        <v>27</v>
      </c>
      <c r="B1254" s="194">
        <v>11</v>
      </c>
      <c r="C1254" s="194">
        <v>1</v>
      </c>
      <c r="D1254" s="195" t="s">
        <v>1117</v>
      </c>
      <c r="E1254" s="196" t="s">
        <v>5</v>
      </c>
      <c r="F1254" s="110">
        <v>1100</v>
      </c>
    </row>
    <row r="1255" spans="1:6">
      <c r="A1255" s="269" t="s">
        <v>26</v>
      </c>
      <c r="B1255" s="194">
        <v>11</v>
      </c>
      <c r="C1255" s="194">
        <v>1</v>
      </c>
      <c r="D1255" s="195" t="s">
        <v>1117</v>
      </c>
      <c r="E1255" s="196" t="s">
        <v>6</v>
      </c>
      <c r="F1255" s="110">
        <v>1100</v>
      </c>
    </row>
    <row r="1256" spans="1:6">
      <c r="A1256" s="269" t="s">
        <v>142</v>
      </c>
      <c r="B1256" s="194">
        <v>11</v>
      </c>
      <c r="C1256" s="194">
        <v>1</v>
      </c>
      <c r="D1256" s="195" t="s">
        <v>1118</v>
      </c>
      <c r="E1256" s="196" t="s">
        <v>1006</v>
      </c>
      <c r="F1256" s="110">
        <v>14810.6</v>
      </c>
    </row>
    <row r="1257" spans="1:6" ht="45">
      <c r="A1257" s="269" t="s">
        <v>1090</v>
      </c>
      <c r="B1257" s="194">
        <v>11</v>
      </c>
      <c r="C1257" s="194">
        <v>1</v>
      </c>
      <c r="D1257" s="195" t="s">
        <v>1119</v>
      </c>
      <c r="E1257" s="196" t="s">
        <v>1006</v>
      </c>
      <c r="F1257" s="110">
        <v>14810.6</v>
      </c>
    </row>
    <row r="1258" spans="1:6">
      <c r="A1258" s="279" t="s">
        <v>491</v>
      </c>
      <c r="B1258" s="255">
        <v>11</v>
      </c>
      <c r="C1258" s="255">
        <v>1</v>
      </c>
      <c r="D1258" s="256" t="s">
        <v>1120</v>
      </c>
      <c r="E1258" s="257" t="s">
        <v>1006</v>
      </c>
      <c r="F1258" s="258">
        <v>11284.2</v>
      </c>
    </row>
    <row r="1259" spans="1:6" ht="30">
      <c r="A1259" s="269" t="s">
        <v>27</v>
      </c>
      <c r="B1259" s="194">
        <v>11</v>
      </c>
      <c r="C1259" s="194">
        <v>1</v>
      </c>
      <c r="D1259" s="195" t="s">
        <v>1120</v>
      </c>
      <c r="E1259" s="196" t="s">
        <v>5</v>
      </c>
      <c r="F1259" s="110">
        <v>11284.2</v>
      </c>
    </row>
    <row r="1260" spans="1:6">
      <c r="A1260" s="269" t="s">
        <v>26</v>
      </c>
      <c r="B1260" s="194">
        <v>11</v>
      </c>
      <c r="C1260" s="194">
        <v>1</v>
      </c>
      <c r="D1260" s="195" t="s">
        <v>1120</v>
      </c>
      <c r="E1260" s="196" t="s">
        <v>6</v>
      </c>
      <c r="F1260" s="110">
        <v>11284.2</v>
      </c>
    </row>
    <row r="1261" spans="1:6">
      <c r="A1261" s="279" t="s">
        <v>35</v>
      </c>
      <c r="B1261" s="255">
        <v>11</v>
      </c>
      <c r="C1261" s="255">
        <v>1</v>
      </c>
      <c r="D1261" s="256" t="s">
        <v>1121</v>
      </c>
      <c r="E1261" s="257" t="s">
        <v>1006</v>
      </c>
      <c r="F1261" s="258">
        <v>3526.4</v>
      </c>
    </row>
    <row r="1262" spans="1:6" ht="30">
      <c r="A1262" s="269" t="s">
        <v>27</v>
      </c>
      <c r="B1262" s="194">
        <v>11</v>
      </c>
      <c r="C1262" s="194">
        <v>1</v>
      </c>
      <c r="D1262" s="195" t="s">
        <v>1121</v>
      </c>
      <c r="E1262" s="196" t="s">
        <v>5</v>
      </c>
      <c r="F1262" s="110">
        <v>3526.4</v>
      </c>
    </row>
    <row r="1263" spans="1:6">
      <c r="A1263" s="269" t="s">
        <v>26</v>
      </c>
      <c r="B1263" s="194">
        <v>11</v>
      </c>
      <c r="C1263" s="194">
        <v>1</v>
      </c>
      <c r="D1263" s="195" t="s">
        <v>1121</v>
      </c>
      <c r="E1263" s="196" t="s">
        <v>6</v>
      </c>
      <c r="F1263" s="110">
        <v>3526.4</v>
      </c>
    </row>
    <row r="1264" spans="1:6">
      <c r="A1264" s="271" t="s">
        <v>141</v>
      </c>
      <c r="B1264" s="272">
        <v>11</v>
      </c>
      <c r="C1264" s="272">
        <v>2</v>
      </c>
      <c r="D1264" s="273" t="s">
        <v>1021</v>
      </c>
      <c r="E1264" s="274" t="s">
        <v>1006</v>
      </c>
      <c r="F1264" s="275">
        <v>780</v>
      </c>
    </row>
    <row r="1265" spans="1:6" ht="30">
      <c r="A1265" s="269" t="s">
        <v>553</v>
      </c>
      <c r="B1265" s="194">
        <v>11</v>
      </c>
      <c r="C1265" s="194">
        <v>2</v>
      </c>
      <c r="D1265" s="195" t="s">
        <v>424</v>
      </c>
      <c r="E1265" s="196" t="s">
        <v>1006</v>
      </c>
      <c r="F1265" s="110">
        <v>700</v>
      </c>
    </row>
    <row r="1266" spans="1:6">
      <c r="A1266" s="269" t="s">
        <v>142</v>
      </c>
      <c r="B1266" s="194">
        <v>11</v>
      </c>
      <c r="C1266" s="194">
        <v>2</v>
      </c>
      <c r="D1266" s="195" t="s">
        <v>473</v>
      </c>
      <c r="E1266" s="196" t="s">
        <v>1006</v>
      </c>
      <c r="F1266" s="110">
        <v>700</v>
      </c>
    </row>
    <row r="1267" spans="1:6" ht="30">
      <c r="A1267" s="269" t="s">
        <v>474</v>
      </c>
      <c r="B1267" s="194">
        <v>11</v>
      </c>
      <c r="C1267" s="194">
        <v>2</v>
      </c>
      <c r="D1267" s="195" t="s">
        <v>475</v>
      </c>
      <c r="E1267" s="196" t="s">
        <v>1006</v>
      </c>
      <c r="F1267" s="110">
        <v>700</v>
      </c>
    </row>
    <row r="1268" spans="1:6">
      <c r="A1268" s="279" t="s">
        <v>105</v>
      </c>
      <c r="B1268" s="255">
        <v>11</v>
      </c>
      <c r="C1268" s="255">
        <v>2</v>
      </c>
      <c r="D1268" s="256" t="s">
        <v>476</v>
      </c>
      <c r="E1268" s="257" t="s">
        <v>1006</v>
      </c>
      <c r="F1268" s="258">
        <v>700</v>
      </c>
    </row>
    <row r="1269" spans="1:6">
      <c r="A1269" s="269" t="s">
        <v>512</v>
      </c>
      <c r="B1269" s="194">
        <v>11</v>
      </c>
      <c r="C1269" s="194">
        <v>2</v>
      </c>
      <c r="D1269" s="195" t="s">
        <v>476</v>
      </c>
      <c r="E1269" s="196" t="s">
        <v>20</v>
      </c>
      <c r="F1269" s="110">
        <v>700</v>
      </c>
    </row>
    <row r="1270" spans="1:6">
      <c r="A1270" s="269" t="s">
        <v>36</v>
      </c>
      <c r="B1270" s="194">
        <v>11</v>
      </c>
      <c r="C1270" s="194">
        <v>2</v>
      </c>
      <c r="D1270" s="195" t="s">
        <v>476</v>
      </c>
      <c r="E1270" s="196" t="s">
        <v>19</v>
      </c>
      <c r="F1270" s="110">
        <v>700</v>
      </c>
    </row>
    <row r="1271" spans="1:6" ht="30">
      <c r="A1271" s="269" t="s">
        <v>44</v>
      </c>
      <c r="B1271" s="194">
        <v>11</v>
      </c>
      <c r="C1271" s="194">
        <v>2</v>
      </c>
      <c r="D1271" s="195" t="s">
        <v>190</v>
      </c>
      <c r="E1271" s="196" t="s">
        <v>1006</v>
      </c>
      <c r="F1271" s="110">
        <v>80</v>
      </c>
    </row>
    <row r="1272" spans="1:6">
      <c r="A1272" s="269" t="s">
        <v>65</v>
      </c>
      <c r="B1272" s="194">
        <v>11</v>
      </c>
      <c r="C1272" s="194">
        <v>2</v>
      </c>
      <c r="D1272" s="195" t="s">
        <v>191</v>
      </c>
      <c r="E1272" s="196" t="s">
        <v>1006</v>
      </c>
      <c r="F1272" s="110">
        <v>80</v>
      </c>
    </row>
    <row r="1273" spans="1:6" ht="30">
      <c r="A1273" s="269" t="s">
        <v>390</v>
      </c>
      <c r="B1273" s="194">
        <v>11</v>
      </c>
      <c r="C1273" s="194">
        <v>2</v>
      </c>
      <c r="D1273" s="195" t="s">
        <v>391</v>
      </c>
      <c r="E1273" s="196" t="s">
        <v>1006</v>
      </c>
      <c r="F1273" s="110">
        <v>80</v>
      </c>
    </row>
    <row r="1274" spans="1:6">
      <c r="A1274" s="279" t="s">
        <v>100</v>
      </c>
      <c r="B1274" s="255">
        <v>11</v>
      </c>
      <c r="C1274" s="255">
        <v>2</v>
      </c>
      <c r="D1274" s="256" t="s">
        <v>392</v>
      </c>
      <c r="E1274" s="257" t="s">
        <v>1006</v>
      </c>
      <c r="F1274" s="258">
        <v>80</v>
      </c>
    </row>
    <row r="1275" spans="1:6">
      <c r="A1275" s="269" t="s">
        <v>512</v>
      </c>
      <c r="B1275" s="194">
        <v>11</v>
      </c>
      <c r="C1275" s="194">
        <v>2</v>
      </c>
      <c r="D1275" s="195" t="s">
        <v>392</v>
      </c>
      <c r="E1275" s="196" t="s">
        <v>20</v>
      </c>
      <c r="F1275" s="110">
        <v>80</v>
      </c>
    </row>
    <row r="1276" spans="1:6">
      <c r="A1276" s="269" t="s">
        <v>36</v>
      </c>
      <c r="B1276" s="194">
        <v>11</v>
      </c>
      <c r="C1276" s="194">
        <v>2</v>
      </c>
      <c r="D1276" s="195" t="s">
        <v>392</v>
      </c>
      <c r="E1276" s="196" t="s">
        <v>19</v>
      </c>
      <c r="F1276" s="110">
        <v>80</v>
      </c>
    </row>
    <row r="1277" spans="1:6">
      <c r="A1277" s="271" t="s">
        <v>615</v>
      </c>
      <c r="B1277" s="272">
        <v>11</v>
      </c>
      <c r="C1277" s="272">
        <v>5</v>
      </c>
      <c r="D1277" s="273" t="s">
        <v>1021</v>
      </c>
      <c r="E1277" s="274" t="s">
        <v>1006</v>
      </c>
      <c r="F1277" s="275">
        <v>4059.8</v>
      </c>
    </row>
    <row r="1278" spans="1:6" ht="30">
      <c r="A1278" s="269" t="s">
        <v>553</v>
      </c>
      <c r="B1278" s="194">
        <v>11</v>
      </c>
      <c r="C1278" s="194">
        <v>5</v>
      </c>
      <c r="D1278" s="195" t="s">
        <v>424</v>
      </c>
      <c r="E1278" s="196" t="s">
        <v>1006</v>
      </c>
      <c r="F1278" s="110">
        <v>3854.8</v>
      </c>
    </row>
    <row r="1279" spans="1:6">
      <c r="A1279" s="269" t="s">
        <v>49</v>
      </c>
      <c r="B1279" s="194">
        <v>11</v>
      </c>
      <c r="C1279" s="194">
        <v>5</v>
      </c>
      <c r="D1279" s="195" t="s">
        <v>425</v>
      </c>
      <c r="E1279" s="196" t="s">
        <v>1006</v>
      </c>
      <c r="F1279" s="110">
        <v>3854.8</v>
      </c>
    </row>
    <row r="1280" spans="1:6" ht="30">
      <c r="A1280" s="269" t="s">
        <v>426</v>
      </c>
      <c r="B1280" s="194">
        <v>11</v>
      </c>
      <c r="C1280" s="194">
        <v>5</v>
      </c>
      <c r="D1280" s="195" t="s">
        <v>427</v>
      </c>
      <c r="E1280" s="196" t="s">
        <v>1006</v>
      </c>
      <c r="F1280" s="110">
        <v>3854.8</v>
      </c>
    </row>
    <row r="1281" spans="1:6" ht="30">
      <c r="A1281" s="279" t="s">
        <v>137</v>
      </c>
      <c r="B1281" s="255">
        <v>11</v>
      </c>
      <c r="C1281" s="255">
        <v>5</v>
      </c>
      <c r="D1281" s="256" t="s">
        <v>434</v>
      </c>
      <c r="E1281" s="257" t="s">
        <v>1006</v>
      </c>
      <c r="F1281" s="258">
        <v>313.60000000000002</v>
      </c>
    </row>
    <row r="1282" spans="1:6">
      <c r="A1282" s="269" t="s">
        <v>512</v>
      </c>
      <c r="B1282" s="194">
        <v>11</v>
      </c>
      <c r="C1282" s="194">
        <v>5</v>
      </c>
      <c r="D1282" s="195" t="s">
        <v>434</v>
      </c>
      <c r="E1282" s="196" t="s">
        <v>20</v>
      </c>
      <c r="F1282" s="110">
        <v>313.60000000000002</v>
      </c>
    </row>
    <row r="1283" spans="1:6">
      <c r="A1283" s="269" t="s">
        <v>36</v>
      </c>
      <c r="B1283" s="194">
        <v>11</v>
      </c>
      <c r="C1283" s="194">
        <v>5</v>
      </c>
      <c r="D1283" s="195" t="s">
        <v>434</v>
      </c>
      <c r="E1283" s="196" t="s">
        <v>19</v>
      </c>
      <c r="F1283" s="110">
        <v>313.60000000000002</v>
      </c>
    </row>
    <row r="1284" spans="1:6">
      <c r="A1284" s="279" t="s">
        <v>103</v>
      </c>
      <c r="B1284" s="255">
        <v>11</v>
      </c>
      <c r="C1284" s="255">
        <v>5</v>
      </c>
      <c r="D1284" s="256" t="s">
        <v>435</v>
      </c>
      <c r="E1284" s="257" t="s">
        <v>1006</v>
      </c>
      <c r="F1284" s="258">
        <v>3541.2</v>
      </c>
    </row>
    <row r="1285" spans="1:6" ht="45">
      <c r="A1285" s="269" t="s">
        <v>34</v>
      </c>
      <c r="B1285" s="194">
        <v>11</v>
      </c>
      <c r="C1285" s="194">
        <v>5</v>
      </c>
      <c r="D1285" s="195" t="s">
        <v>435</v>
      </c>
      <c r="E1285" s="196" t="s">
        <v>33</v>
      </c>
      <c r="F1285" s="110">
        <v>2954.8</v>
      </c>
    </row>
    <row r="1286" spans="1:6">
      <c r="A1286" s="269" t="s">
        <v>32</v>
      </c>
      <c r="B1286" s="194">
        <v>11</v>
      </c>
      <c r="C1286" s="194">
        <v>5</v>
      </c>
      <c r="D1286" s="195" t="s">
        <v>435</v>
      </c>
      <c r="E1286" s="196" t="s">
        <v>31</v>
      </c>
      <c r="F1286" s="110">
        <v>2954.8</v>
      </c>
    </row>
    <row r="1287" spans="1:6">
      <c r="A1287" s="269" t="s">
        <v>512</v>
      </c>
      <c r="B1287" s="194">
        <v>11</v>
      </c>
      <c r="C1287" s="194">
        <v>5</v>
      </c>
      <c r="D1287" s="195" t="s">
        <v>435</v>
      </c>
      <c r="E1287" s="196" t="s">
        <v>20</v>
      </c>
      <c r="F1287" s="110">
        <v>576.4</v>
      </c>
    </row>
    <row r="1288" spans="1:6">
      <c r="A1288" s="269" t="s">
        <v>36</v>
      </c>
      <c r="B1288" s="194">
        <v>11</v>
      </c>
      <c r="C1288" s="194">
        <v>5</v>
      </c>
      <c r="D1288" s="195" t="s">
        <v>435</v>
      </c>
      <c r="E1288" s="196" t="s">
        <v>19</v>
      </c>
      <c r="F1288" s="110">
        <v>576.4</v>
      </c>
    </row>
    <row r="1289" spans="1:6">
      <c r="A1289" s="269" t="s">
        <v>30</v>
      </c>
      <c r="B1289" s="194">
        <v>11</v>
      </c>
      <c r="C1289" s="194">
        <v>5</v>
      </c>
      <c r="D1289" s="195" t="s">
        <v>435</v>
      </c>
      <c r="E1289" s="196" t="s">
        <v>4</v>
      </c>
      <c r="F1289" s="110">
        <v>10</v>
      </c>
    </row>
    <row r="1290" spans="1:6">
      <c r="A1290" s="269" t="s">
        <v>29</v>
      </c>
      <c r="B1290" s="194">
        <v>11</v>
      </c>
      <c r="C1290" s="194">
        <v>5</v>
      </c>
      <c r="D1290" s="195" t="s">
        <v>435</v>
      </c>
      <c r="E1290" s="196" t="s">
        <v>28</v>
      </c>
      <c r="F1290" s="110">
        <v>10</v>
      </c>
    </row>
    <row r="1291" spans="1:6" ht="30">
      <c r="A1291" s="269" t="s">
        <v>44</v>
      </c>
      <c r="B1291" s="194">
        <v>11</v>
      </c>
      <c r="C1291" s="194">
        <v>5</v>
      </c>
      <c r="D1291" s="195" t="s">
        <v>190</v>
      </c>
      <c r="E1291" s="196" t="s">
        <v>1006</v>
      </c>
      <c r="F1291" s="110">
        <v>175</v>
      </c>
    </row>
    <row r="1292" spans="1:6">
      <c r="A1292" s="269" t="s">
        <v>65</v>
      </c>
      <c r="B1292" s="194">
        <v>11</v>
      </c>
      <c r="C1292" s="194">
        <v>5</v>
      </c>
      <c r="D1292" s="195" t="s">
        <v>191</v>
      </c>
      <c r="E1292" s="196" t="s">
        <v>1006</v>
      </c>
      <c r="F1292" s="110">
        <v>175</v>
      </c>
    </row>
    <row r="1293" spans="1:6" ht="30">
      <c r="A1293" s="269" t="s">
        <v>390</v>
      </c>
      <c r="B1293" s="194">
        <v>11</v>
      </c>
      <c r="C1293" s="194">
        <v>5</v>
      </c>
      <c r="D1293" s="195" t="s">
        <v>391</v>
      </c>
      <c r="E1293" s="196" t="s">
        <v>1006</v>
      </c>
      <c r="F1293" s="110">
        <v>175</v>
      </c>
    </row>
    <row r="1294" spans="1:6">
      <c r="A1294" s="279" t="s">
        <v>100</v>
      </c>
      <c r="B1294" s="255">
        <v>11</v>
      </c>
      <c r="C1294" s="255">
        <v>5</v>
      </c>
      <c r="D1294" s="256" t="s">
        <v>392</v>
      </c>
      <c r="E1294" s="257" t="s">
        <v>1006</v>
      </c>
      <c r="F1294" s="258">
        <v>175</v>
      </c>
    </row>
    <row r="1295" spans="1:6">
      <c r="A1295" s="269" t="s">
        <v>512</v>
      </c>
      <c r="B1295" s="194">
        <v>11</v>
      </c>
      <c r="C1295" s="194">
        <v>5</v>
      </c>
      <c r="D1295" s="195" t="s">
        <v>392</v>
      </c>
      <c r="E1295" s="196" t="s">
        <v>20</v>
      </c>
      <c r="F1295" s="110">
        <v>175</v>
      </c>
    </row>
    <row r="1296" spans="1:6">
      <c r="A1296" s="269" t="s">
        <v>36</v>
      </c>
      <c r="B1296" s="194">
        <v>11</v>
      </c>
      <c r="C1296" s="194">
        <v>5</v>
      </c>
      <c r="D1296" s="195" t="s">
        <v>392</v>
      </c>
      <c r="E1296" s="196" t="s">
        <v>19</v>
      </c>
      <c r="F1296" s="110">
        <v>175</v>
      </c>
    </row>
    <row r="1297" spans="1:6">
      <c r="A1297" s="269" t="s">
        <v>58</v>
      </c>
      <c r="B1297" s="194">
        <v>11</v>
      </c>
      <c r="C1297" s="194">
        <v>5</v>
      </c>
      <c r="D1297" s="195" t="s">
        <v>228</v>
      </c>
      <c r="E1297" s="196" t="s">
        <v>1006</v>
      </c>
      <c r="F1297" s="110">
        <v>30</v>
      </c>
    </row>
    <row r="1298" spans="1:6">
      <c r="A1298" s="269" t="s">
        <v>57</v>
      </c>
      <c r="B1298" s="194">
        <v>11</v>
      </c>
      <c r="C1298" s="194">
        <v>5</v>
      </c>
      <c r="D1298" s="195" t="s">
        <v>293</v>
      </c>
      <c r="E1298" s="196" t="s">
        <v>1006</v>
      </c>
      <c r="F1298" s="110">
        <v>30</v>
      </c>
    </row>
    <row r="1299" spans="1:6">
      <c r="A1299" s="269" t="s">
        <v>420</v>
      </c>
      <c r="B1299" s="194">
        <v>11</v>
      </c>
      <c r="C1299" s="194">
        <v>5</v>
      </c>
      <c r="D1299" s="195" t="s">
        <v>421</v>
      </c>
      <c r="E1299" s="196" t="s">
        <v>1006</v>
      </c>
      <c r="F1299" s="110">
        <v>30</v>
      </c>
    </row>
    <row r="1300" spans="1:6">
      <c r="A1300" s="269" t="s">
        <v>56</v>
      </c>
      <c r="B1300" s="194">
        <v>11</v>
      </c>
      <c r="C1300" s="194">
        <v>5</v>
      </c>
      <c r="D1300" s="195" t="s">
        <v>422</v>
      </c>
      <c r="E1300" s="196" t="s">
        <v>1006</v>
      </c>
      <c r="F1300" s="110">
        <v>30</v>
      </c>
    </row>
    <row r="1301" spans="1:6">
      <c r="A1301" s="269" t="s">
        <v>512</v>
      </c>
      <c r="B1301" s="194">
        <v>11</v>
      </c>
      <c r="C1301" s="194">
        <v>5</v>
      </c>
      <c r="D1301" s="195" t="s">
        <v>422</v>
      </c>
      <c r="E1301" s="196" t="s">
        <v>20</v>
      </c>
      <c r="F1301" s="110">
        <v>30</v>
      </c>
    </row>
    <row r="1302" spans="1:6">
      <c r="A1302" s="269" t="s">
        <v>36</v>
      </c>
      <c r="B1302" s="194">
        <v>11</v>
      </c>
      <c r="C1302" s="194">
        <v>5</v>
      </c>
      <c r="D1302" s="195" t="s">
        <v>422</v>
      </c>
      <c r="E1302" s="196" t="s">
        <v>19</v>
      </c>
      <c r="F1302" s="110">
        <v>30</v>
      </c>
    </row>
    <row r="1303" spans="1:6">
      <c r="A1303" s="270" t="s">
        <v>168</v>
      </c>
      <c r="B1303" s="206">
        <v>12</v>
      </c>
      <c r="C1303" s="206">
        <v>0</v>
      </c>
      <c r="D1303" s="207" t="s">
        <v>1021</v>
      </c>
      <c r="E1303" s="208" t="s">
        <v>1006</v>
      </c>
      <c r="F1303" s="109">
        <v>17300</v>
      </c>
    </row>
    <row r="1304" spans="1:6">
      <c r="A1304" s="271" t="s">
        <v>549</v>
      </c>
      <c r="B1304" s="272">
        <v>12</v>
      </c>
      <c r="C1304" s="272">
        <v>1</v>
      </c>
      <c r="D1304" s="273" t="s">
        <v>1021</v>
      </c>
      <c r="E1304" s="274" t="s">
        <v>1006</v>
      </c>
      <c r="F1304" s="275">
        <v>9728.9</v>
      </c>
    </row>
    <row r="1305" spans="1:6">
      <c r="A1305" s="269" t="s">
        <v>47</v>
      </c>
      <c r="B1305" s="194">
        <v>12</v>
      </c>
      <c r="C1305" s="194">
        <v>1</v>
      </c>
      <c r="D1305" s="195" t="s">
        <v>205</v>
      </c>
      <c r="E1305" s="196" t="s">
        <v>1006</v>
      </c>
      <c r="F1305" s="110">
        <v>9728.9</v>
      </c>
    </row>
    <row r="1306" spans="1:6" ht="30">
      <c r="A1306" s="269" t="s">
        <v>169</v>
      </c>
      <c r="B1306" s="194">
        <v>12</v>
      </c>
      <c r="C1306" s="194">
        <v>1</v>
      </c>
      <c r="D1306" s="195" t="s">
        <v>477</v>
      </c>
      <c r="E1306" s="196" t="s">
        <v>1006</v>
      </c>
      <c r="F1306" s="110">
        <v>9728.9</v>
      </c>
    </row>
    <row r="1307" spans="1:6" ht="30">
      <c r="A1307" s="269" t="s">
        <v>1091</v>
      </c>
      <c r="B1307" s="194">
        <v>12</v>
      </c>
      <c r="C1307" s="194">
        <v>1</v>
      </c>
      <c r="D1307" s="195" t="s">
        <v>1122</v>
      </c>
      <c r="E1307" s="196" t="s">
        <v>1006</v>
      </c>
      <c r="F1307" s="110">
        <v>5632.5</v>
      </c>
    </row>
    <row r="1308" spans="1:6">
      <c r="A1308" s="279" t="s">
        <v>491</v>
      </c>
      <c r="B1308" s="255">
        <v>12</v>
      </c>
      <c r="C1308" s="255">
        <v>1</v>
      </c>
      <c r="D1308" s="256" t="s">
        <v>1123</v>
      </c>
      <c r="E1308" s="257" t="s">
        <v>1006</v>
      </c>
      <c r="F1308" s="258">
        <v>3170.5</v>
      </c>
    </row>
    <row r="1309" spans="1:6" ht="30">
      <c r="A1309" s="269" t="s">
        <v>27</v>
      </c>
      <c r="B1309" s="194">
        <v>12</v>
      </c>
      <c r="C1309" s="194">
        <v>1</v>
      </c>
      <c r="D1309" s="195" t="s">
        <v>1123</v>
      </c>
      <c r="E1309" s="196" t="s">
        <v>5</v>
      </c>
      <c r="F1309" s="110">
        <v>3170.5</v>
      </c>
    </row>
    <row r="1310" spans="1:6">
      <c r="A1310" s="269" t="s">
        <v>41</v>
      </c>
      <c r="B1310" s="194">
        <v>12</v>
      </c>
      <c r="C1310" s="194">
        <v>1</v>
      </c>
      <c r="D1310" s="195" t="s">
        <v>1123</v>
      </c>
      <c r="E1310" s="196" t="s">
        <v>40</v>
      </c>
      <c r="F1310" s="110">
        <v>3170.5</v>
      </c>
    </row>
    <row r="1311" spans="1:6">
      <c r="A1311" s="279" t="s">
        <v>35</v>
      </c>
      <c r="B1311" s="255">
        <v>12</v>
      </c>
      <c r="C1311" s="255">
        <v>1</v>
      </c>
      <c r="D1311" s="256" t="s">
        <v>1124</v>
      </c>
      <c r="E1311" s="257" t="s">
        <v>1006</v>
      </c>
      <c r="F1311" s="258">
        <v>2462</v>
      </c>
    </row>
    <row r="1312" spans="1:6" ht="30">
      <c r="A1312" s="269" t="s">
        <v>27</v>
      </c>
      <c r="B1312" s="194">
        <v>12</v>
      </c>
      <c r="C1312" s="194">
        <v>1</v>
      </c>
      <c r="D1312" s="195" t="s">
        <v>1124</v>
      </c>
      <c r="E1312" s="196" t="s">
        <v>5</v>
      </c>
      <c r="F1312" s="110">
        <v>2462</v>
      </c>
    </row>
    <row r="1313" spans="1:6">
      <c r="A1313" s="269" t="s">
        <v>41</v>
      </c>
      <c r="B1313" s="194">
        <v>12</v>
      </c>
      <c r="C1313" s="194">
        <v>1</v>
      </c>
      <c r="D1313" s="195" t="s">
        <v>1124</v>
      </c>
      <c r="E1313" s="196" t="s">
        <v>40</v>
      </c>
      <c r="F1313" s="110">
        <v>2462</v>
      </c>
    </row>
    <row r="1314" spans="1:6" ht="30">
      <c r="A1314" s="269" t="s">
        <v>1092</v>
      </c>
      <c r="B1314" s="194">
        <v>12</v>
      </c>
      <c r="C1314" s="194">
        <v>1</v>
      </c>
      <c r="D1314" s="195" t="s">
        <v>478</v>
      </c>
      <c r="E1314" s="196" t="s">
        <v>1006</v>
      </c>
      <c r="F1314" s="110">
        <v>4096.3999999999996</v>
      </c>
    </row>
    <row r="1315" spans="1:6">
      <c r="A1315" s="279" t="s">
        <v>491</v>
      </c>
      <c r="B1315" s="255">
        <v>12</v>
      </c>
      <c r="C1315" s="255">
        <v>1</v>
      </c>
      <c r="D1315" s="256" t="s">
        <v>550</v>
      </c>
      <c r="E1315" s="257" t="s">
        <v>1006</v>
      </c>
      <c r="F1315" s="258">
        <v>1296.4000000000001</v>
      </c>
    </row>
    <row r="1316" spans="1:6" ht="30">
      <c r="A1316" s="269" t="s">
        <v>27</v>
      </c>
      <c r="B1316" s="194">
        <v>12</v>
      </c>
      <c r="C1316" s="194">
        <v>1</v>
      </c>
      <c r="D1316" s="195" t="s">
        <v>550</v>
      </c>
      <c r="E1316" s="196" t="s">
        <v>5</v>
      </c>
      <c r="F1316" s="110">
        <v>1296.4000000000001</v>
      </c>
    </row>
    <row r="1317" spans="1:6">
      <c r="A1317" s="269" t="s">
        <v>41</v>
      </c>
      <c r="B1317" s="194">
        <v>12</v>
      </c>
      <c r="C1317" s="194">
        <v>1</v>
      </c>
      <c r="D1317" s="195" t="s">
        <v>550</v>
      </c>
      <c r="E1317" s="196" t="s">
        <v>40</v>
      </c>
      <c r="F1317" s="110">
        <v>1296.4000000000001</v>
      </c>
    </row>
    <row r="1318" spans="1:6" ht="30">
      <c r="A1318" s="279" t="s">
        <v>551</v>
      </c>
      <c r="B1318" s="255">
        <v>12</v>
      </c>
      <c r="C1318" s="255">
        <v>1</v>
      </c>
      <c r="D1318" s="256" t="s">
        <v>1125</v>
      </c>
      <c r="E1318" s="257" t="s">
        <v>1006</v>
      </c>
      <c r="F1318" s="258">
        <v>2800</v>
      </c>
    </row>
    <row r="1319" spans="1:6" ht="30">
      <c r="A1319" s="269" t="s">
        <v>27</v>
      </c>
      <c r="B1319" s="194">
        <v>12</v>
      </c>
      <c r="C1319" s="194">
        <v>1</v>
      </c>
      <c r="D1319" s="195" t="s">
        <v>1125</v>
      </c>
      <c r="E1319" s="196" t="s">
        <v>5</v>
      </c>
      <c r="F1319" s="110">
        <v>2800</v>
      </c>
    </row>
    <row r="1320" spans="1:6">
      <c r="A1320" s="269" t="s">
        <v>41</v>
      </c>
      <c r="B1320" s="194">
        <v>12</v>
      </c>
      <c r="C1320" s="194">
        <v>1</v>
      </c>
      <c r="D1320" s="195" t="s">
        <v>1125</v>
      </c>
      <c r="E1320" s="196" t="s">
        <v>40</v>
      </c>
      <c r="F1320" s="110">
        <v>2800</v>
      </c>
    </row>
    <row r="1321" spans="1:6">
      <c r="A1321" s="271" t="s">
        <v>552</v>
      </c>
      <c r="B1321" s="272">
        <v>12</v>
      </c>
      <c r="C1321" s="272">
        <v>2</v>
      </c>
      <c r="D1321" s="273" t="s">
        <v>1021</v>
      </c>
      <c r="E1321" s="274" t="s">
        <v>1006</v>
      </c>
      <c r="F1321" s="275">
        <v>7471.1</v>
      </c>
    </row>
    <row r="1322" spans="1:6">
      <c r="A1322" s="269" t="s">
        <v>47</v>
      </c>
      <c r="B1322" s="194">
        <v>12</v>
      </c>
      <c r="C1322" s="194">
        <v>2</v>
      </c>
      <c r="D1322" s="195" t="s">
        <v>205</v>
      </c>
      <c r="E1322" s="196" t="s">
        <v>1006</v>
      </c>
      <c r="F1322" s="110">
        <v>7471.1</v>
      </c>
    </row>
    <row r="1323" spans="1:6" ht="30">
      <c r="A1323" s="269" t="s">
        <v>169</v>
      </c>
      <c r="B1323" s="194">
        <v>12</v>
      </c>
      <c r="C1323" s="194">
        <v>2</v>
      </c>
      <c r="D1323" s="195" t="s">
        <v>477</v>
      </c>
      <c r="E1323" s="196" t="s">
        <v>1006</v>
      </c>
      <c r="F1323" s="110">
        <v>7471.1</v>
      </c>
    </row>
    <row r="1324" spans="1:6" ht="30">
      <c r="A1324" s="269" t="s">
        <v>1091</v>
      </c>
      <c r="B1324" s="194">
        <v>12</v>
      </c>
      <c r="C1324" s="194">
        <v>2</v>
      </c>
      <c r="D1324" s="195" t="s">
        <v>1122</v>
      </c>
      <c r="E1324" s="196" t="s">
        <v>1006</v>
      </c>
      <c r="F1324" s="110">
        <v>7471.1</v>
      </c>
    </row>
    <row r="1325" spans="1:6" ht="45">
      <c r="A1325" s="279" t="s">
        <v>479</v>
      </c>
      <c r="B1325" s="255">
        <v>12</v>
      </c>
      <c r="C1325" s="255">
        <v>2</v>
      </c>
      <c r="D1325" s="256" t="s">
        <v>1126</v>
      </c>
      <c r="E1325" s="257" t="s">
        <v>1006</v>
      </c>
      <c r="F1325" s="258">
        <v>2837</v>
      </c>
    </row>
    <row r="1326" spans="1:6">
      <c r="A1326" s="269" t="s">
        <v>512</v>
      </c>
      <c r="B1326" s="194">
        <v>12</v>
      </c>
      <c r="C1326" s="194">
        <v>2</v>
      </c>
      <c r="D1326" s="195" t="s">
        <v>1126</v>
      </c>
      <c r="E1326" s="196" t="s">
        <v>20</v>
      </c>
      <c r="F1326" s="110">
        <v>2837</v>
      </c>
    </row>
    <row r="1327" spans="1:6">
      <c r="A1327" s="269" t="s">
        <v>36</v>
      </c>
      <c r="B1327" s="194">
        <v>12</v>
      </c>
      <c r="C1327" s="194">
        <v>2</v>
      </c>
      <c r="D1327" s="195" t="s">
        <v>1126</v>
      </c>
      <c r="E1327" s="196" t="s">
        <v>19</v>
      </c>
      <c r="F1327" s="110">
        <v>2837</v>
      </c>
    </row>
    <row r="1328" spans="1:6" ht="30">
      <c r="A1328" s="279" t="s">
        <v>480</v>
      </c>
      <c r="B1328" s="255">
        <v>12</v>
      </c>
      <c r="C1328" s="255">
        <v>2</v>
      </c>
      <c r="D1328" s="256" t="s">
        <v>1127</v>
      </c>
      <c r="E1328" s="257" t="s">
        <v>1006</v>
      </c>
      <c r="F1328" s="258">
        <v>363</v>
      </c>
    </row>
    <row r="1329" spans="1:6">
      <c r="A1329" s="269" t="s">
        <v>512</v>
      </c>
      <c r="B1329" s="194">
        <v>12</v>
      </c>
      <c r="C1329" s="194">
        <v>2</v>
      </c>
      <c r="D1329" s="195" t="s">
        <v>1127</v>
      </c>
      <c r="E1329" s="196" t="s">
        <v>20</v>
      </c>
      <c r="F1329" s="110">
        <v>363</v>
      </c>
    </row>
    <row r="1330" spans="1:6">
      <c r="A1330" s="269" t="s">
        <v>36</v>
      </c>
      <c r="B1330" s="194">
        <v>12</v>
      </c>
      <c r="C1330" s="194">
        <v>2</v>
      </c>
      <c r="D1330" s="195" t="s">
        <v>1127</v>
      </c>
      <c r="E1330" s="196" t="s">
        <v>19</v>
      </c>
      <c r="F1330" s="110">
        <v>363</v>
      </c>
    </row>
    <row r="1331" spans="1:6">
      <c r="A1331" s="279" t="s">
        <v>491</v>
      </c>
      <c r="B1331" s="255">
        <v>12</v>
      </c>
      <c r="C1331" s="255">
        <v>2</v>
      </c>
      <c r="D1331" s="256" t="s">
        <v>1123</v>
      </c>
      <c r="E1331" s="257" t="s">
        <v>1006</v>
      </c>
      <c r="F1331" s="258">
        <v>2291.8000000000002</v>
      </c>
    </row>
    <row r="1332" spans="1:6" ht="30">
      <c r="A1332" s="269" t="s">
        <v>27</v>
      </c>
      <c r="B1332" s="194">
        <v>12</v>
      </c>
      <c r="C1332" s="194">
        <v>2</v>
      </c>
      <c r="D1332" s="195" t="s">
        <v>1123</v>
      </c>
      <c r="E1332" s="196" t="s">
        <v>5</v>
      </c>
      <c r="F1332" s="110">
        <v>2291.8000000000002</v>
      </c>
    </row>
    <row r="1333" spans="1:6">
      <c r="A1333" s="269" t="s">
        <v>41</v>
      </c>
      <c r="B1333" s="194">
        <v>12</v>
      </c>
      <c r="C1333" s="194">
        <v>2</v>
      </c>
      <c r="D1333" s="195" t="s">
        <v>1123</v>
      </c>
      <c r="E1333" s="196" t="s">
        <v>40</v>
      </c>
      <c r="F1333" s="110">
        <v>2291.8000000000002</v>
      </c>
    </row>
    <row r="1334" spans="1:6">
      <c r="A1334" s="279" t="s">
        <v>35</v>
      </c>
      <c r="B1334" s="255">
        <v>12</v>
      </c>
      <c r="C1334" s="255">
        <v>2</v>
      </c>
      <c r="D1334" s="256" t="s">
        <v>1124</v>
      </c>
      <c r="E1334" s="257" t="s">
        <v>1006</v>
      </c>
      <c r="F1334" s="258">
        <v>1979.3</v>
      </c>
    </row>
    <row r="1335" spans="1:6" ht="30">
      <c r="A1335" s="269" t="s">
        <v>27</v>
      </c>
      <c r="B1335" s="194">
        <v>12</v>
      </c>
      <c r="C1335" s="194">
        <v>2</v>
      </c>
      <c r="D1335" s="195" t="s">
        <v>1124</v>
      </c>
      <c r="E1335" s="196" t="s">
        <v>5</v>
      </c>
      <c r="F1335" s="110">
        <v>1979.3</v>
      </c>
    </row>
    <row r="1336" spans="1:6">
      <c r="A1336" s="269" t="s">
        <v>41</v>
      </c>
      <c r="B1336" s="194">
        <v>12</v>
      </c>
      <c r="C1336" s="194">
        <v>2</v>
      </c>
      <c r="D1336" s="195" t="s">
        <v>1124</v>
      </c>
      <c r="E1336" s="196" t="s">
        <v>40</v>
      </c>
      <c r="F1336" s="110">
        <v>1979.3</v>
      </c>
    </row>
    <row r="1337" spans="1:6">
      <c r="A1337" s="271" t="s">
        <v>485</v>
      </c>
      <c r="B1337" s="272">
        <v>12</v>
      </c>
      <c r="C1337" s="272">
        <v>4</v>
      </c>
      <c r="D1337" s="273" t="s">
        <v>1021</v>
      </c>
      <c r="E1337" s="274" t="s">
        <v>1006</v>
      </c>
      <c r="F1337" s="275">
        <v>100</v>
      </c>
    </row>
    <row r="1338" spans="1:6">
      <c r="A1338" s="269" t="s">
        <v>58</v>
      </c>
      <c r="B1338" s="194">
        <v>12</v>
      </c>
      <c r="C1338" s="194">
        <v>4</v>
      </c>
      <c r="D1338" s="195" t="s">
        <v>228</v>
      </c>
      <c r="E1338" s="196" t="s">
        <v>1006</v>
      </c>
      <c r="F1338" s="110">
        <v>100</v>
      </c>
    </row>
    <row r="1339" spans="1:6">
      <c r="A1339" s="269" t="s">
        <v>57</v>
      </c>
      <c r="B1339" s="194">
        <v>12</v>
      </c>
      <c r="C1339" s="194">
        <v>4</v>
      </c>
      <c r="D1339" s="195" t="s">
        <v>293</v>
      </c>
      <c r="E1339" s="196" t="s">
        <v>1006</v>
      </c>
      <c r="F1339" s="110">
        <v>50</v>
      </c>
    </row>
    <row r="1340" spans="1:6">
      <c r="A1340" s="269" t="s">
        <v>420</v>
      </c>
      <c r="B1340" s="194">
        <v>12</v>
      </c>
      <c r="C1340" s="194">
        <v>4</v>
      </c>
      <c r="D1340" s="195" t="s">
        <v>421</v>
      </c>
      <c r="E1340" s="196" t="s">
        <v>1006</v>
      </c>
      <c r="F1340" s="110">
        <v>50</v>
      </c>
    </row>
    <row r="1341" spans="1:6">
      <c r="A1341" s="279" t="s">
        <v>635</v>
      </c>
      <c r="B1341" s="255">
        <v>12</v>
      </c>
      <c r="C1341" s="255">
        <v>4</v>
      </c>
      <c r="D1341" s="256" t="s">
        <v>634</v>
      </c>
      <c r="E1341" s="257" t="s">
        <v>1006</v>
      </c>
      <c r="F1341" s="258">
        <v>50</v>
      </c>
    </row>
    <row r="1342" spans="1:6" ht="30">
      <c r="A1342" s="269" t="s">
        <v>27</v>
      </c>
      <c r="B1342" s="194">
        <v>12</v>
      </c>
      <c r="C1342" s="194">
        <v>4</v>
      </c>
      <c r="D1342" s="195" t="s">
        <v>634</v>
      </c>
      <c r="E1342" s="196" t="s">
        <v>5</v>
      </c>
      <c r="F1342" s="110">
        <v>50</v>
      </c>
    </row>
    <row r="1343" spans="1:6">
      <c r="A1343" s="269" t="s">
        <v>41</v>
      </c>
      <c r="B1343" s="194">
        <v>12</v>
      </c>
      <c r="C1343" s="194">
        <v>4</v>
      </c>
      <c r="D1343" s="195" t="s">
        <v>634</v>
      </c>
      <c r="E1343" s="196" t="s">
        <v>40</v>
      </c>
      <c r="F1343" s="110">
        <v>50</v>
      </c>
    </row>
    <row r="1344" spans="1:6">
      <c r="A1344" s="269" t="s">
        <v>54</v>
      </c>
      <c r="B1344" s="194">
        <v>12</v>
      </c>
      <c r="C1344" s="194">
        <v>4</v>
      </c>
      <c r="D1344" s="195" t="s">
        <v>379</v>
      </c>
      <c r="E1344" s="196" t="s">
        <v>1006</v>
      </c>
      <c r="F1344" s="110">
        <v>50</v>
      </c>
    </row>
    <row r="1345" spans="1:6" ht="30">
      <c r="A1345" s="269" t="s">
        <v>423</v>
      </c>
      <c r="B1345" s="194">
        <v>12</v>
      </c>
      <c r="C1345" s="194">
        <v>4</v>
      </c>
      <c r="D1345" s="195" t="s">
        <v>380</v>
      </c>
      <c r="E1345" s="196" t="s">
        <v>1006</v>
      </c>
      <c r="F1345" s="110">
        <v>50</v>
      </c>
    </row>
    <row r="1346" spans="1:6" ht="30">
      <c r="A1346" s="279" t="s">
        <v>637</v>
      </c>
      <c r="B1346" s="255">
        <v>12</v>
      </c>
      <c r="C1346" s="255">
        <v>4</v>
      </c>
      <c r="D1346" s="256" t="s">
        <v>636</v>
      </c>
      <c r="E1346" s="257" t="s">
        <v>1006</v>
      </c>
      <c r="F1346" s="258">
        <v>50</v>
      </c>
    </row>
    <row r="1347" spans="1:6" ht="30">
      <c r="A1347" s="269" t="s">
        <v>27</v>
      </c>
      <c r="B1347" s="194">
        <v>12</v>
      </c>
      <c r="C1347" s="194">
        <v>4</v>
      </c>
      <c r="D1347" s="195" t="s">
        <v>636</v>
      </c>
      <c r="E1347" s="196" t="s">
        <v>5</v>
      </c>
      <c r="F1347" s="110">
        <v>50</v>
      </c>
    </row>
    <row r="1348" spans="1:6">
      <c r="A1348" s="269" t="s">
        <v>41</v>
      </c>
      <c r="B1348" s="194">
        <v>12</v>
      </c>
      <c r="C1348" s="194">
        <v>4</v>
      </c>
      <c r="D1348" s="195" t="s">
        <v>636</v>
      </c>
      <c r="E1348" s="196" t="s">
        <v>40</v>
      </c>
      <c r="F1348" s="110">
        <v>50</v>
      </c>
    </row>
    <row r="1349" spans="1:6">
      <c r="A1349" s="270" t="s">
        <v>170</v>
      </c>
      <c r="B1349" s="206">
        <v>13</v>
      </c>
      <c r="C1349" s="206">
        <v>0</v>
      </c>
      <c r="D1349" s="207" t="s">
        <v>1021</v>
      </c>
      <c r="E1349" s="208" t="s">
        <v>1006</v>
      </c>
      <c r="F1349" s="109">
        <v>12870.4</v>
      </c>
    </row>
    <row r="1350" spans="1:6">
      <c r="A1350" s="271" t="s">
        <v>515</v>
      </c>
      <c r="B1350" s="272">
        <v>13</v>
      </c>
      <c r="C1350" s="272">
        <v>1</v>
      </c>
      <c r="D1350" s="273" t="s">
        <v>1021</v>
      </c>
      <c r="E1350" s="274" t="s">
        <v>1006</v>
      </c>
      <c r="F1350" s="275">
        <v>12870.4</v>
      </c>
    </row>
    <row r="1351" spans="1:6">
      <c r="A1351" s="269" t="s">
        <v>47</v>
      </c>
      <c r="B1351" s="194">
        <v>13</v>
      </c>
      <c r="C1351" s="194">
        <v>1</v>
      </c>
      <c r="D1351" s="195" t="s">
        <v>205</v>
      </c>
      <c r="E1351" s="196" t="s">
        <v>1006</v>
      </c>
      <c r="F1351" s="110">
        <v>12870.4</v>
      </c>
    </row>
    <row r="1352" spans="1:6">
      <c r="A1352" s="269" t="s">
        <v>171</v>
      </c>
      <c r="B1352" s="194">
        <v>13</v>
      </c>
      <c r="C1352" s="194">
        <v>1</v>
      </c>
      <c r="D1352" s="195" t="s">
        <v>482</v>
      </c>
      <c r="E1352" s="196" t="s">
        <v>1006</v>
      </c>
      <c r="F1352" s="110">
        <v>12870.4</v>
      </c>
    </row>
    <row r="1353" spans="1:6" ht="30">
      <c r="A1353" s="269" t="s">
        <v>516</v>
      </c>
      <c r="B1353" s="194">
        <v>13</v>
      </c>
      <c r="C1353" s="194">
        <v>1</v>
      </c>
      <c r="D1353" s="195" t="s">
        <v>517</v>
      </c>
      <c r="E1353" s="196" t="s">
        <v>1006</v>
      </c>
      <c r="F1353" s="110">
        <v>12870.4</v>
      </c>
    </row>
    <row r="1354" spans="1:6" ht="30">
      <c r="A1354" s="279" t="s">
        <v>172</v>
      </c>
      <c r="B1354" s="255">
        <v>13</v>
      </c>
      <c r="C1354" s="255">
        <v>1</v>
      </c>
      <c r="D1354" s="256" t="s">
        <v>518</v>
      </c>
      <c r="E1354" s="257" t="s">
        <v>1006</v>
      </c>
      <c r="F1354" s="258">
        <v>12870.4</v>
      </c>
    </row>
    <row r="1355" spans="1:6">
      <c r="A1355" s="269" t="s">
        <v>173</v>
      </c>
      <c r="B1355" s="194">
        <v>13</v>
      </c>
      <c r="C1355" s="194">
        <v>1</v>
      </c>
      <c r="D1355" s="195" t="s">
        <v>518</v>
      </c>
      <c r="E1355" s="196" t="s">
        <v>9</v>
      </c>
      <c r="F1355" s="110">
        <v>12870.4</v>
      </c>
    </row>
    <row r="1356" spans="1:6">
      <c r="A1356" s="269" t="s">
        <v>174</v>
      </c>
      <c r="B1356" s="194">
        <v>13</v>
      </c>
      <c r="C1356" s="194">
        <v>1</v>
      </c>
      <c r="D1356" s="195" t="s">
        <v>518</v>
      </c>
      <c r="E1356" s="196" t="s">
        <v>175</v>
      </c>
      <c r="F1356" s="110">
        <v>12870.4</v>
      </c>
    </row>
    <row r="1357" spans="1:6">
      <c r="A1357" s="276" t="s">
        <v>14</v>
      </c>
      <c r="B1357" s="277"/>
      <c r="C1357" s="277"/>
      <c r="D1357" s="277"/>
      <c r="E1357" s="277"/>
      <c r="F1357" s="278">
        <f>F24+F281+F298+F332+F521+F647+F680+F1064+F1157+F1248+F1303+F1349</f>
        <v>2528517.9</v>
      </c>
    </row>
  </sheetData>
  <mergeCells count="23">
    <mergeCell ref="A17:F17"/>
    <mergeCell ref="A20:A22"/>
    <mergeCell ref="B20:E20"/>
    <mergeCell ref="F20:F22"/>
    <mergeCell ref="B21:B22"/>
    <mergeCell ref="C21:C22"/>
    <mergeCell ref="D21:D22"/>
    <mergeCell ref="E21:E22"/>
    <mergeCell ref="D4:F4"/>
    <mergeCell ref="D1:F1"/>
    <mergeCell ref="D2:F2"/>
    <mergeCell ref="D3:F3"/>
    <mergeCell ref="A16:F16"/>
    <mergeCell ref="B11:F11"/>
    <mergeCell ref="B12:F12"/>
    <mergeCell ref="B13:F13"/>
    <mergeCell ref="B14:F14"/>
    <mergeCell ref="A15:F15"/>
    <mergeCell ref="B6:F6"/>
    <mergeCell ref="B7:F7"/>
    <mergeCell ref="B8:F8"/>
    <mergeCell ref="B9:F9"/>
    <mergeCell ref="B10:F10"/>
  </mergeCells>
  <pageMargins left="0.51181102362204722" right="0.19685039370078741" top="0.35433070866141736" bottom="0.35433070866141736" header="0.11811023622047245" footer="0.11811023622047245"/>
  <pageSetup paperSize="9" scale="62" fitToHeight="4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G1478"/>
  <sheetViews>
    <sheetView zoomScaleSheetLayoutView="90" workbookViewId="0">
      <selection activeCell="A10" sqref="A10"/>
    </sheetView>
  </sheetViews>
  <sheetFormatPr defaultColWidth="8.85546875" defaultRowHeight="15"/>
  <cols>
    <col min="1" max="1" width="100.28515625" style="7" customWidth="1"/>
    <col min="2" max="2" width="10.42578125" style="10" customWidth="1"/>
    <col min="3" max="4" width="10.85546875" style="10" customWidth="1"/>
    <col min="5" max="5" width="22.7109375" style="10" customWidth="1"/>
    <col min="6" max="6" width="11" style="10" customWidth="1"/>
    <col min="7" max="7" width="16.42578125" style="11" customWidth="1"/>
    <col min="8" max="16384" width="8.85546875" style="1"/>
  </cols>
  <sheetData>
    <row r="1" spans="1:7">
      <c r="E1" s="395" t="s">
        <v>979</v>
      </c>
      <c r="F1" s="395"/>
      <c r="G1" s="395"/>
    </row>
    <row r="2" spans="1:7">
      <c r="E2" s="395" t="s">
        <v>648</v>
      </c>
      <c r="F2" s="395"/>
      <c r="G2" s="395"/>
    </row>
    <row r="3" spans="1:7">
      <c r="E3" s="395" t="s">
        <v>994</v>
      </c>
      <c r="F3" s="395"/>
      <c r="G3" s="395"/>
    </row>
    <row r="4" spans="1:7">
      <c r="E4" s="395" t="s">
        <v>1169</v>
      </c>
      <c r="F4" s="395"/>
      <c r="G4" s="395"/>
    </row>
    <row r="6" spans="1:7" ht="15" customHeight="1">
      <c r="B6" s="411" t="s">
        <v>827</v>
      </c>
      <c r="C6" s="411"/>
      <c r="D6" s="411"/>
      <c r="E6" s="411"/>
      <c r="F6" s="411"/>
      <c r="G6" s="411"/>
    </row>
    <row r="7" spans="1:7">
      <c r="B7" s="411" t="s">
        <v>13</v>
      </c>
      <c r="C7" s="411"/>
      <c r="D7" s="411"/>
      <c r="E7" s="411"/>
      <c r="F7" s="411"/>
      <c r="G7" s="411"/>
    </row>
    <row r="8" spans="1:7">
      <c r="B8" s="411" t="s">
        <v>0</v>
      </c>
      <c r="C8" s="411"/>
      <c r="D8" s="411"/>
      <c r="E8" s="411"/>
      <c r="F8" s="411"/>
      <c r="G8" s="411"/>
    </row>
    <row r="9" spans="1:7">
      <c r="B9" s="411" t="s">
        <v>888</v>
      </c>
      <c r="C9" s="411"/>
      <c r="D9" s="411"/>
      <c r="E9" s="411"/>
      <c r="F9" s="411"/>
      <c r="G9" s="411"/>
    </row>
    <row r="10" spans="1:7">
      <c r="B10" s="411" t="s">
        <v>565</v>
      </c>
      <c r="C10" s="411"/>
      <c r="D10" s="411"/>
      <c r="E10" s="411"/>
      <c r="F10" s="411"/>
      <c r="G10" s="411"/>
    </row>
    <row r="11" spans="1:7">
      <c r="A11" s="6"/>
      <c r="B11" s="411" t="s">
        <v>566</v>
      </c>
      <c r="C11" s="411"/>
      <c r="D11" s="411"/>
      <c r="E11" s="411"/>
      <c r="F11" s="411"/>
      <c r="G11" s="411"/>
    </row>
    <row r="12" spans="1:7">
      <c r="A12" s="6"/>
      <c r="G12" s="5"/>
    </row>
    <row r="13" spans="1:7">
      <c r="A13" s="412" t="s">
        <v>91</v>
      </c>
      <c r="B13" s="412"/>
      <c r="C13" s="412"/>
      <c r="D13" s="412"/>
      <c r="E13" s="412"/>
      <c r="F13" s="412"/>
      <c r="G13" s="412"/>
    </row>
    <row r="14" spans="1:7" ht="15.75" customHeight="1">
      <c r="A14" s="412" t="s">
        <v>564</v>
      </c>
      <c r="B14" s="412"/>
      <c r="C14" s="412"/>
      <c r="D14" s="412"/>
      <c r="E14" s="412"/>
      <c r="F14" s="412"/>
      <c r="G14" s="412"/>
    </row>
    <row r="15" spans="1:7">
      <c r="A15" s="6"/>
      <c r="G15" s="5"/>
    </row>
    <row r="16" spans="1:7">
      <c r="A16" s="4" t="s">
        <v>3</v>
      </c>
      <c r="G16" s="15"/>
    </row>
    <row r="17" spans="1:7">
      <c r="A17" s="404" t="s">
        <v>2</v>
      </c>
      <c r="B17" s="413" t="s">
        <v>90</v>
      </c>
      <c r="C17" s="405"/>
      <c r="D17" s="405"/>
      <c r="E17" s="405"/>
      <c r="F17" s="405"/>
      <c r="G17" s="414" t="s">
        <v>1</v>
      </c>
    </row>
    <row r="18" spans="1:7">
      <c r="A18" s="404"/>
      <c r="B18" s="407" t="s">
        <v>180</v>
      </c>
      <c r="C18" s="407" t="s">
        <v>177</v>
      </c>
      <c r="D18" s="407" t="s">
        <v>181</v>
      </c>
      <c r="E18" s="407" t="s">
        <v>182</v>
      </c>
      <c r="F18" s="407" t="s">
        <v>183</v>
      </c>
      <c r="G18" s="414"/>
    </row>
    <row r="19" spans="1:7">
      <c r="A19" s="404"/>
      <c r="B19" s="407"/>
      <c r="C19" s="407"/>
      <c r="D19" s="407"/>
      <c r="E19" s="407"/>
      <c r="F19" s="407"/>
      <c r="G19" s="414"/>
    </row>
    <row r="20" spans="1:7" s="3" customFormat="1">
      <c r="A20" s="250">
        <v>1</v>
      </c>
      <c r="B20" s="251">
        <f t="shared" ref="B20:G20" si="0">A20+1</f>
        <v>2</v>
      </c>
      <c r="C20" s="251">
        <f>B20+1</f>
        <v>3</v>
      </c>
      <c r="D20" s="251">
        <f t="shared" si="0"/>
        <v>4</v>
      </c>
      <c r="E20" s="251">
        <f t="shared" si="0"/>
        <v>5</v>
      </c>
      <c r="F20" s="251">
        <f t="shared" si="0"/>
        <v>6</v>
      </c>
      <c r="G20" s="252">
        <f t="shared" si="0"/>
        <v>7</v>
      </c>
    </row>
    <row r="21" spans="1:7" s="12" customFormat="1" ht="20.25" customHeight="1">
      <c r="A21" s="285" t="s">
        <v>1027</v>
      </c>
      <c r="B21" s="286">
        <v>1</v>
      </c>
      <c r="C21" s="287"/>
      <c r="D21" s="287"/>
      <c r="E21" s="288" t="s">
        <v>1021</v>
      </c>
      <c r="F21" s="286" t="s">
        <v>1142</v>
      </c>
      <c r="G21" s="289">
        <v>18532.599999999999</v>
      </c>
    </row>
    <row r="22" spans="1:7" s="2" customFormat="1">
      <c r="A22" s="295" t="s">
        <v>80</v>
      </c>
      <c r="B22" s="296">
        <v>1</v>
      </c>
      <c r="C22" s="297">
        <v>1</v>
      </c>
      <c r="D22" s="297">
        <v>0</v>
      </c>
      <c r="E22" s="298" t="s">
        <v>1021</v>
      </c>
      <c r="F22" s="296" t="s">
        <v>1142</v>
      </c>
      <c r="G22" s="299">
        <v>14929</v>
      </c>
    </row>
    <row r="23" spans="1:7" s="2" customFormat="1" ht="30">
      <c r="A23" s="290" t="s">
        <v>79</v>
      </c>
      <c r="B23" s="291">
        <v>1</v>
      </c>
      <c r="C23" s="292">
        <v>1</v>
      </c>
      <c r="D23" s="292">
        <v>6</v>
      </c>
      <c r="E23" s="293" t="s">
        <v>1021</v>
      </c>
      <c r="F23" s="291" t="s">
        <v>1142</v>
      </c>
      <c r="G23" s="294">
        <v>13429</v>
      </c>
    </row>
    <row r="24" spans="1:7" s="2" customFormat="1">
      <c r="A24" s="283" t="s">
        <v>47</v>
      </c>
      <c r="B24" s="280">
        <v>1</v>
      </c>
      <c r="C24" s="281">
        <v>1</v>
      </c>
      <c r="D24" s="281">
        <v>6</v>
      </c>
      <c r="E24" s="282" t="s">
        <v>205</v>
      </c>
      <c r="F24" s="280" t="s">
        <v>1142</v>
      </c>
      <c r="G24" s="284">
        <v>13429</v>
      </c>
    </row>
    <row r="25" spans="1:7" s="2" customFormat="1" ht="17.25" customHeight="1">
      <c r="A25" s="283" t="s">
        <v>49</v>
      </c>
      <c r="B25" s="280">
        <v>1</v>
      </c>
      <c r="C25" s="281">
        <v>1</v>
      </c>
      <c r="D25" s="281">
        <v>6</v>
      </c>
      <c r="E25" s="282" t="s">
        <v>215</v>
      </c>
      <c r="F25" s="280" t="s">
        <v>1142</v>
      </c>
      <c r="G25" s="284">
        <v>13429</v>
      </c>
    </row>
    <row r="26" spans="1:7" s="2" customFormat="1" ht="30">
      <c r="A26" s="283" t="s">
        <v>222</v>
      </c>
      <c r="B26" s="280">
        <v>1</v>
      </c>
      <c r="C26" s="281">
        <v>1</v>
      </c>
      <c r="D26" s="281">
        <v>6</v>
      </c>
      <c r="E26" s="282" t="s">
        <v>223</v>
      </c>
      <c r="F26" s="280" t="s">
        <v>1142</v>
      </c>
      <c r="G26" s="284">
        <v>13429</v>
      </c>
    </row>
    <row r="27" spans="1:7" s="197" customFormat="1">
      <c r="A27" s="301" t="s">
        <v>39</v>
      </c>
      <c r="B27" s="302">
        <v>1</v>
      </c>
      <c r="C27" s="303">
        <v>1</v>
      </c>
      <c r="D27" s="303">
        <v>6</v>
      </c>
      <c r="E27" s="304" t="s">
        <v>224</v>
      </c>
      <c r="F27" s="302" t="s">
        <v>1142</v>
      </c>
      <c r="G27" s="305">
        <v>13429</v>
      </c>
    </row>
    <row r="28" spans="1:7" s="2" customFormat="1" ht="45">
      <c r="A28" s="283" t="s">
        <v>34</v>
      </c>
      <c r="B28" s="280">
        <v>1</v>
      </c>
      <c r="C28" s="281">
        <v>1</v>
      </c>
      <c r="D28" s="281">
        <v>6</v>
      </c>
      <c r="E28" s="282" t="s">
        <v>224</v>
      </c>
      <c r="F28" s="280" t="s">
        <v>33</v>
      </c>
      <c r="G28" s="284">
        <v>12945.2</v>
      </c>
    </row>
    <row r="29" spans="1:7" s="2" customFormat="1">
      <c r="A29" s="283" t="s">
        <v>38</v>
      </c>
      <c r="B29" s="280">
        <v>1</v>
      </c>
      <c r="C29" s="281">
        <v>1</v>
      </c>
      <c r="D29" s="281">
        <v>6</v>
      </c>
      <c r="E29" s="282" t="s">
        <v>224</v>
      </c>
      <c r="F29" s="280" t="s">
        <v>37</v>
      </c>
      <c r="G29" s="284">
        <v>12945.2</v>
      </c>
    </row>
    <row r="30" spans="1:7" s="2" customFormat="1">
      <c r="A30" s="283" t="s">
        <v>512</v>
      </c>
      <c r="B30" s="280">
        <v>1</v>
      </c>
      <c r="C30" s="281">
        <v>1</v>
      </c>
      <c r="D30" s="281">
        <v>6</v>
      </c>
      <c r="E30" s="282" t="s">
        <v>224</v>
      </c>
      <c r="F30" s="280" t="s">
        <v>20</v>
      </c>
      <c r="G30" s="284">
        <v>480.9</v>
      </c>
    </row>
    <row r="31" spans="1:7" s="2" customFormat="1" ht="21" customHeight="1">
      <c r="A31" s="283" t="s">
        <v>36</v>
      </c>
      <c r="B31" s="280">
        <v>1</v>
      </c>
      <c r="C31" s="281">
        <v>1</v>
      </c>
      <c r="D31" s="281">
        <v>6</v>
      </c>
      <c r="E31" s="282" t="s">
        <v>224</v>
      </c>
      <c r="F31" s="280" t="s">
        <v>19</v>
      </c>
      <c r="G31" s="284">
        <v>480.9</v>
      </c>
    </row>
    <row r="32" spans="1:7" s="2" customFormat="1">
      <c r="A32" s="283" t="s">
        <v>30</v>
      </c>
      <c r="B32" s="280">
        <v>1</v>
      </c>
      <c r="C32" s="281">
        <v>1</v>
      </c>
      <c r="D32" s="281">
        <v>6</v>
      </c>
      <c r="E32" s="282" t="s">
        <v>224</v>
      </c>
      <c r="F32" s="280" t="s">
        <v>4</v>
      </c>
      <c r="G32" s="284">
        <v>2.9</v>
      </c>
    </row>
    <row r="33" spans="1:7" s="2" customFormat="1">
      <c r="A33" s="283" t="s">
        <v>29</v>
      </c>
      <c r="B33" s="280">
        <v>1</v>
      </c>
      <c r="C33" s="281">
        <v>1</v>
      </c>
      <c r="D33" s="281">
        <v>6</v>
      </c>
      <c r="E33" s="282" t="s">
        <v>224</v>
      </c>
      <c r="F33" s="280" t="s">
        <v>28</v>
      </c>
      <c r="G33" s="284">
        <v>2.9</v>
      </c>
    </row>
    <row r="34" spans="1:7" s="2" customFormat="1">
      <c r="A34" s="290" t="s">
        <v>152</v>
      </c>
      <c r="B34" s="291">
        <v>1</v>
      </c>
      <c r="C34" s="292">
        <v>1</v>
      </c>
      <c r="D34" s="292">
        <v>11</v>
      </c>
      <c r="E34" s="293" t="s">
        <v>1021</v>
      </c>
      <c r="F34" s="291" t="s">
        <v>1142</v>
      </c>
      <c r="G34" s="294">
        <v>1500</v>
      </c>
    </row>
    <row r="35" spans="1:7" s="2" customFormat="1">
      <c r="A35" s="283" t="s">
        <v>47</v>
      </c>
      <c r="B35" s="280">
        <v>1</v>
      </c>
      <c r="C35" s="281">
        <v>1</v>
      </c>
      <c r="D35" s="281">
        <v>11</v>
      </c>
      <c r="E35" s="282" t="s">
        <v>205</v>
      </c>
      <c r="F35" s="280" t="s">
        <v>1142</v>
      </c>
      <c r="G35" s="284">
        <v>500</v>
      </c>
    </row>
    <row r="36" spans="1:7" s="8" customFormat="1">
      <c r="A36" s="283" t="s">
        <v>49</v>
      </c>
      <c r="B36" s="280">
        <v>1</v>
      </c>
      <c r="C36" s="281">
        <v>1</v>
      </c>
      <c r="D36" s="281">
        <v>11</v>
      </c>
      <c r="E36" s="282" t="s">
        <v>215</v>
      </c>
      <c r="F36" s="280" t="s">
        <v>1142</v>
      </c>
      <c r="G36" s="284">
        <v>500</v>
      </c>
    </row>
    <row r="37" spans="1:7" s="2" customFormat="1">
      <c r="A37" s="283" t="s">
        <v>513</v>
      </c>
      <c r="B37" s="280">
        <v>1</v>
      </c>
      <c r="C37" s="281">
        <v>1</v>
      </c>
      <c r="D37" s="281">
        <v>11</v>
      </c>
      <c r="E37" s="282" t="s">
        <v>216</v>
      </c>
      <c r="F37" s="280" t="s">
        <v>1142</v>
      </c>
      <c r="G37" s="284">
        <v>500</v>
      </c>
    </row>
    <row r="38" spans="1:7" s="8" customFormat="1">
      <c r="A38" s="301" t="s">
        <v>514</v>
      </c>
      <c r="B38" s="302">
        <v>1</v>
      </c>
      <c r="C38" s="303">
        <v>1</v>
      </c>
      <c r="D38" s="303">
        <v>11</v>
      </c>
      <c r="E38" s="304" t="s">
        <v>227</v>
      </c>
      <c r="F38" s="302" t="s">
        <v>1142</v>
      </c>
      <c r="G38" s="305">
        <v>500</v>
      </c>
    </row>
    <row r="39" spans="1:7" s="2" customFormat="1">
      <c r="A39" s="283" t="s">
        <v>30</v>
      </c>
      <c r="B39" s="280">
        <v>1</v>
      </c>
      <c r="C39" s="281">
        <v>1</v>
      </c>
      <c r="D39" s="281">
        <v>11</v>
      </c>
      <c r="E39" s="282" t="s">
        <v>227</v>
      </c>
      <c r="F39" s="280" t="s">
        <v>4</v>
      </c>
      <c r="G39" s="284">
        <v>500</v>
      </c>
    </row>
    <row r="40" spans="1:7" s="2" customFormat="1">
      <c r="A40" s="283" t="s">
        <v>88</v>
      </c>
      <c r="B40" s="280">
        <v>1</v>
      </c>
      <c r="C40" s="281">
        <v>1</v>
      </c>
      <c r="D40" s="281">
        <v>11</v>
      </c>
      <c r="E40" s="282" t="s">
        <v>227</v>
      </c>
      <c r="F40" s="280" t="s">
        <v>87</v>
      </c>
      <c r="G40" s="284">
        <v>500</v>
      </c>
    </row>
    <row r="41" spans="1:7" s="2" customFormat="1">
      <c r="A41" s="283" t="s">
        <v>58</v>
      </c>
      <c r="B41" s="280">
        <v>1</v>
      </c>
      <c r="C41" s="281">
        <v>1</v>
      </c>
      <c r="D41" s="281">
        <v>11</v>
      </c>
      <c r="E41" s="282" t="s">
        <v>228</v>
      </c>
      <c r="F41" s="280" t="s">
        <v>1142</v>
      </c>
      <c r="G41" s="284">
        <v>1000</v>
      </c>
    </row>
    <row r="42" spans="1:7" s="2" customFormat="1" ht="30">
      <c r="A42" s="283" t="s">
        <v>1018</v>
      </c>
      <c r="B42" s="280">
        <v>1</v>
      </c>
      <c r="C42" s="281">
        <v>1</v>
      </c>
      <c r="D42" s="281">
        <v>11</v>
      </c>
      <c r="E42" s="282" t="s">
        <v>229</v>
      </c>
      <c r="F42" s="280" t="s">
        <v>1142</v>
      </c>
      <c r="G42" s="284">
        <v>1000</v>
      </c>
    </row>
    <row r="43" spans="1:7" s="2" customFormat="1">
      <c r="A43" s="283" t="s">
        <v>230</v>
      </c>
      <c r="B43" s="280">
        <v>1</v>
      </c>
      <c r="C43" s="281">
        <v>1</v>
      </c>
      <c r="D43" s="281">
        <v>11</v>
      </c>
      <c r="E43" s="282" t="s">
        <v>231</v>
      </c>
      <c r="F43" s="280" t="s">
        <v>1142</v>
      </c>
      <c r="G43" s="284">
        <v>1000</v>
      </c>
    </row>
    <row r="44" spans="1:7" s="8" customFormat="1" ht="30">
      <c r="A44" s="301" t="s">
        <v>856</v>
      </c>
      <c r="B44" s="302">
        <v>1</v>
      </c>
      <c r="C44" s="303">
        <v>1</v>
      </c>
      <c r="D44" s="303">
        <v>11</v>
      </c>
      <c r="E44" s="304" t="s">
        <v>232</v>
      </c>
      <c r="F44" s="302" t="s">
        <v>1142</v>
      </c>
      <c r="G44" s="305">
        <v>1000</v>
      </c>
    </row>
    <row r="45" spans="1:7" s="2" customFormat="1">
      <c r="A45" s="283" t="s">
        <v>30</v>
      </c>
      <c r="B45" s="280">
        <v>1</v>
      </c>
      <c r="C45" s="281">
        <v>1</v>
      </c>
      <c r="D45" s="281">
        <v>11</v>
      </c>
      <c r="E45" s="282" t="s">
        <v>232</v>
      </c>
      <c r="F45" s="280" t="s">
        <v>4</v>
      </c>
      <c r="G45" s="284">
        <v>1000</v>
      </c>
    </row>
    <row r="46" spans="1:7" s="2" customFormat="1">
      <c r="A46" s="283" t="s">
        <v>88</v>
      </c>
      <c r="B46" s="280">
        <v>1</v>
      </c>
      <c r="C46" s="281">
        <v>1</v>
      </c>
      <c r="D46" s="281">
        <v>11</v>
      </c>
      <c r="E46" s="282" t="s">
        <v>232</v>
      </c>
      <c r="F46" s="280" t="s">
        <v>87</v>
      </c>
      <c r="G46" s="284">
        <v>1000</v>
      </c>
    </row>
    <row r="47" spans="1:7" s="8" customFormat="1">
      <c r="A47" s="295" t="s">
        <v>74</v>
      </c>
      <c r="B47" s="296">
        <v>1</v>
      </c>
      <c r="C47" s="297">
        <v>4</v>
      </c>
      <c r="D47" s="297">
        <v>0</v>
      </c>
      <c r="E47" s="298" t="s">
        <v>1021</v>
      </c>
      <c r="F47" s="296" t="s">
        <v>1142</v>
      </c>
      <c r="G47" s="299">
        <v>3479</v>
      </c>
    </row>
    <row r="48" spans="1:7" s="2" customFormat="1">
      <c r="A48" s="290" t="s">
        <v>73</v>
      </c>
      <c r="B48" s="291">
        <v>1</v>
      </c>
      <c r="C48" s="292">
        <v>4</v>
      </c>
      <c r="D48" s="292">
        <v>10</v>
      </c>
      <c r="E48" s="293" t="s">
        <v>1021</v>
      </c>
      <c r="F48" s="291" t="s">
        <v>1142</v>
      </c>
      <c r="G48" s="294">
        <v>3479</v>
      </c>
    </row>
    <row r="49" spans="1:7" s="2" customFormat="1">
      <c r="A49" s="283" t="s">
        <v>47</v>
      </c>
      <c r="B49" s="280">
        <v>1</v>
      </c>
      <c r="C49" s="281">
        <v>4</v>
      </c>
      <c r="D49" s="281">
        <v>10</v>
      </c>
      <c r="E49" s="282" t="s">
        <v>205</v>
      </c>
      <c r="F49" s="280" t="s">
        <v>1142</v>
      </c>
      <c r="G49" s="284">
        <v>3479</v>
      </c>
    </row>
    <row r="50" spans="1:7" s="8" customFormat="1" ht="30">
      <c r="A50" s="283" t="s">
        <v>72</v>
      </c>
      <c r="B50" s="280">
        <v>1</v>
      </c>
      <c r="C50" s="281">
        <v>4</v>
      </c>
      <c r="D50" s="281">
        <v>10</v>
      </c>
      <c r="E50" s="282" t="s">
        <v>297</v>
      </c>
      <c r="F50" s="280" t="s">
        <v>1142</v>
      </c>
      <c r="G50" s="284">
        <v>3479</v>
      </c>
    </row>
    <row r="51" spans="1:7" s="2" customFormat="1" ht="47.25" customHeight="1">
      <c r="A51" s="283" t="s">
        <v>1069</v>
      </c>
      <c r="B51" s="280">
        <v>1</v>
      </c>
      <c r="C51" s="281">
        <v>4</v>
      </c>
      <c r="D51" s="281">
        <v>10</v>
      </c>
      <c r="E51" s="282" t="s">
        <v>298</v>
      </c>
      <c r="F51" s="280" t="s">
        <v>1142</v>
      </c>
      <c r="G51" s="284">
        <v>3394.5</v>
      </c>
    </row>
    <row r="52" spans="1:7" s="8" customFormat="1" ht="30">
      <c r="A52" s="301" t="s">
        <v>93</v>
      </c>
      <c r="B52" s="302">
        <v>1</v>
      </c>
      <c r="C52" s="303">
        <v>4</v>
      </c>
      <c r="D52" s="303">
        <v>10</v>
      </c>
      <c r="E52" s="304" t="s">
        <v>299</v>
      </c>
      <c r="F52" s="302" t="s">
        <v>1142</v>
      </c>
      <c r="G52" s="305">
        <v>3394.5</v>
      </c>
    </row>
    <row r="53" spans="1:7" s="2" customFormat="1">
      <c r="A53" s="283" t="s">
        <v>512</v>
      </c>
      <c r="B53" s="280">
        <v>1</v>
      </c>
      <c r="C53" s="281">
        <v>4</v>
      </c>
      <c r="D53" s="281">
        <v>10</v>
      </c>
      <c r="E53" s="282" t="s">
        <v>299</v>
      </c>
      <c r="F53" s="280" t="s">
        <v>20</v>
      </c>
      <c r="G53" s="284">
        <v>3394.5</v>
      </c>
    </row>
    <row r="54" spans="1:7" s="2" customFormat="1">
      <c r="A54" s="283" t="s">
        <v>36</v>
      </c>
      <c r="B54" s="280">
        <v>1</v>
      </c>
      <c r="C54" s="281">
        <v>4</v>
      </c>
      <c r="D54" s="281">
        <v>10</v>
      </c>
      <c r="E54" s="282" t="s">
        <v>299</v>
      </c>
      <c r="F54" s="280" t="s">
        <v>19</v>
      </c>
      <c r="G54" s="284">
        <v>3394.5</v>
      </c>
    </row>
    <row r="55" spans="1:7" s="8" customFormat="1" ht="30">
      <c r="A55" s="283" t="s">
        <v>1070</v>
      </c>
      <c r="B55" s="280">
        <v>1</v>
      </c>
      <c r="C55" s="281">
        <v>4</v>
      </c>
      <c r="D55" s="281">
        <v>10</v>
      </c>
      <c r="E55" s="282" t="s">
        <v>300</v>
      </c>
      <c r="F55" s="280" t="s">
        <v>1142</v>
      </c>
      <c r="G55" s="284">
        <v>72</v>
      </c>
    </row>
    <row r="56" spans="1:7" s="8" customFormat="1" ht="30">
      <c r="A56" s="301" t="s">
        <v>137</v>
      </c>
      <c r="B56" s="302">
        <v>1</v>
      </c>
      <c r="C56" s="303">
        <v>4</v>
      </c>
      <c r="D56" s="303">
        <v>10</v>
      </c>
      <c r="E56" s="304" t="s">
        <v>301</v>
      </c>
      <c r="F56" s="302" t="s">
        <v>1142</v>
      </c>
      <c r="G56" s="305">
        <v>72</v>
      </c>
    </row>
    <row r="57" spans="1:7" s="2" customFormat="1">
      <c r="A57" s="283" t="s">
        <v>512</v>
      </c>
      <c r="B57" s="280">
        <v>1</v>
      </c>
      <c r="C57" s="281">
        <v>4</v>
      </c>
      <c r="D57" s="281">
        <v>10</v>
      </c>
      <c r="E57" s="282" t="s">
        <v>301</v>
      </c>
      <c r="F57" s="280" t="s">
        <v>20</v>
      </c>
      <c r="G57" s="284">
        <v>72</v>
      </c>
    </row>
    <row r="58" spans="1:7" s="8" customFormat="1">
      <c r="A58" s="283" t="s">
        <v>36</v>
      </c>
      <c r="B58" s="280">
        <v>1</v>
      </c>
      <c r="C58" s="281">
        <v>4</v>
      </c>
      <c r="D58" s="281">
        <v>10</v>
      </c>
      <c r="E58" s="282" t="s">
        <v>301</v>
      </c>
      <c r="F58" s="280" t="s">
        <v>19</v>
      </c>
      <c r="G58" s="284">
        <v>72</v>
      </c>
    </row>
    <row r="59" spans="1:7" s="2" customFormat="1" ht="45">
      <c r="A59" s="283" t="s">
        <v>1139</v>
      </c>
      <c r="B59" s="280">
        <v>1</v>
      </c>
      <c r="C59" s="281">
        <v>4</v>
      </c>
      <c r="D59" s="281">
        <v>10</v>
      </c>
      <c r="E59" s="282" t="s">
        <v>302</v>
      </c>
      <c r="F59" s="280" t="s">
        <v>1142</v>
      </c>
      <c r="G59" s="284">
        <v>12.5</v>
      </c>
    </row>
    <row r="60" spans="1:7" s="8" customFormat="1" ht="30">
      <c r="A60" s="301" t="s">
        <v>137</v>
      </c>
      <c r="B60" s="302">
        <v>1</v>
      </c>
      <c r="C60" s="303">
        <v>4</v>
      </c>
      <c r="D60" s="303">
        <v>10</v>
      </c>
      <c r="E60" s="304" t="s">
        <v>303</v>
      </c>
      <c r="F60" s="302" t="s">
        <v>1142</v>
      </c>
      <c r="G60" s="305">
        <v>12.5</v>
      </c>
    </row>
    <row r="61" spans="1:7" s="2" customFormat="1">
      <c r="A61" s="283" t="s">
        <v>512</v>
      </c>
      <c r="B61" s="280">
        <v>1</v>
      </c>
      <c r="C61" s="281">
        <v>4</v>
      </c>
      <c r="D61" s="281">
        <v>10</v>
      </c>
      <c r="E61" s="282" t="s">
        <v>303</v>
      </c>
      <c r="F61" s="280" t="s">
        <v>20</v>
      </c>
      <c r="G61" s="284">
        <v>12.5</v>
      </c>
    </row>
    <row r="62" spans="1:7" s="8" customFormat="1">
      <c r="A62" s="283" t="s">
        <v>36</v>
      </c>
      <c r="B62" s="280">
        <v>1</v>
      </c>
      <c r="C62" s="281">
        <v>4</v>
      </c>
      <c r="D62" s="281">
        <v>10</v>
      </c>
      <c r="E62" s="282" t="s">
        <v>303</v>
      </c>
      <c r="F62" s="280" t="s">
        <v>19</v>
      </c>
      <c r="G62" s="284">
        <v>12.5</v>
      </c>
    </row>
    <row r="63" spans="1:7" s="2" customFormat="1">
      <c r="A63" s="295" t="s">
        <v>75</v>
      </c>
      <c r="B63" s="296">
        <v>1</v>
      </c>
      <c r="C63" s="297">
        <v>7</v>
      </c>
      <c r="D63" s="297">
        <v>0</v>
      </c>
      <c r="E63" s="298" t="s">
        <v>1021</v>
      </c>
      <c r="F63" s="296" t="s">
        <v>1142</v>
      </c>
      <c r="G63" s="299">
        <v>124.6</v>
      </c>
    </row>
    <row r="64" spans="1:7" s="8" customFormat="1">
      <c r="A64" s="290" t="s">
        <v>68</v>
      </c>
      <c r="B64" s="291">
        <v>1</v>
      </c>
      <c r="C64" s="292">
        <v>7</v>
      </c>
      <c r="D64" s="292">
        <v>2</v>
      </c>
      <c r="E64" s="293" t="s">
        <v>1021</v>
      </c>
      <c r="F64" s="291" t="s">
        <v>1142</v>
      </c>
      <c r="G64" s="294">
        <v>0</v>
      </c>
    </row>
    <row r="65" spans="1:7" s="2" customFormat="1">
      <c r="A65" s="283" t="s">
        <v>86</v>
      </c>
      <c r="B65" s="280">
        <v>1</v>
      </c>
      <c r="C65" s="281">
        <v>7</v>
      </c>
      <c r="D65" s="281">
        <v>2</v>
      </c>
      <c r="E65" s="282" t="s">
        <v>257</v>
      </c>
      <c r="F65" s="280" t="s">
        <v>1142</v>
      </c>
      <c r="G65" s="284">
        <v>0</v>
      </c>
    </row>
    <row r="66" spans="1:7" s="8" customFormat="1" ht="13.9" customHeight="1">
      <c r="A66" s="301" t="s">
        <v>64</v>
      </c>
      <c r="B66" s="302">
        <v>1</v>
      </c>
      <c r="C66" s="303">
        <v>7</v>
      </c>
      <c r="D66" s="303">
        <v>2</v>
      </c>
      <c r="E66" s="304" t="s">
        <v>1109</v>
      </c>
      <c r="F66" s="302" t="s">
        <v>1142</v>
      </c>
      <c r="G66" s="305">
        <v>0</v>
      </c>
    </row>
    <row r="67" spans="1:7" s="2" customFormat="1">
      <c r="A67" s="283" t="s">
        <v>30</v>
      </c>
      <c r="B67" s="280">
        <v>1</v>
      </c>
      <c r="C67" s="281">
        <v>7</v>
      </c>
      <c r="D67" s="281">
        <v>2</v>
      </c>
      <c r="E67" s="282" t="s">
        <v>1109</v>
      </c>
      <c r="F67" s="280" t="s">
        <v>4</v>
      </c>
      <c r="G67" s="284">
        <v>0</v>
      </c>
    </row>
    <row r="68" spans="1:7" s="8" customFormat="1">
      <c r="A68" s="283" t="s">
        <v>88</v>
      </c>
      <c r="B68" s="280">
        <v>1</v>
      </c>
      <c r="C68" s="281">
        <v>7</v>
      </c>
      <c r="D68" s="281">
        <v>2</v>
      </c>
      <c r="E68" s="282" t="s">
        <v>1109</v>
      </c>
      <c r="F68" s="280" t="s">
        <v>87</v>
      </c>
      <c r="G68" s="284">
        <v>0</v>
      </c>
    </row>
    <row r="69" spans="1:7" s="2" customFormat="1">
      <c r="A69" s="290" t="s">
        <v>51</v>
      </c>
      <c r="B69" s="291">
        <v>1</v>
      </c>
      <c r="C69" s="292">
        <v>7</v>
      </c>
      <c r="D69" s="292">
        <v>5</v>
      </c>
      <c r="E69" s="293" t="s">
        <v>1021</v>
      </c>
      <c r="F69" s="291" t="s">
        <v>1142</v>
      </c>
      <c r="G69" s="294">
        <v>124</v>
      </c>
    </row>
    <row r="70" spans="1:7" s="2" customFormat="1">
      <c r="A70" s="283" t="s">
        <v>47</v>
      </c>
      <c r="B70" s="280">
        <v>1</v>
      </c>
      <c r="C70" s="281">
        <v>7</v>
      </c>
      <c r="D70" s="281">
        <v>5</v>
      </c>
      <c r="E70" s="282" t="s">
        <v>205</v>
      </c>
      <c r="F70" s="280" t="s">
        <v>1142</v>
      </c>
      <c r="G70" s="284">
        <v>124</v>
      </c>
    </row>
    <row r="71" spans="1:7" s="2" customFormat="1">
      <c r="A71" s="283" t="s">
        <v>46</v>
      </c>
      <c r="B71" s="280">
        <v>1</v>
      </c>
      <c r="C71" s="281">
        <v>7</v>
      </c>
      <c r="D71" s="281">
        <v>5</v>
      </c>
      <c r="E71" s="282" t="s">
        <v>206</v>
      </c>
      <c r="F71" s="280" t="s">
        <v>1142</v>
      </c>
      <c r="G71" s="284">
        <v>124</v>
      </c>
    </row>
    <row r="72" spans="1:7" s="2" customFormat="1" ht="30">
      <c r="A72" s="283" t="s">
        <v>1034</v>
      </c>
      <c r="B72" s="280">
        <v>1</v>
      </c>
      <c r="C72" s="281">
        <v>7</v>
      </c>
      <c r="D72" s="281">
        <v>5</v>
      </c>
      <c r="E72" s="282" t="s">
        <v>431</v>
      </c>
      <c r="F72" s="280" t="s">
        <v>1142</v>
      </c>
      <c r="G72" s="284">
        <v>124</v>
      </c>
    </row>
    <row r="73" spans="1:7" s="8" customFormat="1">
      <c r="A73" s="301" t="s">
        <v>432</v>
      </c>
      <c r="B73" s="302">
        <v>1</v>
      </c>
      <c r="C73" s="303">
        <v>7</v>
      </c>
      <c r="D73" s="303">
        <v>5</v>
      </c>
      <c r="E73" s="304" t="s">
        <v>433</v>
      </c>
      <c r="F73" s="302" t="s">
        <v>1142</v>
      </c>
      <c r="G73" s="305">
        <v>124</v>
      </c>
    </row>
    <row r="74" spans="1:7" s="2" customFormat="1">
      <c r="A74" s="283" t="s">
        <v>512</v>
      </c>
      <c r="B74" s="280">
        <v>1</v>
      </c>
      <c r="C74" s="281">
        <v>7</v>
      </c>
      <c r="D74" s="281">
        <v>5</v>
      </c>
      <c r="E74" s="282" t="s">
        <v>433</v>
      </c>
      <c r="F74" s="280" t="s">
        <v>20</v>
      </c>
      <c r="G74" s="284">
        <v>124</v>
      </c>
    </row>
    <row r="75" spans="1:7" s="2" customFormat="1">
      <c r="A75" s="283" t="s">
        <v>36</v>
      </c>
      <c r="B75" s="280">
        <v>1</v>
      </c>
      <c r="C75" s="281">
        <v>7</v>
      </c>
      <c r="D75" s="281">
        <v>5</v>
      </c>
      <c r="E75" s="282" t="s">
        <v>433</v>
      </c>
      <c r="F75" s="280" t="s">
        <v>19</v>
      </c>
      <c r="G75" s="284">
        <v>124</v>
      </c>
    </row>
    <row r="76" spans="1:7" s="8" customFormat="1">
      <c r="A76" s="290" t="s">
        <v>45</v>
      </c>
      <c r="B76" s="291">
        <v>1</v>
      </c>
      <c r="C76" s="292">
        <v>7</v>
      </c>
      <c r="D76" s="292">
        <v>7</v>
      </c>
      <c r="E76" s="293" t="s">
        <v>1021</v>
      </c>
      <c r="F76" s="291" t="s">
        <v>1142</v>
      </c>
      <c r="G76" s="294">
        <v>0.6</v>
      </c>
    </row>
    <row r="77" spans="1:7" s="2" customFormat="1" ht="30">
      <c r="A77" s="283" t="s">
        <v>44</v>
      </c>
      <c r="B77" s="280">
        <v>1</v>
      </c>
      <c r="C77" s="281">
        <v>7</v>
      </c>
      <c r="D77" s="281">
        <v>7</v>
      </c>
      <c r="E77" s="282" t="s">
        <v>190</v>
      </c>
      <c r="F77" s="280" t="s">
        <v>1142</v>
      </c>
      <c r="G77" s="284">
        <v>0.6</v>
      </c>
    </row>
    <row r="78" spans="1:7" s="12" customFormat="1" ht="30">
      <c r="A78" s="283" t="s">
        <v>187</v>
      </c>
      <c r="B78" s="280">
        <v>1</v>
      </c>
      <c r="C78" s="281">
        <v>7</v>
      </c>
      <c r="D78" s="281">
        <v>7</v>
      </c>
      <c r="E78" s="282" t="s">
        <v>436</v>
      </c>
      <c r="F78" s="280" t="s">
        <v>1142</v>
      </c>
      <c r="G78" s="284">
        <v>0.6</v>
      </c>
    </row>
    <row r="79" spans="1:7" s="2" customFormat="1" ht="30">
      <c r="A79" s="283" t="s">
        <v>496</v>
      </c>
      <c r="B79" s="280">
        <v>1</v>
      </c>
      <c r="C79" s="281">
        <v>7</v>
      </c>
      <c r="D79" s="281">
        <v>7</v>
      </c>
      <c r="E79" s="282" t="s">
        <v>524</v>
      </c>
      <c r="F79" s="280" t="s">
        <v>1142</v>
      </c>
      <c r="G79" s="284">
        <v>0.6</v>
      </c>
    </row>
    <row r="80" spans="1:7" s="2" customFormat="1">
      <c r="A80" s="301" t="s">
        <v>525</v>
      </c>
      <c r="B80" s="302">
        <v>1</v>
      </c>
      <c r="C80" s="303">
        <v>7</v>
      </c>
      <c r="D80" s="303">
        <v>7</v>
      </c>
      <c r="E80" s="304" t="s">
        <v>526</v>
      </c>
      <c r="F80" s="302" t="s">
        <v>1142</v>
      </c>
      <c r="G80" s="305">
        <v>0.6</v>
      </c>
    </row>
    <row r="81" spans="1:7" s="2" customFormat="1">
      <c r="A81" s="283" t="s">
        <v>30</v>
      </c>
      <c r="B81" s="280">
        <v>1</v>
      </c>
      <c r="C81" s="281">
        <v>7</v>
      </c>
      <c r="D81" s="281">
        <v>7</v>
      </c>
      <c r="E81" s="282" t="s">
        <v>526</v>
      </c>
      <c r="F81" s="280" t="s">
        <v>4</v>
      </c>
      <c r="G81" s="284">
        <v>0.6</v>
      </c>
    </row>
    <row r="82" spans="1:7" s="8" customFormat="1" ht="13.9" customHeight="1">
      <c r="A82" s="283" t="s">
        <v>88</v>
      </c>
      <c r="B82" s="280">
        <v>1</v>
      </c>
      <c r="C82" s="281">
        <v>7</v>
      </c>
      <c r="D82" s="281">
        <v>7</v>
      </c>
      <c r="E82" s="282" t="s">
        <v>526</v>
      </c>
      <c r="F82" s="280" t="s">
        <v>87</v>
      </c>
      <c r="G82" s="284">
        <v>0.6</v>
      </c>
    </row>
    <row r="83" spans="1:7" s="2" customFormat="1" ht="34.5" customHeight="1">
      <c r="A83" s="285" t="s">
        <v>1028</v>
      </c>
      <c r="B83" s="286">
        <v>8</v>
      </c>
      <c r="C83" s="287"/>
      <c r="D83" s="287"/>
      <c r="E83" s="288" t="s">
        <v>1021</v>
      </c>
      <c r="F83" s="286" t="s">
        <v>1142</v>
      </c>
      <c r="G83" s="289">
        <v>1302596</v>
      </c>
    </row>
    <row r="84" spans="1:7" s="8" customFormat="1">
      <c r="A84" s="295" t="s">
        <v>74</v>
      </c>
      <c r="B84" s="296">
        <v>8</v>
      </c>
      <c r="C84" s="297">
        <v>4</v>
      </c>
      <c r="D84" s="297">
        <v>0</v>
      </c>
      <c r="E84" s="298" t="s">
        <v>1021</v>
      </c>
      <c r="F84" s="296" t="s">
        <v>1142</v>
      </c>
      <c r="G84" s="299">
        <v>780.2</v>
      </c>
    </row>
    <row r="85" spans="1:7" s="2" customFormat="1">
      <c r="A85" s="290" t="s">
        <v>73</v>
      </c>
      <c r="B85" s="291">
        <v>8</v>
      </c>
      <c r="C85" s="292">
        <v>4</v>
      </c>
      <c r="D85" s="292">
        <v>10</v>
      </c>
      <c r="E85" s="293" t="s">
        <v>1021</v>
      </c>
      <c r="F85" s="291" t="s">
        <v>1142</v>
      </c>
      <c r="G85" s="294">
        <v>780.2</v>
      </c>
    </row>
    <row r="86" spans="1:7" s="2" customFormat="1">
      <c r="A86" s="283" t="s">
        <v>47</v>
      </c>
      <c r="B86" s="280">
        <v>8</v>
      </c>
      <c r="C86" s="281">
        <v>4</v>
      </c>
      <c r="D86" s="281">
        <v>10</v>
      </c>
      <c r="E86" s="282" t="s">
        <v>205</v>
      </c>
      <c r="F86" s="280" t="s">
        <v>1142</v>
      </c>
      <c r="G86" s="284">
        <v>780.2</v>
      </c>
    </row>
    <row r="87" spans="1:7" s="8" customFormat="1" ht="30">
      <c r="A87" s="283" t="s">
        <v>72</v>
      </c>
      <c r="B87" s="280">
        <v>8</v>
      </c>
      <c r="C87" s="281">
        <v>4</v>
      </c>
      <c r="D87" s="281">
        <v>10</v>
      </c>
      <c r="E87" s="282" t="s">
        <v>297</v>
      </c>
      <c r="F87" s="280" t="s">
        <v>1142</v>
      </c>
      <c r="G87" s="284">
        <v>780.2</v>
      </c>
    </row>
    <row r="88" spans="1:7" s="8" customFormat="1" ht="30">
      <c r="A88" s="283" t="s">
        <v>1069</v>
      </c>
      <c r="B88" s="280">
        <v>8</v>
      </c>
      <c r="C88" s="281">
        <v>4</v>
      </c>
      <c r="D88" s="281">
        <v>10</v>
      </c>
      <c r="E88" s="282" t="s">
        <v>298</v>
      </c>
      <c r="F88" s="280" t="s">
        <v>1142</v>
      </c>
      <c r="G88" s="284">
        <v>649.4</v>
      </c>
    </row>
    <row r="89" spans="1:7" s="8" customFormat="1" ht="30">
      <c r="A89" s="301" t="s">
        <v>93</v>
      </c>
      <c r="B89" s="302">
        <v>8</v>
      </c>
      <c r="C89" s="303">
        <v>4</v>
      </c>
      <c r="D89" s="303">
        <v>10</v>
      </c>
      <c r="E89" s="304" t="s">
        <v>299</v>
      </c>
      <c r="F89" s="302" t="s">
        <v>1142</v>
      </c>
      <c r="G89" s="305">
        <v>649.4</v>
      </c>
    </row>
    <row r="90" spans="1:7" s="2" customFormat="1">
      <c r="A90" s="283" t="s">
        <v>512</v>
      </c>
      <c r="B90" s="280">
        <v>8</v>
      </c>
      <c r="C90" s="281">
        <v>4</v>
      </c>
      <c r="D90" s="281">
        <v>10</v>
      </c>
      <c r="E90" s="282" t="s">
        <v>299</v>
      </c>
      <c r="F90" s="280" t="s">
        <v>20</v>
      </c>
      <c r="G90" s="284">
        <v>649.4</v>
      </c>
    </row>
    <row r="91" spans="1:7" s="2" customFormat="1">
      <c r="A91" s="283" t="s">
        <v>36</v>
      </c>
      <c r="B91" s="280">
        <v>8</v>
      </c>
      <c r="C91" s="281">
        <v>4</v>
      </c>
      <c r="D91" s="281">
        <v>10</v>
      </c>
      <c r="E91" s="282" t="s">
        <v>299</v>
      </c>
      <c r="F91" s="280" t="s">
        <v>19</v>
      </c>
      <c r="G91" s="284">
        <v>649.4</v>
      </c>
    </row>
    <row r="92" spans="1:7" s="8" customFormat="1" ht="30">
      <c r="A92" s="283" t="s">
        <v>1070</v>
      </c>
      <c r="B92" s="280">
        <v>8</v>
      </c>
      <c r="C92" s="281">
        <v>4</v>
      </c>
      <c r="D92" s="281">
        <v>10</v>
      </c>
      <c r="E92" s="282" t="s">
        <v>300</v>
      </c>
      <c r="F92" s="280" t="s">
        <v>1142</v>
      </c>
      <c r="G92" s="284">
        <v>110.1</v>
      </c>
    </row>
    <row r="93" spans="1:7" s="2" customFormat="1" ht="30">
      <c r="A93" s="301" t="s">
        <v>137</v>
      </c>
      <c r="B93" s="302">
        <v>8</v>
      </c>
      <c r="C93" s="303">
        <v>4</v>
      </c>
      <c r="D93" s="303">
        <v>10</v>
      </c>
      <c r="E93" s="304" t="s">
        <v>301</v>
      </c>
      <c r="F93" s="302" t="s">
        <v>1142</v>
      </c>
      <c r="G93" s="305">
        <v>110.1</v>
      </c>
    </row>
    <row r="94" spans="1:7" s="8" customFormat="1">
      <c r="A94" s="283" t="s">
        <v>512</v>
      </c>
      <c r="B94" s="280">
        <v>8</v>
      </c>
      <c r="C94" s="281">
        <v>4</v>
      </c>
      <c r="D94" s="281">
        <v>10</v>
      </c>
      <c r="E94" s="282" t="s">
        <v>301</v>
      </c>
      <c r="F94" s="280" t="s">
        <v>20</v>
      </c>
      <c r="G94" s="284">
        <v>110.1</v>
      </c>
    </row>
    <row r="95" spans="1:7" s="2" customFormat="1">
      <c r="A95" s="283" t="s">
        <v>36</v>
      </c>
      <c r="B95" s="280">
        <v>8</v>
      </c>
      <c r="C95" s="281">
        <v>4</v>
      </c>
      <c r="D95" s="281">
        <v>10</v>
      </c>
      <c r="E95" s="282" t="s">
        <v>301</v>
      </c>
      <c r="F95" s="280" t="s">
        <v>19</v>
      </c>
      <c r="G95" s="284">
        <v>110.1</v>
      </c>
    </row>
    <row r="96" spans="1:7" s="8" customFormat="1" ht="45">
      <c r="A96" s="283" t="s">
        <v>1139</v>
      </c>
      <c r="B96" s="280">
        <v>8</v>
      </c>
      <c r="C96" s="281">
        <v>4</v>
      </c>
      <c r="D96" s="281">
        <v>10</v>
      </c>
      <c r="E96" s="282" t="s">
        <v>302</v>
      </c>
      <c r="F96" s="280" t="s">
        <v>1142</v>
      </c>
      <c r="G96" s="284">
        <v>20.7</v>
      </c>
    </row>
    <row r="97" spans="1:7" s="8" customFormat="1" ht="30">
      <c r="A97" s="301" t="s">
        <v>137</v>
      </c>
      <c r="B97" s="302">
        <v>8</v>
      </c>
      <c r="C97" s="303">
        <v>4</v>
      </c>
      <c r="D97" s="303">
        <v>10</v>
      </c>
      <c r="E97" s="304" t="s">
        <v>303</v>
      </c>
      <c r="F97" s="302" t="s">
        <v>1142</v>
      </c>
      <c r="G97" s="305">
        <v>20.7</v>
      </c>
    </row>
    <row r="98" spans="1:7" s="2" customFormat="1">
      <c r="A98" s="283" t="s">
        <v>512</v>
      </c>
      <c r="B98" s="280">
        <v>8</v>
      </c>
      <c r="C98" s="281">
        <v>4</v>
      </c>
      <c r="D98" s="281">
        <v>10</v>
      </c>
      <c r="E98" s="282" t="s">
        <v>303</v>
      </c>
      <c r="F98" s="280" t="s">
        <v>20</v>
      </c>
      <c r="G98" s="284">
        <v>20.7</v>
      </c>
    </row>
    <row r="99" spans="1:7" s="8" customFormat="1">
      <c r="A99" s="283" t="s">
        <v>36</v>
      </c>
      <c r="B99" s="280">
        <v>8</v>
      </c>
      <c r="C99" s="281">
        <v>4</v>
      </c>
      <c r="D99" s="281">
        <v>10</v>
      </c>
      <c r="E99" s="282" t="s">
        <v>303</v>
      </c>
      <c r="F99" s="280" t="s">
        <v>19</v>
      </c>
      <c r="G99" s="284">
        <v>20.7</v>
      </c>
    </row>
    <row r="100" spans="1:7" s="2" customFormat="1" ht="30">
      <c r="A100" s="283" t="s">
        <v>1072</v>
      </c>
      <c r="B100" s="280">
        <v>8</v>
      </c>
      <c r="C100" s="281">
        <v>4</v>
      </c>
      <c r="D100" s="281">
        <v>10</v>
      </c>
      <c r="E100" s="282" t="s">
        <v>822</v>
      </c>
      <c r="F100" s="280" t="s">
        <v>1142</v>
      </c>
      <c r="G100" s="284">
        <v>0</v>
      </c>
    </row>
    <row r="101" spans="1:7" s="8" customFormat="1" ht="15" customHeight="1">
      <c r="A101" s="301" t="s">
        <v>519</v>
      </c>
      <c r="B101" s="302">
        <v>8</v>
      </c>
      <c r="C101" s="303">
        <v>4</v>
      </c>
      <c r="D101" s="303">
        <v>10</v>
      </c>
      <c r="E101" s="304" t="s">
        <v>823</v>
      </c>
      <c r="F101" s="302" t="s">
        <v>1142</v>
      </c>
      <c r="G101" s="305">
        <v>0</v>
      </c>
    </row>
    <row r="102" spans="1:7" s="2" customFormat="1">
      <c r="A102" s="283" t="s">
        <v>512</v>
      </c>
      <c r="B102" s="280">
        <v>8</v>
      </c>
      <c r="C102" s="281">
        <v>4</v>
      </c>
      <c r="D102" s="281">
        <v>10</v>
      </c>
      <c r="E102" s="282" t="s">
        <v>823</v>
      </c>
      <c r="F102" s="280" t="s">
        <v>20</v>
      </c>
      <c r="G102" s="284">
        <v>0</v>
      </c>
    </row>
    <row r="103" spans="1:7" s="2" customFormat="1">
      <c r="A103" s="283" t="s">
        <v>36</v>
      </c>
      <c r="B103" s="280">
        <v>8</v>
      </c>
      <c r="C103" s="281">
        <v>4</v>
      </c>
      <c r="D103" s="281">
        <v>10</v>
      </c>
      <c r="E103" s="282" t="s">
        <v>823</v>
      </c>
      <c r="F103" s="280" t="s">
        <v>19</v>
      </c>
      <c r="G103" s="284">
        <v>0</v>
      </c>
    </row>
    <row r="104" spans="1:7" s="8" customFormat="1">
      <c r="A104" s="295" t="s">
        <v>75</v>
      </c>
      <c r="B104" s="296">
        <v>8</v>
      </c>
      <c r="C104" s="297">
        <v>7</v>
      </c>
      <c r="D104" s="297">
        <v>0</v>
      </c>
      <c r="E104" s="298" t="s">
        <v>1021</v>
      </c>
      <c r="F104" s="296" t="s">
        <v>1142</v>
      </c>
      <c r="G104" s="299">
        <v>1277183.8</v>
      </c>
    </row>
    <row r="105" spans="1:7" s="8" customFormat="1">
      <c r="A105" s="290" t="s">
        <v>71</v>
      </c>
      <c r="B105" s="291">
        <v>8</v>
      </c>
      <c r="C105" s="292">
        <v>7</v>
      </c>
      <c r="D105" s="292">
        <v>1</v>
      </c>
      <c r="E105" s="293" t="s">
        <v>1021</v>
      </c>
      <c r="F105" s="291" t="s">
        <v>1142</v>
      </c>
      <c r="G105" s="294">
        <v>474487</v>
      </c>
    </row>
    <row r="106" spans="1:7" s="2" customFormat="1" ht="30">
      <c r="A106" s="283" t="s">
        <v>67</v>
      </c>
      <c r="B106" s="280">
        <v>8</v>
      </c>
      <c r="C106" s="281">
        <v>7</v>
      </c>
      <c r="D106" s="281">
        <v>1</v>
      </c>
      <c r="E106" s="282" t="s">
        <v>274</v>
      </c>
      <c r="F106" s="280" t="s">
        <v>1142</v>
      </c>
      <c r="G106" s="284">
        <v>276.39999999999998</v>
      </c>
    </row>
    <row r="107" spans="1:7" s="2" customFormat="1" ht="20.25" customHeight="1">
      <c r="A107" s="283" t="s">
        <v>66</v>
      </c>
      <c r="B107" s="280">
        <v>8</v>
      </c>
      <c r="C107" s="281">
        <v>7</v>
      </c>
      <c r="D107" s="281">
        <v>1</v>
      </c>
      <c r="E107" s="282" t="s">
        <v>381</v>
      </c>
      <c r="F107" s="280" t="s">
        <v>1142</v>
      </c>
      <c r="G107" s="284">
        <v>276.39999999999998</v>
      </c>
    </row>
    <row r="108" spans="1:7" s="2" customFormat="1">
      <c r="A108" s="283" t="s">
        <v>486</v>
      </c>
      <c r="B108" s="280">
        <v>8</v>
      </c>
      <c r="C108" s="281">
        <v>7</v>
      </c>
      <c r="D108" s="281">
        <v>1</v>
      </c>
      <c r="E108" s="282" t="s">
        <v>382</v>
      </c>
      <c r="F108" s="280" t="s">
        <v>1142</v>
      </c>
      <c r="G108" s="284">
        <v>91.8</v>
      </c>
    </row>
    <row r="109" spans="1:7" s="8" customFormat="1">
      <c r="A109" s="301" t="s">
        <v>383</v>
      </c>
      <c r="B109" s="302">
        <v>8</v>
      </c>
      <c r="C109" s="303">
        <v>7</v>
      </c>
      <c r="D109" s="303">
        <v>1</v>
      </c>
      <c r="E109" s="304" t="s">
        <v>384</v>
      </c>
      <c r="F109" s="302" t="s">
        <v>1142</v>
      </c>
      <c r="G109" s="305">
        <v>91.8</v>
      </c>
    </row>
    <row r="110" spans="1:7" s="2" customFormat="1">
      <c r="A110" s="283" t="s">
        <v>27</v>
      </c>
      <c r="B110" s="280">
        <v>8</v>
      </c>
      <c r="C110" s="281">
        <v>7</v>
      </c>
      <c r="D110" s="281">
        <v>1</v>
      </c>
      <c r="E110" s="282" t="s">
        <v>384</v>
      </c>
      <c r="F110" s="280" t="s">
        <v>5</v>
      </c>
      <c r="G110" s="284">
        <v>91.8</v>
      </c>
    </row>
    <row r="111" spans="1:7" s="2" customFormat="1">
      <c r="A111" s="283" t="s">
        <v>26</v>
      </c>
      <c r="B111" s="280">
        <v>8</v>
      </c>
      <c r="C111" s="281">
        <v>7</v>
      </c>
      <c r="D111" s="281">
        <v>1</v>
      </c>
      <c r="E111" s="282" t="s">
        <v>384</v>
      </c>
      <c r="F111" s="280" t="s">
        <v>6</v>
      </c>
      <c r="G111" s="284">
        <v>68</v>
      </c>
    </row>
    <row r="112" spans="1:7" s="8" customFormat="1">
      <c r="A112" s="283" t="s">
        <v>41</v>
      </c>
      <c r="B112" s="280">
        <v>8</v>
      </c>
      <c r="C112" s="281">
        <v>7</v>
      </c>
      <c r="D112" s="281">
        <v>1</v>
      </c>
      <c r="E112" s="282" t="s">
        <v>384</v>
      </c>
      <c r="F112" s="280" t="s">
        <v>40</v>
      </c>
      <c r="G112" s="284">
        <v>23.8</v>
      </c>
    </row>
    <row r="113" spans="1:7" s="2" customFormat="1" ht="30">
      <c r="A113" s="283" t="s">
        <v>385</v>
      </c>
      <c r="B113" s="280">
        <v>8</v>
      </c>
      <c r="C113" s="281">
        <v>7</v>
      </c>
      <c r="D113" s="281">
        <v>1</v>
      </c>
      <c r="E113" s="282" t="s">
        <v>386</v>
      </c>
      <c r="F113" s="280" t="s">
        <v>1142</v>
      </c>
      <c r="G113" s="284">
        <v>184.6</v>
      </c>
    </row>
    <row r="114" spans="1:7" s="2" customFormat="1">
      <c r="A114" s="301" t="s">
        <v>387</v>
      </c>
      <c r="B114" s="302">
        <v>8</v>
      </c>
      <c r="C114" s="303">
        <v>7</v>
      </c>
      <c r="D114" s="303">
        <v>1</v>
      </c>
      <c r="E114" s="304" t="s">
        <v>388</v>
      </c>
      <c r="F114" s="302" t="s">
        <v>1142</v>
      </c>
      <c r="G114" s="305">
        <v>184.6</v>
      </c>
    </row>
    <row r="115" spans="1:7" s="2" customFormat="1">
      <c r="A115" s="283" t="s">
        <v>27</v>
      </c>
      <c r="B115" s="280">
        <v>8</v>
      </c>
      <c r="C115" s="281">
        <v>7</v>
      </c>
      <c r="D115" s="281">
        <v>1</v>
      </c>
      <c r="E115" s="282" t="s">
        <v>388</v>
      </c>
      <c r="F115" s="280" t="s">
        <v>5</v>
      </c>
      <c r="G115" s="284">
        <v>184.6</v>
      </c>
    </row>
    <row r="116" spans="1:7" s="8" customFormat="1">
      <c r="A116" s="283" t="s">
        <v>26</v>
      </c>
      <c r="B116" s="280">
        <v>8</v>
      </c>
      <c r="C116" s="281">
        <v>7</v>
      </c>
      <c r="D116" s="281">
        <v>1</v>
      </c>
      <c r="E116" s="282" t="s">
        <v>388</v>
      </c>
      <c r="F116" s="280" t="s">
        <v>6</v>
      </c>
      <c r="G116" s="284">
        <v>98.4</v>
      </c>
    </row>
    <row r="117" spans="1:7" s="2" customFormat="1">
      <c r="A117" s="283" t="s">
        <v>41</v>
      </c>
      <c r="B117" s="280">
        <v>8</v>
      </c>
      <c r="C117" s="281">
        <v>7</v>
      </c>
      <c r="D117" s="281">
        <v>1</v>
      </c>
      <c r="E117" s="282" t="s">
        <v>388</v>
      </c>
      <c r="F117" s="280" t="s">
        <v>40</v>
      </c>
      <c r="G117" s="284">
        <v>86.2</v>
      </c>
    </row>
    <row r="118" spans="1:7" s="2" customFormat="1" ht="30">
      <c r="A118" s="283" t="s">
        <v>23</v>
      </c>
      <c r="B118" s="280">
        <v>8</v>
      </c>
      <c r="C118" s="281">
        <v>7</v>
      </c>
      <c r="D118" s="281">
        <v>1</v>
      </c>
      <c r="E118" s="282" t="s">
        <v>198</v>
      </c>
      <c r="F118" s="280" t="s">
        <v>1142</v>
      </c>
      <c r="G118" s="284">
        <v>469210.6</v>
      </c>
    </row>
    <row r="119" spans="1:7" s="2" customFormat="1">
      <c r="A119" s="283" t="s">
        <v>22</v>
      </c>
      <c r="B119" s="280">
        <v>8</v>
      </c>
      <c r="C119" s="281">
        <v>7</v>
      </c>
      <c r="D119" s="281">
        <v>1</v>
      </c>
      <c r="E119" s="282" t="s">
        <v>370</v>
      </c>
      <c r="F119" s="280" t="s">
        <v>1142</v>
      </c>
      <c r="G119" s="284">
        <v>469210.6</v>
      </c>
    </row>
    <row r="120" spans="1:7" s="8" customFormat="1" ht="45">
      <c r="A120" s="283" t="s">
        <v>371</v>
      </c>
      <c r="B120" s="280">
        <v>8</v>
      </c>
      <c r="C120" s="281">
        <v>7</v>
      </c>
      <c r="D120" s="281">
        <v>1</v>
      </c>
      <c r="E120" s="282" t="s">
        <v>372</v>
      </c>
      <c r="F120" s="280" t="s">
        <v>1142</v>
      </c>
      <c r="G120" s="284">
        <v>469210.6</v>
      </c>
    </row>
    <row r="121" spans="1:7" s="2" customFormat="1">
      <c r="A121" s="301" t="s">
        <v>64</v>
      </c>
      <c r="B121" s="302">
        <v>8</v>
      </c>
      <c r="C121" s="303">
        <v>7</v>
      </c>
      <c r="D121" s="303">
        <v>1</v>
      </c>
      <c r="E121" s="304" t="s">
        <v>1012</v>
      </c>
      <c r="F121" s="302" t="s">
        <v>1142</v>
      </c>
      <c r="G121" s="305">
        <v>11244</v>
      </c>
    </row>
    <row r="122" spans="1:7" s="8" customFormat="1">
      <c r="A122" s="283" t="s">
        <v>27</v>
      </c>
      <c r="B122" s="280">
        <v>8</v>
      </c>
      <c r="C122" s="281">
        <v>7</v>
      </c>
      <c r="D122" s="281">
        <v>1</v>
      </c>
      <c r="E122" s="282" t="s">
        <v>1012</v>
      </c>
      <c r="F122" s="280" t="s">
        <v>5</v>
      </c>
      <c r="G122" s="284">
        <v>11244</v>
      </c>
    </row>
    <row r="123" spans="1:7" s="2" customFormat="1">
      <c r="A123" s="283" t="s">
        <v>26</v>
      </c>
      <c r="B123" s="280">
        <v>8</v>
      </c>
      <c r="C123" s="281">
        <v>7</v>
      </c>
      <c r="D123" s="281">
        <v>1</v>
      </c>
      <c r="E123" s="282" t="s">
        <v>1012</v>
      </c>
      <c r="F123" s="280" t="s">
        <v>6</v>
      </c>
      <c r="G123" s="284">
        <v>6884.4</v>
      </c>
    </row>
    <row r="124" spans="1:7" s="8" customFormat="1">
      <c r="A124" s="283" t="s">
        <v>41</v>
      </c>
      <c r="B124" s="280">
        <v>8</v>
      </c>
      <c r="C124" s="281">
        <v>7</v>
      </c>
      <c r="D124" s="281">
        <v>1</v>
      </c>
      <c r="E124" s="282" t="s">
        <v>1012</v>
      </c>
      <c r="F124" s="280" t="s">
        <v>40</v>
      </c>
      <c r="G124" s="284">
        <v>4359.6000000000004</v>
      </c>
    </row>
    <row r="125" spans="1:7" s="2" customFormat="1">
      <c r="A125" s="301" t="s">
        <v>490</v>
      </c>
      <c r="B125" s="302">
        <v>8</v>
      </c>
      <c r="C125" s="303">
        <v>7</v>
      </c>
      <c r="D125" s="303">
        <v>1</v>
      </c>
      <c r="E125" s="304" t="s">
        <v>373</v>
      </c>
      <c r="F125" s="302" t="s">
        <v>1142</v>
      </c>
      <c r="G125" s="305">
        <v>92833.2</v>
      </c>
    </row>
    <row r="126" spans="1:7" s="2" customFormat="1">
      <c r="A126" s="283" t="s">
        <v>27</v>
      </c>
      <c r="B126" s="280">
        <v>8</v>
      </c>
      <c r="C126" s="281">
        <v>7</v>
      </c>
      <c r="D126" s="281">
        <v>1</v>
      </c>
      <c r="E126" s="282" t="s">
        <v>373</v>
      </c>
      <c r="F126" s="280" t="s">
        <v>5</v>
      </c>
      <c r="G126" s="284">
        <v>92833.2</v>
      </c>
    </row>
    <row r="127" spans="1:7" s="8" customFormat="1">
      <c r="A127" s="283" t="s">
        <v>26</v>
      </c>
      <c r="B127" s="280">
        <v>8</v>
      </c>
      <c r="C127" s="281">
        <v>7</v>
      </c>
      <c r="D127" s="281">
        <v>1</v>
      </c>
      <c r="E127" s="282" t="s">
        <v>373</v>
      </c>
      <c r="F127" s="280" t="s">
        <v>6</v>
      </c>
      <c r="G127" s="284">
        <v>55909.4</v>
      </c>
    </row>
    <row r="128" spans="1:7" s="8" customFormat="1">
      <c r="A128" s="283" t="s">
        <v>41</v>
      </c>
      <c r="B128" s="280">
        <v>8</v>
      </c>
      <c r="C128" s="281">
        <v>7</v>
      </c>
      <c r="D128" s="281">
        <v>1</v>
      </c>
      <c r="E128" s="282" t="s">
        <v>373</v>
      </c>
      <c r="F128" s="280" t="s">
        <v>40</v>
      </c>
      <c r="G128" s="284">
        <v>36923.800000000003</v>
      </c>
    </row>
    <row r="129" spans="1:7" s="2" customFormat="1">
      <c r="A129" s="301" t="s">
        <v>35</v>
      </c>
      <c r="B129" s="302">
        <v>8</v>
      </c>
      <c r="C129" s="303">
        <v>7</v>
      </c>
      <c r="D129" s="303">
        <v>1</v>
      </c>
      <c r="E129" s="304" t="s">
        <v>374</v>
      </c>
      <c r="F129" s="302" t="s">
        <v>1142</v>
      </c>
      <c r="G129" s="305">
        <v>51060.1</v>
      </c>
    </row>
    <row r="130" spans="1:7" s="2" customFormat="1">
      <c r="A130" s="283" t="s">
        <v>512</v>
      </c>
      <c r="B130" s="280">
        <v>8</v>
      </c>
      <c r="C130" s="281">
        <v>7</v>
      </c>
      <c r="D130" s="281">
        <v>1</v>
      </c>
      <c r="E130" s="282" t="s">
        <v>374</v>
      </c>
      <c r="F130" s="280" t="s">
        <v>20</v>
      </c>
      <c r="G130" s="284">
        <v>520</v>
      </c>
    </row>
    <row r="131" spans="1:7" s="2" customFormat="1">
      <c r="A131" s="283" t="s">
        <v>36</v>
      </c>
      <c r="B131" s="280">
        <v>8</v>
      </c>
      <c r="C131" s="281">
        <v>7</v>
      </c>
      <c r="D131" s="281">
        <v>1</v>
      </c>
      <c r="E131" s="282" t="s">
        <v>374</v>
      </c>
      <c r="F131" s="280" t="s">
        <v>19</v>
      </c>
      <c r="G131" s="284">
        <v>520</v>
      </c>
    </row>
    <row r="132" spans="1:7" s="2" customFormat="1">
      <c r="A132" s="283" t="s">
        <v>27</v>
      </c>
      <c r="B132" s="280">
        <v>8</v>
      </c>
      <c r="C132" s="281">
        <v>7</v>
      </c>
      <c r="D132" s="281">
        <v>1</v>
      </c>
      <c r="E132" s="282" t="s">
        <v>374</v>
      </c>
      <c r="F132" s="280" t="s">
        <v>5</v>
      </c>
      <c r="G132" s="284">
        <v>50540.1</v>
      </c>
    </row>
    <row r="133" spans="1:7" s="8" customFormat="1">
      <c r="A133" s="283" t="s">
        <v>26</v>
      </c>
      <c r="B133" s="280">
        <v>8</v>
      </c>
      <c r="C133" s="281">
        <v>7</v>
      </c>
      <c r="D133" s="281">
        <v>1</v>
      </c>
      <c r="E133" s="282" t="s">
        <v>374</v>
      </c>
      <c r="F133" s="280" t="s">
        <v>6</v>
      </c>
      <c r="G133" s="284">
        <v>27363.200000000001</v>
      </c>
    </row>
    <row r="134" spans="1:7" s="2" customFormat="1">
      <c r="A134" s="283" t="s">
        <v>41</v>
      </c>
      <c r="B134" s="280">
        <v>8</v>
      </c>
      <c r="C134" s="281">
        <v>7</v>
      </c>
      <c r="D134" s="281">
        <v>1</v>
      </c>
      <c r="E134" s="282" t="s">
        <v>374</v>
      </c>
      <c r="F134" s="280" t="s">
        <v>40</v>
      </c>
      <c r="G134" s="284">
        <v>23176.9</v>
      </c>
    </row>
    <row r="135" spans="1:7" s="8" customFormat="1" ht="75">
      <c r="A135" s="301" t="s">
        <v>70</v>
      </c>
      <c r="B135" s="302">
        <v>8</v>
      </c>
      <c r="C135" s="303">
        <v>7</v>
      </c>
      <c r="D135" s="303">
        <v>1</v>
      </c>
      <c r="E135" s="304" t="s">
        <v>375</v>
      </c>
      <c r="F135" s="302" t="s">
        <v>1142</v>
      </c>
      <c r="G135" s="305">
        <v>307025</v>
      </c>
    </row>
    <row r="136" spans="1:7" s="8" customFormat="1">
      <c r="A136" s="283" t="s">
        <v>27</v>
      </c>
      <c r="B136" s="280">
        <v>8</v>
      </c>
      <c r="C136" s="281">
        <v>7</v>
      </c>
      <c r="D136" s="281">
        <v>1</v>
      </c>
      <c r="E136" s="282" t="s">
        <v>375</v>
      </c>
      <c r="F136" s="280" t="s">
        <v>5</v>
      </c>
      <c r="G136" s="284">
        <v>307025</v>
      </c>
    </row>
    <row r="137" spans="1:7" s="8" customFormat="1">
      <c r="A137" s="283" t="s">
        <v>26</v>
      </c>
      <c r="B137" s="280">
        <v>8</v>
      </c>
      <c r="C137" s="281">
        <v>7</v>
      </c>
      <c r="D137" s="281">
        <v>1</v>
      </c>
      <c r="E137" s="282" t="s">
        <v>375</v>
      </c>
      <c r="F137" s="280" t="s">
        <v>6</v>
      </c>
      <c r="G137" s="284">
        <v>169360.4</v>
      </c>
    </row>
    <row r="138" spans="1:7" s="8" customFormat="1">
      <c r="A138" s="283" t="s">
        <v>41</v>
      </c>
      <c r="B138" s="280">
        <v>8</v>
      </c>
      <c r="C138" s="281">
        <v>7</v>
      </c>
      <c r="D138" s="281">
        <v>1</v>
      </c>
      <c r="E138" s="282" t="s">
        <v>375</v>
      </c>
      <c r="F138" s="280" t="s">
        <v>40</v>
      </c>
      <c r="G138" s="284">
        <v>137664.6</v>
      </c>
    </row>
    <row r="139" spans="1:7" s="8" customFormat="1">
      <c r="A139" s="301" t="s">
        <v>69</v>
      </c>
      <c r="B139" s="302">
        <v>8</v>
      </c>
      <c r="C139" s="303">
        <v>7</v>
      </c>
      <c r="D139" s="303">
        <v>1</v>
      </c>
      <c r="E139" s="304" t="s">
        <v>376</v>
      </c>
      <c r="F139" s="302" t="s">
        <v>1142</v>
      </c>
      <c r="G139" s="305">
        <v>2000</v>
      </c>
    </row>
    <row r="140" spans="1:7" s="8" customFormat="1">
      <c r="A140" s="283" t="s">
        <v>27</v>
      </c>
      <c r="B140" s="280">
        <v>8</v>
      </c>
      <c r="C140" s="281">
        <v>7</v>
      </c>
      <c r="D140" s="281">
        <v>1</v>
      </c>
      <c r="E140" s="282" t="s">
        <v>376</v>
      </c>
      <c r="F140" s="280" t="s">
        <v>5</v>
      </c>
      <c r="G140" s="284">
        <v>2000</v>
      </c>
    </row>
    <row r="141" spans="1:7" s="8" customFormat="1">
      <c r="A141" s="283" t="s">
        <v>26</v>
      </c>
      <c r="B141" s="280">
        <v>8</v>
      </c>
      <c r="C141" s="281">
        <v>7</v>
      </c>
      <c r="D141" s="281">
        <v>1</v>
      </c>
      <c r="E141" s="282" t="s">
        <v>376</v>
      </c>
      <c r="F141" s="280" t="s">
        <v>6</v>
      </c>
      <c r="G141" s="284">
        <v>800</v>
      </c>
    </row>
    <row r="142" spans="1:7" s="8" customFormat="1">
      <c r="A142" s="283" t="s">
        <v>41</v>
      </c>
      <c r="B142" s="280">
        <v>8</v>
      </c>
      <c r="C142" s="281">
        <v>7</v>
      </c>
      <c r="D142" s="281">
        <v>1</v>
      </c>
      <c r="E142" s="282" t="s">
        <v>376</v>
      </c>
      <c r="F142" s="280" t="s">
        <v>40</v>
      </c>
      <c r="G142" s="284">
        <v>1200</v>
      </c>
    </row>
    <row r="143" spans="1:7" s="2" customFormat="1" ht="15.75" customHeight="1">
      <c r="A143" s="301" t="s">
        <v>1077</v>
      </c>
      <c r="B143" s="302">
        <v>8</v>
      </c>
      <c r="C143" s="303">
        <v>7</v>
      </c>
      <c r="D143" s="303">
        <v>1</v>
      </c>
      <c r="E143" s="304" t="s">
        <v>1104</v>
      </c>
      <c r="F143" s="302" t="s">
        <v>1142</v>
      </c>
      <c r="G143" s="305">
        <v>5048.3</v>
      </c>
    </row>
    <row r="144" spans="1:7" s="8" customFormat="1">
      <c r="A144" s="283" t="s">
        <v>27</v>
      </c>
      <c r="B144" s="280">
        <v>8</v>
      </c>
      <c r="C144" s="281">
        <v>7</v>
      </c>
      <c r="D144" s="281">
        <v>1</v>
      </c>
      <c r="E144" s="282" t="s">
        <v>1104</v>
      </c>
      <c r="F144" s="280" t="s">
        <v>5</v>
      </c>
      <c r="G144" s="284">
        <v>5048.3</v>
      </c>
    </row>
    <row r="145" spans="1:7" s="2" customFormat="1">
      <c r="A145" s="283" t="s">
        <v>26</v>
      </c>
      <c r="B145" s="280">
        <v>8</v>
      </c>
      <c r="C145" s="281">
        <v>7</v>
      </c>
      <c r="D145" s="281">
        <v>1</v>
      </c>
      <c r="E145" s="282" t="s">
        <v>1104</v>
      </c>
      <c r="F145" s="280" t="s">
        <v>6</v>
      </c>
      <c r="G145" s="284">
        <v>5048.3</v>
      </c>
    </row>
    <row r="146" spans="1:7" s="2" customFormat="1">
      <c r="A146" s="283" t="s">
        <v>58</v>
      </c>
      <c r="B146" s="280">
        <v>8</v>
      </c>
      <c r="C146" s="281">
        <v>7</v>
      </c>
      <c r="D146" s="281">
        <v>1</v>
      </c>
      <c r="E146" s="282" t="s">
        <v>228</v>
      </c>
      <c r="F146" s="280" t="s">
        <v>1142</v>
      </c>
      <c r="G146" s="284">
        <v>4500</v>
      </c>
    </row>
    <row r="147" spans="1:7" s="8" customFormat="1">
      <c r="A147" s="283" t="s">
        <v>57</v>
      </c>
      <c r="B147" s="280">
        <v>8</v>
      </c>
      <c r="C147" s="281">
        <v>7</v>
      </c>
      <c r="D147" s="281">
        <v>1</v>
      </c>
      <c r="E147" s="282" t="s">
        <v>293</v>
      </c>
      <c r="F147" s="280" t="s">
        <v>1142</v>
      </c>
      <c r="G147" s="284">
        <v>4500</v>
      </c>
    </row>
    <row r="148" spans="1:7" s="2" customFormat="1" ht="30">
      <c r="A148" s="283" t="s">
        <v>1078</v>
      </c>
      <c r="B148" s="280">
        <v>8</v>
      </c>
      <c r="C148" s="281">
        <v>7</v>
      </c>
      <c r="D148" s="281">
        <v>1</v>
      </c>
      <c r="E148" s="282" t="s">
        <v>377</v>
      </c>
      <c r="F148" s="280" t="s">
        <v>1142</v>
      </c>
      <c r="G148" s="284">
        <v>4500</v>
      </c>
    </row>
    <row r="149" spans="1:7" s="8" customFormat="1">
      <c r="A149" s="301" t="s">
        <v>55</v>
      </c>
      <c r="B149" s="302">
        <v>8</v>
      </c>
      <c r="C149" s="303">
        <v>7</v>
      </c>
      <c r="D149" s="303">
        <v>1</v>
      </c>
      <c r="E149" s="304" t="s">
        <v>378</v>
      </c>
      <c r="F149" s="302" t="s">
        <v>1142</v>
      </c>
      <c r="G149" s="305">
        <v>4500</v>
      </c>
    </row>
    <row r="150" spans="1:7" s="2" customFormat="1">
      <c r="A150" s="283" t="s">
        <v>27</v>
      </c>
      <c r="B150" s="280">
        <v>8</v>
      </c>
      <c r="C150" s="281">
        <v>7</v>
      </c>
      <c r="D150" s="281">
        <v>1</v>
      </c>
      <c r="E150" s="282" t="s">
        <v>378</v>
      </c>
      <c r="F150" s="280" t="s">
        <v>5</v>
      </c>
      <c r="G150" s="284">
        <v>4500</v>
      </c>
    </row>
    <row r="151" spans="1:7" s="2" customFormat="1">
      <c r="A151" s="283" t="s">
        <v>26</v>
      </c>
      <c r="B151" s="280">
        <v>8</v>
      </c>
      <c r="C151" s="281">
        <v>7</v>
      </c>
      <c r="D151" s="281">
        <v>1</v>
      </c>
      <c r="E151" s="282" t="s">
        <v>378</v>
      </c>
      <c r="F151" s="280" t="s">
        <v>6</v>
      </c>
      <c r="G151" s="284">
        <v>3300</v>
      </c>
    </row>
    <row r="152" spans="1:7" s="2" customFormat="1">
      <c r="A152" s="283" t="s">
        <v>41</v>
      </c>
      <c r="B152" s="280">
        <v>8</v>
      </c>
      <c r="C152" s="281">
        <v>7</v>
      </c>
      <c r="D152" s="281">
        <v>1</v>
      </c>
      <c r="E152" s="282" t="s">
        <v>378</v>
      </c>
      <c r="F152" s="280" t="s">
        <v>40</v>
      </c>
      <c r="G152" s="284">
        <v>1200</v>
      </c>
    </row>
    <row r="153" spans="1:7" s="8" customFormat="1" ht="17.25" customHeight="1">
      <c r="A153" s="283" t="s">
        <v>86</v>
      </c>
      <c r="B153" s="280">
        <v>8</v>
      </c>
      <c r="C153" s="281">
        <v>7</v>
      </c>
      <c r="D153" s="281">
        <v>1</v>
      </c>
      <c r="E153" s="282" t="s">
        <v>257</v>
      </c>
      <c r="F153" s="280" t="s">
        <v>1142</v>
      </c>
      <c r="G153" s="284">
        <v>500</v>
      </c>
    </row>
    <row r="154" spans="1:7" s="2" customFormat="1">
      <c r="A154" s="301" t="s">
        <v>617</v>
      </c>
      <c r="B154" s="302">
        <v>8</v>
      </c>
      <c r="C154" s="303">
        <v>7</v>
      </c>
      <c r="D154" s="303">
        <v>1</v>
      </c>
      <c r="E154" s="304" t="s">
        <v>618</v>
      </c>
      <c r="F154" s="302" t="s">
        <v>1142</v>
      </c>
      <c r="G154" s="305">
        <v>500</v>
      </c>
    </row>
    <row r="155" spans="1:7" s="8" customFormat="1">
      <c r="A155" s="283" t="s">
        <v>27</v>
      </c>
      <c r="B155" s="280">
        <v>8</v>
      </c>
      <c r="C155" s="281">
        <v>7</v>
      </c>
      <c r="D155" s="281">
        <v>1</v>
      </c>
      <c r="E155" s="282" t="s">
        <v>618</v>
      </c>
      <c r="F155" s="280" t="s">
        <v>5</v>
      </c>
      <c r="G155" s="284">
        <v>500</v>
      </c>
    </row>
    <row r="156" spans="1:7" s="2" customFormat="1">
      <c r="A156" s="283" t="s">
        <v>26</v>
      </c>
      <c r="B156" s="280">
        <v>8</v>
      </c>
      <c r="C156" s="281">
        <v>7</v>
      </c>
      <c r="D156" s="281">
        <v>1</v>
      </c>
      <c r="E156" s="282" t="s">
        <v>618</v>
      </c>
      <c r="F156" s="280" t="s">
        <v>6</v>
      </c>
      <c r="G156" s="284">
        <v>500</v>
      </c>
    </row>
    <row r="157" spans="1:7" s="8" customFormat="1">
      <c r="A157" s="290" t="s">
        <v>68</v>
      </c>
      <c r="B157" s="291">
        <v>8</v>
      </c>
      <c r="C157" s="292">
        <v>7</v>
      </c>
      <c r="D157" s="292">
        <v>2</v>
      </c>
      <c r="E157" s="293" t="s">
        <v>1021</v>
      </c>
      <c r="F157" s="291" t="s">
        <v>1142</v>
      </c>
      <c r="G157" s="294">
        <v>746702.8</v>
      </c>
    </row>
    <row r="158" spans="1:7" s="2" customFormat="1" ht="30">
      <c r="A158" s="283" t="s">
        <v>67</v>
      </c>
      <c r="B158" s="280">
        <v>8</v>
      </c>
      <c r="C158" s="281">
        <v>7</v>
      </c>
      <c r="D158" s="281">
        <v>2</v>
      </c>
      <c r="E158" s="282" t="s">
        <v>274</v>
      </c>
      <c r="F158" s="280" t="s">
        <v>1142</v>
      </c>
      <c r="G158" s="284">
        <v>460.2</v>
      </c>
    </row>
    <row r="159" spans="1:7" s="8" customFormat="1">
      <c r="A159" s="283" t="s">
        <v>66</v>
      </c>
      <c r="B159" s="280">
        <v>8</v>
      </c>
      <c r="C159" s="281">
        <v>7</v>
      </c>
      <c r="D159" s="281">
        <v>2</v>
      </c>
      <c r="E159" s="282" t="s">
        <v>381</v>
      </c>
      <c r="F159" s="280" t="s">
        <v>1142</v>
      </c>
      <c r="G159" s="284">
        <v>460.2</v>
      </c>
    </row>
    <row r="160" spans="1:7" s="8" customFormat="1">
      <c r="A160" s="283" t="s">
        <v>486</v>
      </c>
      <c r="B160" s="280">
        <v>8</v>
      </c>
      <c r="C160" s="281">
        <v>7</v>
      </c>
      <c r="D160" s="281">
        <v>2</v>
      </c>
      <c r="E160" s="282" t="s">
        <v>382</v>
      </c>
      <c r="F160" s="280" t="s">
        <v>1142</v>
      </c>
      <c r="G160" s="284">
        <v>154.80000000000001</v>
      </c>
    </row>
    <row r="161" spans="1:7" s="2" customFormat="1">
      <c r="A161" s="301" t="s">
        <v>383</v>
      </c>
      <c r="B161" s="302">
        <v>8</v>
      </c>
      <c r="C161" s="303">
        <v>7</v>
      </c>
      <c r="D161" s="303">
        <v>2</v>
      </c>
      <c r="E161" s="304" t="s">
        <v>384</v>
      </c>
      <c r="F161" s="302" t="s">
        <v>1142</v>
      </c>
      <c r="G161" s="305">
        <v>154.80000000000001</v>
      </c>
    </row>
    <row r="162" spans="1:7" s="8" customFormat="1">
      <c r="A162" s="283" t="s">
        <v>27</v>
      </c>
      <c r="B162" s="280">
        <v>8</v>
      </c>
      <c r="C162" s="281">
        <v>7</v>
      </c>
      <c r="D162" s="281">
        <v>2</v>
      </c>
      <c r="E162" s="282" t="s">
        <v>384</v>
      </c>
      <c r="F162" s="280" t="s">
        <v>5</v>
      </c>
      <c r="G162" s="284">
        <v>154.80000000000001</v>
      </c>
    </row>
    <row r="163" spans="1:7" s="8" customFormat="1">
      <c r="A163" s="283" t="s">
        <v>26</v>
      </c>
      <c r="B163" s="280">
        <v>8</v>
      </c>
      <c r="C163" s="281">
        <v>7</v>
      </c>
      <c r="D163" s="281">
        <v>2</v>
      </c>
      <c r="E163" s="282" t="s">
        <v>384</v>
      </c>
      <c r="F163" s="280" t="s">
        <v>6</v>
      </c>
      <c r="G163" s="284">
        <v>144.6</v>
      </c>
    </row>
    <row r="164" spans="1:7" s="2" customFormat="1">
      <c r="A164" s="283" t="s">
        <v>41</v>
      </c>
      <c r="B164" s="280">
        <v>8</v>
      </c>
      <c r="C164" s="281">
        <v>7</v>
      </c>
      <c r="D164" s="281">
        <v>2</v>
      </c>
      <c r="E164" s="282" t="s">
        <v>384</v>
      </c>
      <c r="F164" s="280" t="s">
        <v>40</v>
      </c>
      <c r="G164" s="284">
        <v>10.199999999999999</v>
      </c>
    </row>
    <row r="165" spans="1:7" s="8" customFormat="1" ht="30">
      <c r="A165" s="283" t="s">
        <v>385</v>
      </c>
      <c r="B165" s="280">
        <v>8</v>
      </c>
      <c r="C165" s="281">
        <v>7</v>
      </c>
      <c r="D165" s="281">
        <v>2</v>
      </c>
      <c r="E165" s="282" t="s">
        <v>386</v>
      </c>
      <c r="F165" s="280" t="s">
        <v>1142</v>
      </c>
      <c r="G165" s="284">
        <v>305.39999999999998</v>
      </c>
    </row>
    <row r="166" spans="1:7" s="2" customFormat="1">
      <c r="A166" s="301" t="s">
        <v>387</v>
      </c>
      <c r="B166" s="302">
        <v>8</v>
      </c>
      <c r="C166" s="303">
        <v>7</v>
      </c>
      <c r="D166" s="303">
        <v>2</v>
      </c>
      <c r="E166" s="304" t="s">
        <v>388</v>
      </c>
      <c r="F166" s="302" t="s">
        <v>1142</v>
      </c>
      <c r="G166" s="305">
        <v>305.39999999999998</v>
      </c>
    </row>
    <row r="167" spans="1:7" s="8" customFormat="1">
      <c r="A167" s="283" t="s">
        <v>27</v>
      </c>
      <c r="B167" s="280">
        <v>8</v>
      </c>
      <c r="C167" s="281">
        <v>7</v>
      </c>
      <c r="D167" s="281">
        <v>2</v>
      </c>
      <c r="E167" s="282" t="s">
        <v>388</v>
      </c>
      <c r="F167" s="280" t="s">
        <v>5</v>
      </c>
      <c r="G167" s="284">
        <v>305.39999999999998</v>
      </c>
    </row>
    <row r="168" spans="1:7" s="2" customFormat="1">
      <c r="A168" s="283" t="s">
        <v>26</v>
      </c>
      <c r="B168" s="280">
        <v>8</v>
      </c>
      <c r="C168" s="281">
        <v>7</v>
      </c>
      <c r="D168" s="281">
        <v>2</v>
      </c>
      <c r="E168" s="282" t="s">
        <v>388</v>
      </c>
      <c r="F168" s="280" t="s">
        <v>6</v>
      </c>
      <c r="G168" s="284">
        <v>258.5</v>
      </c>
    </row>
    <row r="169" spans="1:7" s="8" customFormat="1">
      <c r="A169" s="283" t="s">
        <v>41</v>
      </c>
      <c r="B169" s="280">
        <v>8</v>
      </c>
      <c r="C169" s="281">
        <v>7</v>
      </c>
      <c r="D169" s="281">
        <v>2</v>
      </c>
      <c r="E169" s="282" t="s">
        <v>388</v>
      </c>
      <c r="F169" s="280" t="s">
        <v>40</v>
      </c>
      <c r="G169" s="284">
        <v>46.9</v>
      </c>
    </row>
    <row r="170" spans="1:7" s="2" customFormat="1" ht="30">
      <c r="A170" s="283" t="s">
        <v>44</v>
      </c>
      <c r="B170" s="280">
        <v>8</v>
      </c>
      <c r="C170" s="281">
        <v>7</v>
      </c>
      <c r="D170" s="281">
        <v>2</v>
      </c>
      <c r="E170" s="282" t="s">
        <v>190</v>
      </c>
      <c r="F170" s="280" t="s">
        <v>1142</v>
      </c>
      <c r="G170" s="284">
        <v>2700</v>
      </c>
    </row>
    <row r="171" spans="1:7" s="8" customFormat="1" ht="29.45" customHeight="1">
      <c r="A171" s="283" t="s">
        <v>65</v>
      </c>
      <c r="B171" s="280">
        <v>8</v>
      </c>
      <c r="C171" s="281">
        <v>7</v>
      </c>
      <c r="D171" s="281">
        <v>2</v>
      </c>
      <c r="E171" s="282" t="s">
        <v>191</v>
      </c>
      <c r="F171" s="280" t="s">
        <v>1142</v>
      </c>
      <c r="G171" s="284">
        <v>2700</v>
      </c>
    </row>
    <row r="172" spans="1:7" s="8" customFormat="1" ht="45">
      <c r="A172" s="283" t="s">
        <v>192</v>
      </c>
      <c r="B172" s="280">
        <v>8</v>
      </c>
      <c r="C172" s="281">
        <v>7</v>
      </c>
      <c r="D172" s="281">
        <v>2</v>
      </c>
      <c r="E172" s="282" t="s">
        <v>193</v>
      </c>
      <c r="F172" s="280" t="s">
        <v>1142</v>
      </c>
      <c r="G172" s="284">
        <v>2700</v>
      </c>
    </row>
    <row r="173" spans="1:7" s="2" customFormat="1">
      <c r="A173" s="301" t="s">
        <v>483</v>
      </c>
      <c r="B173" s="302">
        <v>8</v>
      </c>
      <c r="C173" s="303">
        <v>7</v>
      </c>
      <c r="D173" s="303">
        <v>2</v>
      </c>
      <c r="E173" s="304" t="s">
        <v>389</v>
      </c>
      <c r="F173" s="302" t="s">
        <v>1142</v>
      </c>
      <c r="G173" s="305">
        <v>2700</v>
      </c>
    </row>
    <row r="174" spans="1:7" s="8" customFormat="1">
      <c r="A174" s="283" t="s">
        <v>27</v>
      </c>
      <c r="B174" s="280">
        <v>8</v>
      </c>
      <c r="C174" s="281">
        <v>7</v>
      </c>
      <c r="D174" s="281">
        <v>2</v>
      </c>
      <c r="E174" s="282" t="s">
        <v>389</v>
      </c>
      <c r="F174" s="280" t="s">
        <v>5</v>
      </c>
      <c r="G174" s="284">
        <v>2700</v>
      </c>
    </row>
    <row r="175" spans="1:7" s="8" customFormat="1" ht="30" customHeight="1">
      <c r="A175" s="283" t="s">
        <v>26</v>
      </c>
      <c r="B175" s="280">
        <v>8</v>
      </c>
      <c r="C175" s="281">
        <v>7</v>
      </c>
      <c r="D175" s="281">
        <v>2</v>
      </c>
      <c r="E175" s="282" t="s">
        <v>389</v>
      </c>
      <c r="F175" s="280" t="s">
        <v>6</v>
      </c>
      <c r="G175" s="284">
        <v>2700</v>
      </c>
    </row>
    <row r="176" spans="1:7" s="2" customFormat="1" ht="30">
      <c r="A176" s="283" t="s">
        <v>23</v>
      </c>
      <c r="B176" s="280">
        <v>8</v>
      </c>
      <c r="C176" s="281">
        <v>7</v>
      </c>
      <c r="D176" s="281">
        <v>2</v>
      </c>
      <c r="E176" s="282" t="s">
        <v>198</v>
      </c>
      <c r="F176" s="280" t="s">
        <v>1142</v>
      </c>
      <c r="G176" s="284">
        <v>735594.6</v>
      </c>
    </row>
    <row r="177" spans="1:7" s="8" customFormat="1">
      <c r="A177" s="283" t="s">
        <v>50</v>
      </c>
      <c r="B177" s="280">
        <v>8</v>
      </c>
      <c r="C177" s="281">
        <v>7</v>
      </c>
      <c r="D177" s="281">
        <v>2</v>
      </c>
      <c r="E177" s="282" t="s">
        <v>199</v>
      </c>
      <c r="F177" s="280" t="s">
        <v>1142</v>
      </c>
      <c r="G177" s="284">
        <v>718233.5</v>
      </c>
    </row>
    <row r="178" spans="1:7" s="8" customFormat="1" ht="30">
      <c r="A178" s="283" t="s">
        <v>200</v>
      </c>
      <c r="B178" s="280">
        <v>8</v>
      </c>
      <c r="C178" s="281">
        <v>7</v>
      </c>
      <c r="D178" s="281">
        <v>2</v>
      </c>
      <c r="E178" s="282" t="s">
        <v>201</v>
      </c>
      <c r="F178" s="280" t="s">
        <v>1142</v>
      </c>
      <c r="G178" s="284">
        <v>694238.9</v>
      </c>
    </row>
    <row r="179" spans="1:7" s="8" customFormat="1">
      <c r="A179" s="301" t="s">
        <v>64</v>
      </c>
      <c r="B179" s="302">
        <v>8</v>
      </c>
      <c r="C179" s="303">
        <v>7</v>
      </c>
      <c r="D179" s="303">
        <v>2</v>
      </c>
      <c r="E179" s="304" t="s">
        <v>1013</v>
      </c>
      <c r="F179" s="302" t="s">
        <v>1142</v>
      </c>
      <c r="G179" s="305">
        <v>10870.7</v>
      </c>
    </row>
    <row r="180" spans="1:7" s="2" customFormat="1">
      <c r="A180" s="283" t="s">
        <v>27</v>
      </c>
      <c r="B180" s="280">
        <v>8</v>
      </c>
      <c r="C180" s="281">
        <v>7</v>
      </c>
      <c r="D180" s="281">
        <v>2</v>
      </c>
      <c r="E180" s="282" t="s">
        <v>1013</v>
      </c>
      <c r="F180" s="280" t="s">
        <v>5</v>
      </c>
      <c r="G180" s="284">
        <v>10870.7</v>
      </c>
    </row>
    <row r="181" spans="1:7" s="2" customFormat="1">
      <c r="A181" s="283" t="s">
        <v>26</v>
      </c>
      <c r="B181" s="280">
        <v>8</v>
      </c>
      <c r="C181" s="281">
        <v>7</v>
      </c>
      <c r="D181" s="281">
        <v>2</v>
      </c>
      <c r="E181" s="282" t="s">
        <v>1013</v>
      </c>
      <c r="F181" s="280" t="s">
        <v>6</v>
      </c>
      <c r="G181" s="284">
        <v>10870.7</v>
      </c>
    </row>
    <row r="182" spans="1:7" s="8" customFormat="1">
      <c r="A182" s="301" t="s">
        <v>490</v>
      </c>
      <c r="B182" s="302">
        <v>8</v>
      </c>
      <c r="C182" s="303">
        <v>7</v>
      </c>
      <c r="D182" s="303">
        <v>2</v>
      </c>
      <c r="E182" s="304" t="s">
        <v>398</v>
      </c>
      <c r="F182" s="302" t="s">
        <v>1142</v>
      </c>
      <c r="G182" s="305">
        <v>8945.5</v>
      </c>
    </row>
    <row r="183" spans="1:7" s="8" customFormat="1">
      <c r="A183" s="283" t="s">
        <v>27</v>
      </c>
      <c r="B183" s="280">
        <v>8</v>
      </c>
      <c r="C183" s="281">
        <v>7</v>
      </c>
      <c r="D183" s="281">
        <v>2</v>
      </c>
      <c r="E183" s="282" t="s">
        <v>398</v>
      </c>
      <c r="F183" s="280" t="s">
        <v>5</v>
      </c>
      <c r="G183" s="284">
        <v>8945.5</v>
      </c>
    </row>
    <row r="184" spans="1:7" s="8" customFormat="1">
      <c r="A184" s="283" t="s">
        <v>26</v>
      </c>
      <c r="B184" s="280">
        <v>8</v>
      </c>
      <c r="C184" s="281">
        <v>7</v>
      </c>
      <c r="D184" s="281">
        <v>2</v>
      </c>
      <c r="E184" s="282" t="s">
        <v>398</v>
      </c>
      <c r="F184" s="280" t="s">
        <v>6</v>
      </c>
      <c r="G184" s="284">
        <v>5338.5</v>
      </c>
    </row>
    <row r="185" spans="1:7" s="2" customFormat="1">
      <c r="A185" s="283" t="s">
        <v>41</v>
      </c>
      <c r="B185" s="280">
        <v>8</v>
      </c>
      <c r="C185" s="281">
        <v>7</v>
      </c>
      <c r="D185" s="281">
        <v>2</v>
      </c>
      <c r="E185" s="282" t="s">
        <v>398</v>
      </c>
      <c r="F185" s="280" t="s">
        <v>40</v>
      </c>
      <c r="G185" s="284">
        <v>3607</v>
      </c>
    </row>
    <row r="186" spans="1:7" s="2" customFormat="1">
      <c r="A186" s="301" t="s">
        <v>35</v>
      </c>
      <c r="B186" s="302">
        <v>8</v>
      </c>
      <c r="C186" s="303">
        <v>7</v>
      </c>
      <c r="D186" s="303">
        <v>2</v>
      </c>
      <c r="E186" s="304" t="s">
        <v>399</v>
      </c>
      <c r="F186" s="302" t="s">
        <v>1142</v>
      </c>
      <c r="G186" s="305">
        <v>77111.7</v>
      </c>
    </row>
    <row r="187" spans="1:7" s="8" customFormat="1">
      <c r="A187" s="283" t="s">
        <v>512</v>
      </c>
      <c r="B187" s="280">
        <v>8</v>
      </c>
      <c r="C187" s="281">
        <v>7</v>
      </c>
      <c r="D187" s="281">
        <v>2</v>
      </c>
      <c r="E187" s="282" t="s">
        <v>399</v>
      </c>
      <c r="F187" s="280" t="s">
        <v>20</v>
      </c>
      <c r="G187" s="284">
        <v>440</v>
      </c>
    </row>
    <row r="188" spans="1:7" s="8" customFormat="1">
      <c r="A188" s="283" t="s">
        <v>36</v>
      </c>
      <c r="B188" s="280">
        <v>8</v>
      </c>
      <c r="C188" s="281">
        <v>7</v>
      </c>
      <c r="D188" s="281">
        <v>2</v>
      </c>
      <c r="E188" s="282" t="s">
        <v>399</v>
      </c>
      <c r="F188" s="280" t="s">
        <v>19</v>
      </c>
      <c r="G188" s="284">
        <v>440</v>
      </c>
    </row>
    <row r="189" spans="1:7" s="8" customFormat="1">
      <c r="A189" s="283" t="s">
        <v>27</v>
      </c>
      <c r="B189" s="280">
        <v>8</v>
      </c>
      <c r="C189" s="281">
        <v>7</v>
      </c>
      <c r="D189" s="281">
        <v>2</v>
      </c>
      <c r="E189" s="282" t="s">
        <v>399</v>
      </c>
      <c r="F189" s="280" t="s">
        <v>5</v>
      </c>
      <c r="G189" s="284">
        <v>76671.7</v>
      </c>
    </row>
    <row r="190" spans="1:7" s="2" customFormat="1">
      <c r="A190" s="283" t="s">
        <v>26</v>
      </c>
      <c r="B190" s="280">
        <v>8</v>
      </c>
      <c r="C190" s="281">
        <v>7</v>
      </c>
      <c r="D190" s="281">
        <v>2</v>
      </c>
      <c r="E190" s="282" t="s">
        <v>399</v>
      </c>
      <c r="F190" s="280" t="s">
        <v>6</v>
      </c>
      <c r="G190" s="284">
        <v>54645.2</v>
      </c>
    </row>
    <row r="191" spans="1:7" s="2" customFormat="1">
      <c r="A191" s="283" t="s">
        <v>41</v>
      </c>
      <c r="B191" s="280">
        <v>8</v>
      </c>
      <c r="C191" s="281">
        <v>7</v>
      </c>
      <c r="D191" s="281">
        <v>2</v>
      </c>
      <c r="E191" s="282" t="s">
        <v>399</v>
      </c>
      <c r="F191" s="280" t="s">
        <v>40</v>
      </c>
      <c r="G191" s="284">
        <v>22026.5</v>
      </c>
    </row>
    <row r="192" spans="1:7" s="2" customFormat="1" ht="30">
      <c r="A192" s="301" t="s">
        <v>998</v>
      </c>
      <c r="B192" s="302">
        <v>8</v>
      </c>
      <c r="C192" s="303">
        <v>7</v>
      </c>
      <c r="D192" s="303">
        <v>2</v>
      </c>
      <c r="E192" s="304" t="s">
        <v>1014</v>
      </c>
      <c r="F192" s="302" t="s">
        <v>1142</v>
      </c>
      <c r="G192" s="305">
        <v>3260</v>
      </c>
    </row>
    <row r="193" spans="1:7" s="8" customFormat="1">
      <c r="A193" s="283" t="s">
        <v>27</v>
      </c>
      <c r="B193" s="280">
        <v>8</v>
      </c>
      <c r="C193" s="281">
        <v>7</v>
      </c>
      <c r="D193" s="281">
        <v>2</v>
      </c>
      <c r="E193" s="282" t="s">
        <v>1014</v>
      </c>
      <c r="F193" s="280" t="s">
        <v>5</v>
      </c>
      <c r="G193" s="284">
        <v>3260</v>
      </c>
    </row>
    <row r="194" spans="1:7" s="2" customFormat="1">
      <c r="A194" s="283" t="s">
        <v>26</v>
      </c>
      <c r="B194" s="280">
        <v>8</v>
      </c>
      <c r="C194" s="281">
        <v>7</v>
      </c>
      <c r="D194" s="281">
        <v>2</v>
      </c>
      <c r="E194" s="282" t="s">
        <v>1014</v>
      </c>
      <c r="F194" s="280" t="s">
        <v>6</v>
      </c>
      <c r="G194" s="284">
        <v>3260</v>
      </c>
    </row>
    <row r="195" spans="1:7" s="8" customFormat="1">
      <c r="A195" s="301" t="s">
        <v>400</v>
      </c>
      <c r="B195" s="302">
        <v>8</v>
      </c>
      <c r="C195" s="303">
        <v>7</v>
      </c>
      <c r="D195" s="303">
        <v>2</v>
      </c>
      <c r="E195" s="304" t="s">
        <v>401</v>
      </c>
      <c r="F195" s="302" t="s">
        <v>1142</v>
      </c>
      <c r="G195" s="305">
        <v>3000</v>
      </c>
    </row>
    <row r="196" spans="1:7" s="8" customFormat="1">
      <c r="A196" s="283" t="s">
        <v>27</v>
      </c>
      <c r="B196" s="280">
        <v>8</v>
      </c>
      <c r="C196" s="281">
        <v>7</v>
      </c>
      <c r="D196" s="281">
        <v>2</v>
      </c>
      <c r="E196" s="282" t="s">
        <v>401</v>
      </c>
      <c r="F196" s="280" t="s">
        <v>5</v>
      </c>
      <c r="G196" s="284">
        <v>3000</v>
      </c>
    </row>
    <row r="197" spans="1:7" s="8" customFormat="1">
      <c r="A197" s="283" t="s">
        <v>26</v>
      </c>
      <c r="B197" s="280">
        <v>8</v>
      </c>
      <c r="C197" s="281">
        <v>7</v>
      </c>
      <c r="D197" s="281">
        <v>2</v>
      </c>
      <c r="E197" s="282" t="s">
        <v>401</v>
      </c>
      <c r="F197" s="280" t="s">
        <v>6</v>
      </c>
      <c r="G197" s="284">
        <v>1270</v>
      </c>
    </row>
    <row r="198" spans="1:7" s="8" customFormat="1">
      <c r="A198" s="283" t="s">
        <v>41</v>
      </c>
      <c r="B198" s="280">
        <v>8</v>
      </c>
      <c r="C198" s="281">
        <v>7</v>
      </c>
      <c r="D198" s="281">
        <v>2</v>
      </c>
      <c r="E198" s="282" t="s">
        <v>401</v>
      </c>
      <c r="F198" s="280" t="s">
        <v>40</v>
      </c>
      <c r="G198" s="284">
        <v>1730</v>
      </c>
    </row>
    <row r="199" spans="1:7" s="8" customFormat="1" ht="75">
      <c r="A199" s="301" t="s">
        <v>63</v>
      </c>
      <c r="B199" s="302">
        <v>8</v>
      </c>
      <c r="C199" s="303">
        <v>7</v>
      </c>
      <c r="D199" s="303">
        <v>2</v>
      </c>
      <c r="E199" s="304" t="s">
        <v>402</v>
      </c>
      <c r="F199" s="302" t="s">
        <v>1142</v>
      </c>
      <c r="G199" s="305">
        <v>554395</v>
      </c>
    </row>
    <row r="200" spans="1:7" s="2" customFormat="1">
      <c r="A200" s="283" t="s">
        <v>27</v>
      </c>
      <c r="B200" s="280">
        <v>8</v>
      </c>
      <c r="C200" s="281">
        <v>7</v>
      </c>
      <c r="D200" s="281">
        <v>2</v>
      </c>
      <c r="E200" s="282" t="s">
        <v>402</v>
      </c>
      <c r="F200" s="280" t="s">
        <v>5</v>
      </c>
      <c r="G200" s="284">
        <v>554395</v>
      </c>
    </row>
    <row r="201" spans="1:7" s="2" customFormat="1">
      <c r="A201" s="283" t="s">
        <v>26</v>
      </c>
      <c r="B201" s="280">
        <v>8</v>
      </c>
      <c r="C201" s="281">
        <v>7</v>
      </c>
      <c r="D201" s="281">
        <v>2</v>
      </c>
      <c r="E201" s="282" t="s">
        <v>402</v>
      </c>
      <c r="F201" s="280" t="s">
        <v>6</v>
      </c>
      <c r="G201" s="284">
        <v>452088.7</v>
      </c>
    </row>
    <row r="202" spans="1:7" s="8" customFormat="1">
      <c r="A202" s="283" t="s">
        <v>41</v>
      </c>
      <c r="B202" s="280">
        <v>8</v>
      </c>
      <c r="C202" s="281">
        <v>7</v>
      </c>
      <c r="D202" s="281">
        <v>2</v>
      </c>
      <c r="E202" s="282" t="s">
        <v>402</v>
      </c>
      <c r="F202" s="280" t="s">
        <v>40</v>
      </c>
      <c r="G202" s="284">
        <v>102306.3</v>
      </c>
    </row>
    <row r="203" spans="1:7" s="2" customFormat="1" ht="45">
      <c r="A203" s="301" t="s">
        <v>62</v>
      </c>
      <c r="B203" s="302">
        <v>8</v>
      </c>
      <c r="C203" s="303">
        <v>7</v>
      </c>
      <c r="D203" s="303">
        <v>2</v>
      </c>
      <c r="E203" s="304" t="s">
        <v>403</v>
      </c>
      <c r="F203" s="302" t="s">
        <v>1142</v>
      </c>
      <c r="G203" s="305">
        <v>29819</v>
      </c>
    </row>
    <row r="204" spans="1:7" s="2" customFormat="1">
      <c r="A204" s="283" t="s">
        <v>27</v>
      </c>
      <c r="B204" s="280">
        <v>8</v>
      </c>
      <c r="C204" s="281">
        <v>7</v>
      </c>
      <c r="D204" s="281">
        <v>2</v>
      </c>
      <c r="E204" s="282" t="s">
        <v>403</v>
      </c>
      <c r="F204" s="280" t="s">
        <v>5</v>
      </c>
      <c r="G204" s="284">
        <v>29819</v>
      </c>
    </row>
    <row r="205" spans="1:7" s="2" customFormat="1">
      <c r="A205" s="283" t="s">
        <v>26</v>
      </c>
      <c r="B205" s="280">
        <v>8</v>
      </c>
      <c r="C205" s="281">
        <v>7</v>
      </c>
      <c r="D205" s="281">
        <v>2</v>
      </c>
      <c r="E205" s="282" t="s">
        <v>403</v>
      </c>
      <c r="F205" s="280" t="s">
        <v>6</v>
      </c>
      <c r="G205" s="284">
        <v>23542.6</v>
      </c>
    </row>
    <row r="206" spans="1:7" s="2" customFormat="1">
      <c r="A206" s="283" t="s">
        <v>41</v>
      </c>
      <c r="B206" s="280">
        <v>8</v>
      </c>
      <c r="C206" s="281">
        <v>7</v>
      </c>
      <c r="D206" s="281">
        <v>2</v>
      </c>
      <c r="E206" s="282" t="s">
        <v>403</v>
      </c>
      <c r="F206" s="280" t="s">
        <v>40</v>
      </c>
      <c r="G206" s="284">
        <v>6276.4</v>
      </c>
    </row>
    <row r="207" spans="1:7" s="8" customFormat="1" ht="45">
      <c r="A207" s="301" t="s">
        <v>61</v>
      </c>
      <c r="B207" s="302">
        <v>8</v>
      </c>
      <c r="C207" s="303">
        <v>7</v>
      </c>
      <c r="D207" s="303">
        <v>2</v>
      </c>
      <c r="E207" s="304" t="s">
        <v>404</v>
      </c>
      <c r="F207" s="302" t="s">
        <v>1142</v>
      </c>
      <c r="G207" s="305">
        <v>1234</v>
      </c>
    </row>
    <row r="208" spans="1:7" s="8" customFormat="1">
      <c r="A208" s="283" t="s">
        <v>27</v>
      </c>
      <c r="B208" s="280">
        <v>8</v>
      </c>
      <c r="C208" s="281">
        <v>7</v>
      </c>
      <c r="D208" s="281">
        <v>2</v>
      </c>
      <c r="E208" s="282" t="s">
        <v>404</v>
      </c>
      <c r="F208" s="280" t="s">
        <v>5</v>
      </c>
      <c r="G208" s="284">
        <v>1234</v>
      </c>
    </row>
    <row r="209" spans="1:7" s="2" customFormat="1">
      <c r="A209" s="283" t="s">
        <v>26</v>
      </c>
      <c r="B209" s="280">
        <v>8</v>
      </c>
      <c r="C209" s="281">
        <v>7</v>
      </c>
      <c r="D209" s="281">
        <v>2</v>
      </c>
      <c r="E209" s="282" t="s">
        <v>404</v>
      </c>
      <c r="F209" s="280" t="s">
        <v>6</v>
      </c>
      <c r="G209" s="284">
        <v>1064</v>
      </c>
    </row>
    <row r="210" spans="1:7" s="2" customFormat="1">
      <c r="A210" s="283" t="s">
        <v>41</v>
      </c>
      <c r="B210" s="280">
        <v>8</v>
      </c>
      <c r="C210" s="281">
        <v>7</v>
      </c>
      <c r="D210" s="281">
        <v>2</v>
      </c>
      <c r="E210" s="282" t="s">
        <v>404</v>
      </c>
      <c r="F210" s="280" t="s">
        <v>40</v>
      </c>
      <c r="G210" s="284">
        <v>170</v>
      </c>
    </row>
    <row r="211" spans="1:7" s="8" customFormat="1" ht="30">
      <c r="A211" s="301" t="s">
        <v>488</v>
      </c>
      <c r="B211" s="302">
        <v>8</v>
      </c>
      <c r="C211" s="303">
        <v>7</v>
      </c>
      <c r="D211" s="303">
        <v>2</v>
      </c>
      <c r="E211" s="304" t="s">
        <v>405</v>
      </c>
      <c r="F211" s="302" t="s">
        <v>1142</v>
      </c>
      <c r="G211" s="305">
        <v>2176</v>
      </c>
    </row>
    <row r="212" spans="1:7" s="2" customFormat="1">
      <c r="A212" s="283" t="s">
        <v>27</v>
      </c>
      <c r="B212" s="280">
        <v>8</v>
      </c>
      <c r="C212" s="281">
        <v>7</v>
      </c>
      <c r="D212" s="281">
        <v>2</v>
      </c>
      <c r="E212" s="282" t="s">
        <v>405</v>
      </c>
      <c r="F212" s="280" t="s">
        <v>5</v>
      </c>
      <c r="G212" s="284">
        <v>2176</v>
      </c>
    </row>
    <row r="213" spans="1:7" s="8" customFormat="1">
      <c r="A213" s="283" t="s">
        <v>26</v>
      </c>
      <c r="B213" s="280">
        <v>8</v>
      </c>
      <c r="C213" s="281">
        <v>7</v>
      </c>
      <c r="D213" s="281">
        <v>2</v>
      </c>
      <c r="E213" s="282" t="s">
        <v>405</v>
      </c>
      <c r="F213" s="280" t="s">
        <v>6</v>
      </c>
      <c r="G213" s="284">
        <v>1740</v>
      </c>
    </row>
    <row r="214" spans="1:7" s="8" customFormat="1">
      <c r="A214" s="283" t="s">
        <v>41</v>
      </c>
      <c r="B214" s="280">
        <v>8</v>
      </c>
      <c r="C214" s="281">
        <v>7</v>
      </c>
      <c r="D214" s="281">
        <v>2</v>
      </c>
      <c r="E214" s="282" t="s">
        <v>405</v>
      </c>
      <c r="F214" s="280" t="s">
        <v>40</v>
      </c>
      <c r="G214" s="284">
        <v>436</v>
      </c>
    </row>
    <row r="215" spans="1:7" s="8" customFormat="1" ht="45">
      <c r="A215" s="301" t="s">
        <v>999</v>
      </c>
      <c r="B215" s="302">
        <v>8</v>
      </c>
      <c r="C215" s="303">
        <v>7</v>
      </c>
      <c r="D215" s="303">
        <v>2</v>
      </c>
      <c r="E215" s="304" t="s">
        <v>1015</v>
      </c>
      <c r="F215" s="302" t="s">
        <v>1142</v>
      </c>
      <c r="G215" s="305">
        <v>450</v>
      </c>
    </row>
    <row r="216" spans="1:7" s="2" customFormat="1">
      <c r="A216" s="283" t="s">
        <v>27</v>
      </c>
      <c r="B216" s="280">
        <v>8</v>
      </c>
      <c r="C216" s="281">
        <v>7</v>
      </c>
      <c r="D216" s="281">
        <v>2</v>
      </c>
      <c r="E216" s="282" t="s">
        <v>1015</v>
      </c>
      <c r="F216" s="280" t="s">
        <v>5</v>
      </c>
      <c r="G216" s="284">
        <v>450</v>
      </c>
    </row>
    <row r="217" spans="1:7" s="8" customFormat="1">
      <c r="A217" s="283" t="s">
        <v>26</v>
      </c>
      <c r="B217" s="280">
        <v>8</v>
      </c>
      <c r="C217" s="281">
        <v>7</v>
      </c>
      <c r="D217" s="281">
        <v>2</v>
      </c>
      <c r="E217" s="282" t="s">
        <v>1015</v>
      </c>
      <c r="F217" s="280" t="s">
        <v>6</v>
      </c>
      <c r="G217" s="284">
        <v>450</v>
      </c>
    </row>
    <row r="218" spans="1:7" s="8" customFormat="1" ht="30">
      <c r="A218" s="301" t="s">
        <v>520</v>
      </c>
      <c r="B218" s="302">
        <v>8</v>
      </c>
      <c r="C218" s="303">
        <v>7</v>
      </c>
      <c r="D218" s="303">
        <v>2</v>
      </c>
      <c r="E218" s="304" t="s">
        <v>521</v>
      </c>
      <c r="F218" s="302" t="s">
        <v>1142</v>
      </c>
      <c r="G218" s="305">
        <v>2176</v>
      </c>
    </row>
    <row r="219" spans="1:7" s="8" customFormat="1">
      <c r="A219" s="283" t="s">
        <v>27</v>
      </c>
      <c r="B219" s="280">
        <v>8</v>
      </c>
      <c r="C219" s="281">
        <v>7</v>
      </c>
      <c r="D219" s="281">
        <v>2</v>
      </c>
      <c r="E219" s="282" t="s">
        <v>521</v>
      </c>
      <c r="F219" s="280" t="s">
        <v>5</v>
      </c>
      <c r="G219" s="284">
        <v>2176</v>
      </c>
    </row>
    <row r="220" spans="1:7" s="8" customFormat="1">
      <c r="A220" s="283" t="s">
        <v>26</v>
      </c>
      <c r="B220" s="280">
        <v>8</v>
      </c>
      <c r="C220" s="281">
        <v>7</v>
      </c>
      <c r="D220" s="281">
        <v>2</v>
      </c>
      <c r="E220" s="282" t="s">
        <v>521</v>
      </c>
      <c r="F220" s="280" t="s">
        <v>6</v>
      </c>
      <c r="G220" s="284">
        <v>1898</v>
      </c>
    </row>
    <row r="221" spans="1:7" s="8" customFormat="1">
      <c r="A221" s="283" t="s">
        <v>41</v>
      </c>
      <c r="B221" s="280">
        <v>8</v>
      </c>
      <c r="C221" s="281">
        <v>7</v>
      </c>
      <c r="D221" s="281">
        <v>2</v>
      </c>
      <c r="E221" s="282" t="s">
        <v>521</v>
      </c>
      <c r="F221" s="280" t="s">
        <v>40</v>
      </c>
      <c r="G221" s="284">
        <v>278</v>
      </c>
    </row>
    <row r="222" spans="1:7" s="8" customFormat="1" ht="30">
      <c r="A222" s="301" t="s">
        <v>1033</v>
      </c>
      <c r="B222" s="302">
        <v>8</v>
      </c>
      <c r="C222" s="303">
        <v>7</v>
      </c>
      <c r="D222" s="303">
        <v>2</v>
      </c>
      <c r="E222" s="304" t="s">
        <v>1035</v>
      </c>
      <c r="F222" s="302" t="s">
        <v>1142</v>
      </c>
      <c r="G222" s="305">
        <v>801</v>
      </c>
    </row>
    <row r="223" spans="1:7" s="2" customFormat="1">
      <c r="A223" s="283" t="s">
        <v>27</v>
      </c>
      <c r="B223" s="280">
        <v>8</v>
      </c>
      <c r="C223" s="281">
        <v>7</v>
      </c>
      <c r="D223" s="281">
        <v>2</v>
      </c>
      <c r="E223" s="282" t="s">
        <v>1035</v>
      </c>
      <c r="F223" s="280" t="s">
        <v>5</v>
      </c>
      <c r="G223" s="284">
        <v>801</v>
      </c>
    </row>
    <row r="224" spans="1:7" s="17" customFormat="1">
      <c r="A224" s="283" t="s">
        <v>26</v>
      </c>
      <c r="B224" s="280">
        <v>8</v>
      </c>
      <c r="C224" s="281">
        <v>7</v>
      </c>
      <c r="D224" s="281">
        <v>2</v>
      </c>
      <c r="E224" s="282" t="s">
        <v>1035</v>
      </c>
      <c r="F224" s="280" t="s">
        <v>6</v>
      </c>
      <c r="G224" s="284">
        <v>801</v>
      </c>
    </row>
    <row r="225" spans="1:7" s="17" customFormat="1" ht="30">
      <c r="A225" s="283" t="s">
        <v>983</v>
      </c>
      <c r="B225" s="280">
        <v>8</v>
      </c>
      <c r="C225" s="281">
        <v>7</v>
      </c>
      <c r="D225" s="281">
        <v>2</v>
      </c>
      <c r="E225" s="282" t="s">
        <v>989</v>
      </c>
      <c r="F225" s="280" t="s">
        <v>1142</v>
      </c>
      <c r="G225" s="284">
        <v>23994.6</v>
      </c>
    </row>
    <row r="226" spans="1:7" s="17" customFormat="1" ht="30">
      <c r="A226" s="301" t="s">
        <v>984</v>
      </c>
      <c r="B226" s="302">
        <v>8</v>
      </c>
      <c r="C226" s="303">
        <v>7</v>
      </c>
      <c r="D226" s="303">
        <v>2</v>
      </c>
      <c r="E226" s="304" t="s">
        <v>990</v>
      </c>
      <c r="F226" s="302" t="s">
        <v>1142</v>
      </c>
      <c r="G226" s="305">
        <v>23994.6</v>
      </c>
    </row>
    <row r="227" spans="1:7" s="18" customFormat="1">
      <c r="A227" s="283" t="s">
        <v>85</v>
      </c>
      <c r="B227" s="280">
        <v>8</v>
      </c>
      <c r="C227" s="281">
        <v>7</v>
      </c>
      <c r="D227" s="281">
        <v>2</v>
      </c>
      <c r="E227" s="282" t="s">
        <v>990</v>
      </c>
      <c r="F227" s="280" t="s">
        <v>84</v>
      </c>
      <c r="G227" s="284">
        <v>23994.6</v>
      </c>
    </row>
    <row r="228" spans="1:7" s="17" customFormat="1" ht="60">
      <c r="A228" s="283" t="s">
        <v>985</v>
      </c>
      <c r="B228" s="280">
        <v>8</v>
      </c>
      <c r="C228" s="281">
        <v>7</v>
      </c>
      <c r="D228" s="281">
        <v>2</v>
      </c>
      <c r="E228" s="282" t="s">
        <v>990</v>
      </c>
      <c r="F228" s="280" t="s">
        <v>986</v>
      </c>
      <c r="G228" s="284">
        <v>23994.6</v>
      </c>
    </row>
    <row r="229" spans="1:7" s="17" customFormat="1">
      <c r="A229" s="283" t="s">
        <v>42</v>
      </c>
      <c r="B229" s="280">
        <v>8</v>
      </c>
      <c r="C229" s="281">
        <v>7</v>
      </c>
      <c r="D229" s="281">
        <v>2</v>
      </c>
      <c r="E229" s="282" t="s">
        <v>406</v>
      </c>
      <c r="F229" s="280" t="s">
        <v>1142</v>
      </c>
      <c r="G229" s="284">
        <v>16861.099999999999</v>
      </c>
    </row>
    <row r="230" spans="1:7" s="17" customFormat="1" ht="30">
      <c r="A230" s="283" t="s">
        <v>410</v>
      </c>
      <c r="B230" s="280">
        <v>8</v>
      </c>
      <c r="C230" s="281">
        <v>7</v>
      </c>
      <c r="D230" s="281">
        <v>2</v>
      </c>
      <c r="E230" s="282" t="s">
        <v>411</v>
      </c>
      <c r="F230" s="280" t="s">
        <v>1142</v>
      </c>
      <c r="G230" s="284">
        <v>16861.099999999999</v>
      </c>
    </row>
    <row r="231" spans="1:7" s="18" customFormat="1">
      <c r="A231" s="301" t="s">
        <v>490</v>
      </c>
      <c r="B231" s="302">
        <v>8</v>
      </c>
      <c r="C231" s="303">
        <v>7</v>
      </c>
      <c r="D231" s="303">
        <v>2</v>
      </c>
      <c r="E231" s="304" t="s">
        <v>412</v>
      </c>
      <c r="F231" s="302" t="s">
        <v>1142</v>
      </c>
      <c r="G231" s="305">
        <v>5230</v>
      </c>
    </row>
    <row r="232" spans="1:7" s="17" customFormat="1">
      <c r="A232" s="283" t="s">
        <v>27</v>
      </c>
      <c r="B232" s="280">
        <v>8</v>
      </c>
      <c r="C232" s="281">
        <v>7</v>
      </c>
      <c r="D232" s="281">
        <v>2</v>
      </c>
      <c r="E232" s="282" t="s">
        <v>412</v>
      </c>
      <c r="F232" s="280" t="s">
        <v>5</v>
      </c>
      <c r="G232" s="284">
        <v>5230</v>
      </c>
    </row>
    <row r="233" spans="1:7" s="17" customFormat="1" ht="22.15" customHeight="1">
      <c r="A233" s="283" t="s">
        <v>41</v>
      </c>
      <c r="B233" s="280">
        <v>8</v>
      </c>
      <c r="C233" s="281">
        <v>7</v>
      </c>
      <c r="D233" s="281">
        <v>2</v>
      </c>
      <c r="E233" s="282" t="s">
        <v>412</v>
      </c>
      <c r="F233" s="280" t="s">
        <v>40</v>
      </c>
      <c r="G233" s="284">
        <v>5230</v>
      </c>
    </row>
    <row r="234" spans="1:7" s="8" customFormat="1">
      <c r="A234" s="301" t="s">
        <v>35</v>
      </c>
      <c r="B234" s="302">
        <v>8</v>
      </c>
      <c r="C234" s="303">
        <v>7</v>
      </c>
      <c r="D234" s="303">
        <v>2</v>
      </c>
      <c r="E234" s="304" t="s">
        <v>413</v>
      </c>
      <c r="F234" s="302" t="s">
        <v>1142</v>
      </c>
      <c r="G234" s="305">
        <v>1598.1</v>
      </c>
    </row>
    <row r="235" spans="1:7" s="2" customFormat="1">
      <c r="A235" s="283" t="s">
        <v>27</v>
      </c>
      <c r="B235" s="280">
        <v>8</v>
      </c>
      <c r="C235" s="281">
        <v>7</v>
      </c>
      <c r="D235" s="281">
        <v>2</v>
      </c>
      <c r="E235" s="282" t="s">
        <v>413</v>
      </c>
      <c r="F235" s="280" t="s">
        <v>5</v>
      </c>
      <c r="G235" s="284">
        <v>1598.1</v>
      </c>
    </row>
    <row r="236" spans="1:7" s="8" customFormat="1" ht="20.45" customHeight="1">
      <c r="A236" s="283" t="s">
        <v>41</v>
      </c>
      <c r="B236" s="280">
        <v>8</v>
      </c>
      <c r="C236" s="281">
        <v>7</v>
      </c>
      <c r="D236" s="281">
        <v>2</v>
      </c>
      <c r="E236" s="282" t="s">
        <v>413</v>
      </c>
      <c r="F236" s="280" t="s">
        <v>40</v>
      </c>
      <c r="G236" s="284">
        <v>1598.1</v>
      </c>
    </row>
    <row r="237" spans="1:7" s="8" customFormat="1">
      <c r="A237" s="301" t="s">
        <v>60</v>
      </c>
      <c r="B237" s="302">
        <v>8</v>
      </c>
      <c r="C237" s="303">
        <v>7</v>
      </c>
      <c r="D237" s="303">
        <v>2</v>
      </c>
      <c r="E237" s="304" t="s">
        <v>414</v>
      </c>
      <c r="F237" s="302" t="s">
        <v>1142</v>
      </c>
      <c r="G237" s="305">
        <v>40</v>
      </c>
    </row>
    <row r="238" spans="1:7" s="8" customFormat="1">
      <c r="A238" s="283" t="s">
        <v>27</v>
      </c>
      <c r="B238" s="280">
        <v>8</v>
      </c>
      <c r="C238" s="281">
        <v>7</v>
      </c>
      <c r="D238" s="281">
        <v>2</v>
      </c>
      <c r="E238" s="282" t="s">
        <v>414</v>
      </c>
      <c r="F238" s="280" t="s">
        <v>5</v>
      </c>
      <c r="G238" s="284">
        <v>40</v>
      </c>
    </row>
    <row r="239" spans="1:7" s="8" customFormat="1">
      <c r="A239" s="283" t="s">
        <v>41</v>
      </c>
      <c r="B239" s="280">
        <v>8</v>
      </c>
      <c r="C239" s="281">
        <v>7</v>
      </c>
      <c r="D239" s="281">
        <v>2</v>
      </c>
      <c r="E239" s="282" t="s">
        <v>414</v>
      </c>
      <c r="F239" s="280" t="s">
        <v>40</v>
      </c>
      <c r="G239" s="284">
        <v>40</v>
      </c>
    </row>
    <row r="240" spans="1:7" s="8" customFormat="1" ht="45">
      <c r="A240" s="301" t="s">
        <v>59</v>
      </c>
      <c r="B240" s="302">
        <v>8</v>
      </c>
      <c r="C240" s="303">
        <v>7</v>
      </c>
      <c r="D240" s="303">
        <v>2</v>
      </c>
      <c r="E240" s="304" t="s">
        <v>415</v>
      </c>
      <c r="F240" s="302" t="s">
        <v>1142</v>
      </c>
      <c r="G240" s="305">
        <v>9993</v>
      </c>
    </row>
    <row r="241" spans="1:7" s="2" customFormat="1">
      <c r="A241" s="283" t="s">
        <v>27</v>
      </c>
      <c r="B241" s="280">
        <v>8</v>
      </c>
      <c r="C241" s="281">
        <v>7</v>
      </c>
      <c r="D241" s="281">
        <v>2</v>
      </c>
      <c r="E241" s="282" t="s">
        <v>415</v>
      </c>
      <c r="F241" s="280" t="s">
        <v>5</v>
      </c>
      <c r="G241" s="284">
        <v>9993</v>
      </c>
    </row>
    <row r="242" spans="1:7" s="2" customFormat="1">
      <c r="A242" s="283" t="s">
        <v>41</v>
      </c>
      <c r="B242" s="280">
        <v>8</v>
      </c>
      <c r="C242" s="281">
        <v>7</v>
      </c>
      <c r="D242" s="281">
        <v>2</v>
      </c>
      <c r="E242" s="282" t="s">
        <v>415</v>
      </c>
      <c r="F242" s="280" t="s">
        <v>40</v>
      </c>
      <c r="G242" s="284">
        <v>9993</v>
      </c>
    </row>
    <row r="243" spans="1:7" s="8" customFormat="1" ht="18.75" customHeight="1">
      <c r="A243" s="283" t="s">
        <v>49</v>
      </c>
      <c r="B243" s="280">
        <v>8</v>
      </c>
      <c r="C243" s="281">
        <v>7</v>
      </c>
      <c r="D243" s="281">
        <v>2</v>
      </c>
      <c r="E243" s="282" t="s">
        <v>416</v>
      </c>
      <c r="F243" s="280" t="s">
        <v>1142</v>
      </c>
      <c r="G243" s="284">
        <v>500</v>
      </c>
    </row>
    <row r="244" spans="1:7" s="8" customFormat="1" ht="30">
      <c r="A244" s="283" t="s">
        <v>417</v>
      </c>
      <c r="B244" s="280">
        <v>8</v>
      </c>
      <c r="C244" s="281">
        <v>7</v>
      </c>
      <c r="D244" s="281">
        <v>2</v>
      </c>
      <c r="E244" s="282" t="s">
        <v>418</v>
      </c>
      <c r="F244" s="280" t="s">
        <v>1142</v>
      </c>
      <c r="G244" s="284">
        <v>500</v>
      </c>
    </row>
    <row r="245" spans="1:7" s="8" customFormat="1">
      <c r="A245" s="301" t="s">
        <v>179</v>
      </c>
      <c r="B245" s="302">
        <v>8</v>
      </c>
      <c r="C245" s="303">
        <v>7</v>
      </c>
      <c r="D245" s="303">
        <v>2</v>
      </c>
      <c r="E245" s="304" t="s">
        <v>419</v>
      </c>
      <c r="F245" s="302" t="s">
        <v>1142</v>
      </c>
      <c r="G245" s="305">
        <v>500</v>
      </c>
    </row>
    <row r="246" spans="1:7" s="2" customFormat="1" ht="13.9" customHeight="1">
      <c r="A246" s="283" t="s">
        <v>34</v>
      </c>
      <c r="B246" s="280">
        <v>8</v>
      </c>
      <c r="C246" s="281">
        <v>7</v>
      </c>
      <c r="D246" s="281">
        <v>2</v>
      </c>
      <c r="E246" s="282" t="s">
        <v>419</v>
      </c>
      <c r="F246" s="280" t="s">
        <v>33</v>
      </c>
      <c r="G246" s="284">
        <v>1.1000000000000001</v>
      </c>
    </row>
    <row r="247" spans="1:7" s="2" customFormat="1">
      <c r="A247" s="283" t="s">
        <v>32</v>
      </c>
      <c r="B247" s="280">
        <v>8</v>
      </c>
      <c r="C247" s="281">
        <v>7</v>
      </c>
      <c r="D247" s="281">
        <v>2</v>
      </c>
      <c r="E247" s="282" t="s">
        <v>419</v>
      </c>
      <c r="F247" s="280" t="s">
        <v>31</v>
      </c>
      <c r="G247" s="284">
        <v>1.1000000000000001</v>
      </c>
    </row>
    <row r="248" spans="1:7" s="8" customFormat="1">
      <c r="A248" s="283" t="s">
        <v>512</v>
      </c>
      <c r="B248" s="280">
        <v>8</v>
      </c>
      <c r="C248" s="281">
        <v>7</v>
      </c>
      <c r="D248" s="281">
        <v>2</v>
      </c>
      <c r="E248" s="282" t="s">
        <v>419</v>
      </c>
      <c r="F248" s="280" t="s">
        <v>20</v>
      </c>
      <c r="G248" s="284">
        <v>498.9</v>
      </c>
    </row>
    <row r="249" spans="1:7" s="2" customFormat="1">
      <c r="A249" s="283" t="s">
        <v>36</v>
      </c>
      <c r="B249" s="280">
        <v>8</v>
      </c>
      <c r="C249" s="281">
        <v>7</v>
      </c>
      <c r="D249" s="281">
        <v>2</v>
      </c>
      <c r="E249" s="282" t="s">
        <v>419</v>
      </c>
      <c r="F249" s="280" t="s">
        <v>19</v>
      </c>
      <c r="G249" s="284">
        <v>498.9</v>
      </c>
    </row>
    <row r="250" spans="1:7" s="8" customFormat="1">
      <c r="A250" s="283" t="s">
        <v>47</v>
      </c>
      <c r="B250" s="280">
        <v>8</v>
      </c>
      <c r="C250" s="281">
        <v>7</v>
      </c>
      <c r="D250" s="281">
        <v>2</v>
      </c>
      <c r="E250" s="282" t="s">
        <v>205</v>
      </c>
      <c r="F250" s="280" t="s">
        <v>1142</v>
      </c>
      <c r="G250" s="284">
        <v>3848</v>
      </c>
    </row>
    <row r="251" spans="1:7" s="8" customFormat="1" ht="30">
      <c r="A251" s="283" t="s">
        <v>72</v>
      </c>
      <c r="B251" s="280">
        <v>8</v>
      </c>
      <c r="C251" s="281">
        <v>7</v>
      </c>
      <c r="D251" s="281">
        <v>2</v>
      </c>
      <c r="E251" s="282" t="s">
        <v>297</v>
      </c>
      <c r="F251" s="280" t="s">
        <v>1142</v>
      </c>
      <c r="G251" s="284">
        <v>3848</v>
      </c>
    </row>
    <row r="252" spans="1:7" s="2" customFormat="1" ht="20.25" customHeight="1">
      <c r="A252" s="283" t="s">
        <v>1072</v>
      </c>
      <c r="B252" s="280">
        <v>8</v>
      </c>
      <c r="C252" s="281">
        <v>7</v>
      </c>
      <c r="D252" s="281">
        <v>2</v>
      </c>
      <c r="E252" s="282" t="s">
        <v>822</v>
      </c>
      <c r="F252" s="280" t="s">
        <v>1142</v>
      </c>
      <c r="G252" s="284">
        <v>3848</v>
      </c>
    </row>
    <row r="253" spans="1:7" s="8" customFormat="1" ht="30">
      <c r="A253" s="301" t="s">
        <v>519</v>
      </c>
      <c r="B253" s="302">
        <v>8</v>
      </c>
      <c r="C253" s="303">
        <v>7</v>
      </c>
      <c r="D253" s="303">
        <v>2</v>
      </c>
      <c r="E253" s="304" t="s">
        <v>823</v>
      </c>
      <c r="F253" s="302" t="s">
        <v>1142</v>
      </c>
      <c r="G253" s="305">
        <v>3848</v>
      </c>
    </row>
    <row r="254" spans="1:7" s="8" customFormat="1" ht="19.149999999999999" customHeight="1">
      <c r="A254" s="283" t="s">
        <v>512</v>
      </c>
      <c r="B254" s="280">
        <v>8</v>
      </c>
      <c r="C254" s="281">
        <v>7</v>
      </c>
      <c r="D254" s="281">
        <v>2</v>
      </c>
      <c r="E254" s="282" t="s">
        <v>823</v>
      </c>
      <c r="F254" s="280" t="s">
        <v>20</v>
      </c>
      <c r="G254" s="284">
        <v>3848</v>
      </c>
    </row>
    <row r="255" spans="1:7" s="8" customFormat="1">
      <c r="A255" s="283" t="s">
        <v>36</v>
      </c>
      <c r="B255" s="280">
        <v>8</v>
      </c>
      <c r="C255" s="281">
        <v>7</v>
      </c>
      <c r="D255" s="281">
        <v>2</v>
      </c>
      <c r="E255" s="282" t="s">
        <v>823</v>
      </c>
      <c r="F255" s="280" t="s">
        <v>19</v>
      </c>
      <c r="G255" s="284">
        <v>3848</v>
      </c>
    </row>
    <row r="256" spans="1:7" s="8" customFormat="1">
      <c r="A256" s="283" t="s">
        <v>58</v>
      </c>
      <c r="B256" s="280">
        <v>8</v>
      </c>
      <c r="C256" s="281">
        <v>7</v>
      </c>
      <c r="D256" s="281">
        <v>2</v>
      </c>
      <c r="E256" s="282" t="s">
        <v>228</v>
      </c>
      <c r="F256" s="280" t="s">
        <v>1142</v>
      </c>
      <c r="G256" s="284">
        <v>3600</v>
      </c>
    </row>
    <row r="257" spans="1:7" s="8" customFormat="1">
      <c r="A257" s="283" t="s">
        <v>1079</v>
      </c>
      <c r="B257" s="280">
        <v>8</v>
      </c>
      <c r="C257" s="281">
        <v>7</v>
      </c>
      <c r="D257" s="281">
        <v>2</v>
      </c>
      <c r="E257" s="282" t="s">
        <v>1105</v>
      </c>
      <c r="F257" s="280" t="s">
        <v>1142</v>
      </c>
      <c r="G257" s="284">
        <v>750</v>
      </c>
    </row>
    <row r="258" spans="1:7" s="2" customFormat="1" ht="30">
      <c r="A258" s="283" t="s">
        <v>1080</v>
      </c>
      <c r="B258" s="280">
        <v>8</v>
      </c>
      <c r="C258" s="281">
        <v>7</v>
      </c>
      <c r="D258" s="281">
        <v>2</v>
      </c>
      <c r="E258" s="282" t="s">
        <v>1106</v>
      </c>
      <c r="F258" s="280" t="s">
        <v>1142</v>
      </c>
      <c r="G258" s="284">
        <v>750</v>
      </c>
    </row>
    <row r="259" spans="1:7" s="8" customFormat="1" ht="30">
      <c r="A259" s="301" t="s">
        <v>1081</v>
      </c>
      <c r="B259" s="302">
        <v>8</v>
      </c>
      <c r="C259" s="303">
        <v>7</v>
      </c>
      <c r="D259" s="303">
        <v>2</v>
      </c>
      <c r="E259" s="304" t="s">
        <v>1107</v>
      </c>
      <c r="F259" s="302" t="s">
        <v>1142</v>
      </c>
      <c r="G259" s="305">
        <v>750</v>
      </c>
    </row>
    <row r="260" spans="1:7" s="2" customFormat="1">
      <c r="A260" s="283" t="s">
        <v>27</v>
      </c>
      <c r="B260" s="280">
        <v>8</v>
      </c>
      <c r="C260" s="281">
        <v>7</v>
      </c>
      <c r="D260" s="281">
        <v>2</v>
      </c>
      <c r="E260" s="282" t="s">
        <v>1107</v>
      </c>
      <c r="F260" s="280" t="s">
        <v>5</v>
      </c>
      <c r="G260" s="284">
        <v>750</v>
      </c>
    </row>
    <row r="261" spans="1:7" s="2" customFormat="1" ht="18.600000000000001" customHeight="1">
      <c r="A261" s="283" t="s">
        <v>41</v>
      </c>
      <c r="B261" s="280">
        <v>8</v>
      </c>
      <c r="C261" s="281">
        <v>7</v>
      </c>
      <c r="D261" s="281">
        <v>2</v>
      </c>
      <c r="E261" s="282" t="s">
        <v>1107</v>
      </c>
      <c r="F261" s="280" t="s">
        <v>40</v>
      </c>
      <c r="G261" s="284">
        <v>750</v>
      </c>
    </row>
    <row r="262" spans="1:7" s="2" customFormat="1">
      <c r="A262" s="283" t="s">
        <v>57</v>
      </c>
      <c r="B262" s="280">
        <v>8</v>
      </c>
      <c r="C262" s="281">
        <v>7</v>
      </c>
      <c r="D262" s="281">
        <v>2</v>
      </c>
      <c r="E262" s="282" t="s">
        <v>293</v>
      </c>
      <c r="F262" s="280" t="s">
        <v>1142</v>
      </c>
      <c r="G262" s="284">
        <v>2850</v>
      </c>
    </row>
    <row r="263" spans="1:7" s="2" customFormat="1" ht="30">
      <c r="A263" s="283" t="s">
        <v>1078</v>
      </c>
      <c r="B263" s="280">
        <v>8</v>
      </c>
      <c r="C263" s="281">
        <v>7</v>
      </c>
      <c r="D263" s="281">
        <v>2</v>
      </c>
      <c r="E263" s="282" t="s">
        <v>377</v>
      </c>
      <c r="F263" s="280" t="s">
        <v>1142</v>
      </c>
      <c r="G263" s="284">
        <v>2800</v>
      </c>
    </row>
    <row r="264" spans="1:7" s="2" customFormat="1">
      <c r="A264" s="301" t="s">
        <v>53</v>
      </c>
      <c r="B264" s="302">
        <v>8</v>
      </c>
      <c r="C264" s="303">
        <v>7</v>
      </c>
      <c r="D264" s="303">
        <v>2</v>
      </c>
      <c r="E264" s="304" t="s">
        <v>1108</v>
      </c>
      <c r="F264" s="302" t="s">
        <v>1142</v>
      </c>
      <c r="G264" s="305">
        <v>1800</v>
      </c>
    </row>
    <row r="265" spans="1:7" s="2" customFormat="1">
      <c r="A265" s="283" t="s">
        <v>27</v>
      </c>
      <c r="B265" s="280">
        <v>8</v>
      </c>
      <c r="C265" s="281">
        <v>7</v>
      </c>
      <c r="D265" s="281">
        <v>2</v>
      </c>
      <c r="E265" s="282" t="s">
        <v>1108</v>
      </c>
      <c r="F265" s="280" t="s">
        <v>5</v>
      </c>
      <c r="G265" s="284">
        <v>1800</v>
      </c>
    </row>
    <row r="266" spans="1:7" s="2" customFormat="1">
      <c r="A266" s="283" t="s">
        <v>26</v>
      </c>
      <c r="B266" s="280">
        <v>8</v>
      </c>
      <c r="C266" s="281">
        <v>7</v>
      </c>
      <c r="D266" s="281">
        <v>2</v>
      </c>
      <c r="E266" s="282" t="s">
        <v>1108</v>
      </c>
      <c r="F266" s="280" t="s">
        <v>6</v>
      </c>
      <c r="G266" s="284">
        <v>1500</v>
      </c>
    </row>
    <row r="267" spans="1:7" s="8" customFormat="1" ht="13.9" customHeight="1">
      <c r="A267" s="283" t="s">
        <v>41</v>
      </c>
      <c r="B267" s="280">
        <v>8</v>
      </c>
      <c r="C267" s="281">
        <v>7</v>
      </c>
      <c r="D267" s="281">
        <v>2</v>
      </c>
      <c r="E267" s="282" t="s">
        <v>1108</v>
      </c>
      <c r="F267" s="280" t="s">
        <v>40</v>
      </c>
      <c r="G267" s="284">
        <v>300</v>
      </c>
    </row>
    <row r="268" spans="1:7" s="2" customFormat="1" ht="17.45" customHeight="1">
      <c r="A268" s="301" t="s">
        <v>55</v>
      </c>
      <c r="B268" s="302">
        <v>8</v>
      </c>
      <c r="C268" s="303">
        <v>7</v>
      </c>
      <c r="D268" s="303">
        <v>2</v>
      </c>
      <c r="E268" s="304" t="s">
        <v>378</v>
      </c>
      <c r="F268" s="302" t="s">
        <v>1142</v>
      </c>
      <c r="G268" s="305">
        <v>1000</v>
      </c>
    </row>
    <row r="269" spans="1:7" s="8" customFormat="1">
      <c r="A269" s="283" t="s">
        <v>27</v>
      </c>
      <c r="B269" s="280">
        <v>8</v>
      </c>
      <c r="C269" s="281">
        <v>7</v>
      </c>
      <c r="D269" s="281">
        <v>2</v>
      </c>
      <c r="E269" s="282" t="s">
        <v>378</v>
      </c>
      <c r="F269" s="280" t="s">
        <v>5</v>
      </c>
      <c r="G269" s="284">
        <v>1000</v>
      </c>
    </row>
    <row r="270" spans="1:7" s="2" customFormat="1">
      <c r="A270" s="283" t="s">
        <v>41</v>
      </c>
      <c r="B270" s="280">
        <v>8</v>
      </c>
      <c r="C270" s="281">
        <v>7</v>
      </c>
      <c r="D270" s="281">
        <v>2</v>
      </c>
      <c r="E270" s="282" t="s">
        <v>378</v>
      </c>
      <c r="F270" s="280" t="s">
        <v>40</v>
      </c>
      <c r="G270" s="284">
        <v>1000</v>
      </c>
    </row>
    <row r="271" spans="1:7" s="8" customFormat="1">
      <c r="A271" s="283" t="s">
        <v>420</v>
      </c>
      <c r="B271" s="280">
        <v>8</v>
      </c>
      <c r="C271" s="281">
        <v>7</v>
      </c>
      <c r="D271" s="281">
        <v>2</v>
      </c>
      <c r="E271" s="282" t="s">
        <v>421</v>
      </c>
      <c r="F271" s="280" t="s">
        <v>1142</v>
      </c>
      <c r="G271" s="284">
        <v>50</v>
      </c>
    </row>
    <row r="272" spans="1:7" s="8" customFormat="1">
      <c r="A272" s="301" t="s">
        <v>56</v>
      </c>
      <c r="B272" s="302">
        <v>8</v>
      </c>
      <c r="C272" s="303">
        <v>7</v>
      </c>
      <c r="D272" s="303">
        <v>2</v>
      </c>
      <c r="E272" s="304" t="s">
        <v>422</v>
      </c>
      <c r="F272" s="302" t="s">
        <v>1142</v>
      </c>
      <c r="G272" s="305">
        <v>50</v>
      </c>
    </row>
    <row r="273" spans="1:7" s="2" customFormat="1">
      <c r="A273" s="283" t="s">
        <v>27</v>
      </c>
      <c r="B273" s="280">
        <v>8</v>
      </c>
      <c r="C273" s="281">
        <v>7</v>
      </c>
      <c r="D273" s="281">
        <v>2</v>
      </c>
      <c r="E273" s="282" t="s">
        <v>422</v>
      </c>
      <c r="F273" s="280" t="s">
        <v>5</v>
      </c>
      <c r="G273" s="284">
        <v>50</v>
      </c>
    </row>
    <row r="274" spans="1:7" s="8" customFormat="1">
      <c r="A274" s="283" t="s">
        <v>26</v>
      </c>
      <c r="B274" s="280">
        <v>8</v>
      </c>
      <c r="C274" s="281">
        <v>7</v>
      </c>
      <c r="D274" s="281">
        <v>2</v>
      </c>
      <c r="E274" s="282" t="s">
        <v>422</v>
      </c>
      <c r="F274" s="280" t="s">
        <v>6</v>
      </c>
      <c r="G274" s="284">
        <v>50</v>
      </c>
    </row>
    <row r="275" spans="1:7" s="8" customFormat="1">
      <c r="A275" s="283" t="s">
        <v>86</v>
      </c>
      <c r="B275" s="280">
        <v>8</v>
      </c>
      <c r="C275" s="281">
        <v>7</v>
      </c>
      <c r="D275" s="281">
        <v>2</v>
      </c>
      <c r="E275" s="282" t="s">
        <v>257</v>
      </c>
      <c r="F275" s="280" t="s">
        <v>1142</v>
      </c>
      <c r="G275" s="284">
        <v>500</v>
      </c>
    </row>
    <row r="276" spans="1:7" s="8" customFormat="1">
      <c r="A276" s="301" t="s">
        <v>617</v>
      </c>
      <c r="B276" s="302">
        <v>8</v>
      </c>
      <c r="C276" s="303">
        <v>7</v>
      </c>
      <c r="D276" s="303">
        <v>2</v>
      </c>
      <c r="E276" s="304" t="s">
        <v>618</v>
      </c>
      <c r="F276" s="302" t="s">
        <v>1142</v>
      </c>
      <c r="G276" s="305">
        <v>500</v>
      </c>
    </row>
    <row r="277" spans="1:7" s="2" customFormat="1">
      <c r="A277" s="283" t="s">
        <v>27</v>
      </c>
      <c r="B277" s="280">
        <v>8</v>
      </c>
      <c r="C277" s="281">
        <v>7</v>
      </c>
      <c r="D277" s="281">
        <v>2</v>
      </c>
      <c r="E277" s="282" t="s">
        <v>618</v>
      </c>
      <c r="F277" s="280" t="s">
        <v>5</v>
      </c>
      <c r="G277" s="284">
        <v>500</v>
      </c>
    </row>
    <row r="278" spans="1:7" s="8" customFormat="1">
      <c r="A278" s="283" t="s">
        <v>26</v>
      </c>
      <c r="B278" s="280">
        <v>8</v>
      </c>
      <c r="C278" s="281">
        <v>7</v>
      </c>
      <c r="D278" s="281">
        <v>2</v>
      </c>
      <c r="E278" s="282" t="s">
        <v>618</v>
      </c>
      <c r="F278" s="280" t="s">
        <v>6</v>
      </c>
      <c r="G278" s="284">
        <v>500</v>
      </c>
    </row>
    <row r="279" spans="1:7" s="2" customFormat="1">
      <c r="A279" s="290" t="s">
        <v>616</v>
      </c>
      <c r="B279" s="291">
        <v>8</v>
      </c>
      <c r="C279" s="292">
        <v>7</v>
      </c>
      <c r="D279" s="292">
        <v>3</v>
      </c>
      <c r="E279" s="293" t="s">
        <v>1021</v>
      </c>
      <c r="F279" s="291" t="s">
        <v>1142</v>
      </c>
      <c r="G279" s="294">
        <v>11501.1</v>
      </c>
    </row>
    <row r="280" spans="1:7" s="8" customFormat="1" ht="30">
      <c r="A280" s="283" t="s">
        <v>67</v>
      </c>
      <c r="B280" s="280">
        <v>8</v>
      </c>
      <c r="C280" s="281">
        <v>7</v>
      </c>
      <c r="D280" s="281">
        <v>3</v>
      </c>
      <c r="E280" s="282" t="s">
        <v>274</v>
      </c>
      <c r="F280" s="280" t="s">
        <v>1142</v>
      </c>
      <c r="G280" s="284">
        <v>203.4</v>
      </c>
    </row>
    <row r="281" spans="1:7" s="2" customFormat="1">
      <c r="A281" s="283" t="s">
        <v>66</v>
      </c>
      <c r="B281" s="280">
        <v>8</v>
      </c>
      <c r="C281" s="281">
        <v>7</v>
      </c>
      <c r="D281" s="281">
        <v>3</v>
      </c>
      <c r="E281" s="282" t="s">
        <v>381</v>
      </c>
      <c r="F281" s="280" t="s">
        <v>1142</v>
      </c>
      <c r="G281" s="284">
        <v>203.4</v>
      </c>
    </row>
    <row r="282" spans="1:7" s="2" customFormat="1">
      <c r="A282" s="283" t="s">
        <v>486</v>
      </c>
      <c r="B282" s="280">
        <v>8</v>
      </c>
      <c r="C282" s="281">
        <v>7</v>
      </c>
      <c r="D282" s="281">
        <v>3</v>
      </c>
      <c r="E282" s="282" t="s">
        <v>382</v>
      </c>
      <c r="F282" s="280" t="s">
        <v>1142</v>
      </c>
      <c r="G282" s="284">
        <v>153.4</v>
      </c>
    </row>
    <row r="283" spans="1:7" s="2" customFormat="1">
      <c r="A283" s="301" t="s">
        <v>383</v>
      </c>
      <c r="B283" s="302">
        <v>8</v>
      </c>
      <c r="C283" s="303">
        <v>7</v>
      </c>
      <c r="D283" s="303">
        <v>3</v>
      </c>
      <c r="E283" s="304" t="s">
        <v>384</v>
      </c>
      <c r="F283" s="302" t="s">
        <v>1142</v>
      </c>
      <c r="G283" s="305">
        <v>153.4</v>
      </c>
    </row>
    <row r="284" spans="1:7" s="2" customFormat="1">
      <c r="A284" s="283" t="s">
        <v>27</v>
      </c>
      <c r="B284" s="280">
        <v>8</v>
      </c>
      <c r="C284" s="281">
        <v>7</v>
      </c>
      <c r="D284" s="281">
        <v>3</v>
      </c>
      <c r="E284" s="282" t="s">
        <v>384</v>
      </c>
      <c r="F284" s="280" t="s">
        <v>5</v>
      </c>
      <c r="G284" s="284">
        <v>153.4</v>
      </c>
    </row>
    <row r="285" spans="1:7" s="8" customFormat="1">
      <c r="A285" s="283" t="s">
        <v>26</v>
      </c>
      <c r="B285" s="280">
        <v>8</v>
      </c>
      <c r="C285" s="281">
        <v>7</v>
      </c>
      <c r="D285" s="281">
        <v>3</v>
      </c>
      <c r="E285" s="282" t="s">
        <v>384</v>
      </c>
      <c r="F285" s="280" t="s">
        <v>6</v>
      </c>
      <c r="G285" s="284">
        <v>153.4</v>
      </c>
    </row>
    <row r="286" spans="1:7" s="2" customFormat="1" ht="30">
      <c r="A286" s="283" t="s">
        <v>385</v>
      </c>
      <c r="B286" s="280">
        <v>8</v>
      </c>
      <c r="C286" s="281">
        <v>7</v>
      </c>
      <c r="D286" s="281">
        <v>3</v>
      </c>
      <c r="E286" s="282" t="s">
        <v>386</v>
      </c>
      <c r="F286" s="280" t="s">
        <v>1142</v>
      </c>
      <c r="G286" s="284">
        <v>50</v>
      </c>
    </row>
    <row r="287" spans="1:7" s="2" customFormat="1">
      <c r="A287" s="301" t="s">
        <v>387</v>
      </c>
      <c r="B287" s="302">
        <v>8</v>
      </c>
      <c r="C287" s="303">
        <v>7</v>
      </c>
      <c r="D287" s="303">
        <v>3</v>
      </c>
      <c r="E287" s="304" t="s">
        <v>388</v>
      </c>
      <c r="F287" s="302" t="s">
        <v>1142</v>
      </c>
      <c r="G287" s="305">
        <v>50</v>
      </c>
    </row>
    <row r="288" spans="1:7" s="2" customFormat="1">
      <c r="A288" s="283" t="s">
        <v>27</v>
      </c>
      <c r="B288" s="280">
        <v>8</v>
      </c>
      <c r="C288" s="281">
        <v>7</v>
      </c>
      <c r="D288" s="281">
        <v>3</v>
      </c>
      <c r="E288" s="282" t="s">
        <v>388</v>
      </c>
      <c r="F288" s="280" t="s">
        <v>5</v>
      </c>
      <c r="G288" s="284">
        <v>50</v>
      </c>
    </row>
    <row r="289" spans="1:7" s="2" customFormat="1">
      <c r="A289" s="283" t="s">
        <v>26</v>
      </c>
      <c r="B289" s="280">
        <v>8</v>
      </c>
      <c r="C289" s="281">
        <v>7</v>
      </c>
      <c r="D289" s="281">
        <v>3</v>
      </c>
      <c r="E289" s="282" t="s">
        <v>388</v>
      </c>
      <c r="F289" s="280" t="s">
        <v>6</v>
      </c>
      <c r="G289" s="284">
        <v>50</v>
      </c>
    </row>
    <row r="290" spans="1:7" s="2" customFormat="1" ht="30">
      <c r="A290" s="283" t="s">
        <v>23</v>
      </c>
      <c r="B290" s="280">
        <v>8</v>
      </c>
      <c r="C290" s="281">
        <v>7</v>
      </c>
      <c r="D290" s="281">
        <v>3</v>
      </c>
      <c r="E290" s="282" t="s">
        <v>198</v>
      </c>
      <c r="F290" s="280" t="s">
        <v>1142</v>
      </c>
      <c r="G290" s="284">
        <v>11297.7</v>
      </c>
    </row>
    <row r="291" spans="1:7" s="13" customFormat="1">
      <c r="A291" s="283" t="s">
        <v>42</v>
      </c>
      <c r="B291" s="280">
        <v>8</v>
      </c>
      <c r="C291" s="281">
        <v>7</v>
      </c>
      <c r="D291" s="281">
        <v>3</v>
      </c>
      <c r="E291" s="282" t="s">
        <v>406</v>
      </c>
      <c r="F291" s="280" t="s">
        <v>1142</v>
      </c>
      <c r="G291" s="284">
        <v>11297.7</v>
      </c>
    </row>
    <row r="292" spans="1:7" s="2" customFormat="1" ht="45">
      <c r="A292" s="283" t="s">
        <v>522</v>
      </c>
      <c r="B292" s="280">
        <v>8</v>
      </c>
      <c r="C292" s="281">
        <v>7</v>
      </c>
      <c r="D292" s="281">
        <v>3</v>
      </c>
      <c r="E292" s="282" t="s">
        <v>438</v>
      </c>
      <c r="F292" s="280" t="s">
        <v>1142</v>
      </c>
      <c r="G292" s="284">
        <v>11297.7</v>
      </c>
    </row>
    <row r="293" spans="1:7" s="8" customFormat="1">
      <c r="A293" s="301" t="s">
        <v>490</v>
      </c>
      <c r="B293" s="302">
        <v>8</v>
      </c>
      <c r="C293" s="303">
        <v>7</v>
      </c>
      <c r="D293" s="303">
        <v>3</v>
      </c>
      <c r="E293" s="304" t="s">
        <v>407</v>
      </c>
      <c r="F293" s="302" t="s">
        <v>1142</v>
      </c>
      <c r="G293" s="305">
        <v>10144.200000000001</v>
      </c>
    </row>
    <row r="294" spans="1:7" s="2" customFormat="1">
      <c r="A294" s="283" t="s">
        <v>27</v>
      </c>
      <c r="B294" s="280">
        <v>8</v>
      </c>
      <c r="C294" s="281">
        <v>7</v>
      </c>
      <c r="D294" s="281">
        <v>3</v>
      </c>
      <c r="E294" s="282" t="s">
        <v>407</v>
      </c>
      <c r="F294" s="280" t="s">
        <v>5</v>
      </c>
      <c r="G294" s="284">
        <v>10144.200000000001</v>
      </c>
    </row>
    <row r="295" spans="1:7" s="2" customFormat="1">
      <c r="A295" s="283" t="s">
        <v>26</v>
      </c>
      <c r="B295" s="280">
        <v>8</v>
      </c>
      <c r="C295" s="281">
        <v>7</v>
      </c>
      <c r="D295" s="281">
        <v>3</v>
      </c>
      <c r="E295" s="282" t="s">
        <v>407</v>
      </c>
      <c r="F295" s="280" t="s">
        <v>6</v>
      </c>
      <c r="G295" s="284">
        <v>10144.200000000001</v>
      </c>
    </row>
    <row r="296" spans="1:7" s="2" customFormat="1">
      <c r="A296" s="301" t="s">
        <v>35</v>
      </c>
      <c r="B296" s="302">
        <v>8</v>
      </c>
      <c r="C296" s="303">
        <v>7</v>
      </c>
      <c r="D296" s="303">
        <v>3</v>
      </c>
      <c r="E296" s="304" t="s">
        <v>408</v>
      </c>
      <c r="F296" s="302" t="s">
        <v>1142</v>
      </c>
      <c r="G296" s="305">
        <v>1006.9</v>
      </c>
    </row>
    <row r="297" spans="1:7" s="8" customFormat="1">
      <c r="A297" s="283" t="s">
        <v>27</v>
      </c>
      <c r="B297" s="280">
        <v>8</v>
      </c>
      <c r="C297" s="281">
        <v>7</v>
      </c>
      <c r="D297" s="281">
        <v>3</v>
      </c>
      <c r="E297" s="282" t="s">
        <v>408</v>
      </c>
      <c r="F297" s="280" t="s">
        <v>5</v>
      </c>
      <c r="G297" s="284">
        <v>1006.9</v>
      </c>
    </row>
    <row r="298" spans="1:7" s="2" customFormat="1">
      <c r="A298" s="283" t="s">
        <v>26</v>
      </c>
      <c r="B298" s="280">
        <v>8</v>
      </c>
      <c r="C298" s="281">
        <v>7</v>
      </c>
      <c r="D298" s="281">
        <v>3</v>
      </c>
      <c r="E298" s="282" t="s">
        <v>408</v>
      </c>
      <c r="F298" s="280" t="s">
        <v>6</v>
      </c>
      <c r="G298" s="284">
        <v>1006.9</v>
      </c>
    </row>
    <row r="299" spans="1:7" s="2" customFormat="1" ht="30">
      <c r="A299" s="301" t="s">
        <v>523</v>
      </c>
      <c r="B299" s="302">
        <v>8</v>
      </c>
      <c r="C299" s="303">
        <v>7</v>
      </c>
      <c r="D299" s="303">
        <v>3</v>
      </c>
      <c r="E299" s="304" t="s">
        <v>409</v>
      </c>
      <c r="F299" s="302" t="s">
        <v>1142</v>
      </c>
      <c r="G299" s="305">
        <v>100</v>
      </c>
    </row>
    <row r="300" spans="1:7" s="8" customFormat="1">
      <c r="A300" s="283" t="s">
        <v>27</v>
      </c>
      <c r="B300" s="280">
        <v>8</v>
      </c>
      <c r="C300" s="281">
        <v>7</v>
      </c>
      <c r="D300" s="281">
        <v>3</v>
      </c>
      <c r="E300" s="282" t="s">
        <v>409</v>
      </c>
      <c r="F300" s="280" t="s">
        <v>5</v>
      </c>
      <c r="G300" s="284">
        <v>100</v>
      </c>
    </row>
    <row r="301" spans="1:7" s="2" customFormat="1">
      <c r="A301" s="283" t="s">
        <v>26</v>
      </c>
      <c r="B301" s="280">
        <v>8</v>
      </c>
      <c r="C301" s="281">
        <v>7</v>
      </c>
      <c r="D301" s="281">
        <v>3</v>
      </c>
      <c r="E301" s="282" t="s">
        <v>409</v>
      </c>
      <c r="F301" s="280" t="s">
        <v>6</v>
      </c>
      <c r="G301" s="284">
        <v>100</v>
      </c>
    </row>
    <row r="302" spans="1:7" s="2" customFormat="1" ht="13.9" customHeight="1">
      <c r="A302" s="301" t="s">
        <v>1128</v>
      </c>
      <c r="B302" s="302">
        <v>8</v>
      </c>
      <c r="C302" s="303">
        <v>7</v>
      </c>
      <c r="D302" s="303">
        <v>3</v>
      </c>
      <c r="E302" s="304" t="s">
        <v>1129</v>
      </c>
      <c r="F302" s="302" t="s">
        <v>1142</v>
      </c>
      <c r="G302" s="305">
        <v>46.6</v>
      </c>
    </row>
    <row r="303" spans="1:7" s="2" customFormat="1">
      <c r="A303" s="283" t="s">
        <v>27</v>
      </c>
      <c r="B303" s="280">
        <v>8</v>
      </c>
      <c r="C303" s="281">
        <v>7</v>
      </c>
      <c r="D303" s="281">
        <v>3</v>
      </c>
      <c r="E303" s="282" t="s">
        <v>1129</v>
      </c>
      <c r="F303" s="280" t="s">
        <v>5</v>
      </c>
      <c r="G303" s="284">
        <v>46.6</v>
      </c>
    </row>
    <row r="304" spans="1:7" s="8" customFormat="1">
      <c r="A304" s="283" t="s">
        <v>26</v>
      </c>
      <c r="B304" s="280">
        <v>8</v>
      </c>
      <c r="C304" s="281">
        <v>7</v>
      </c>
      <c r="D304" s="281">
        <v>3</v>
      </c>
      <c r="E304" s="282" t="s">
        <v>1129</v>
      </c>
      <c r="F304" s="280" t="s">
        <v>6</v>
      </c>
      <c r="G304" s="284">
        <v>46.6</v>
      </c>
    </row>
    <row r="305" spans="1:7" s="2" customFormat="1">
      <c r="A305" s="290" t="s">
        <v>51</v>
      </c>
      <c r="B305" s="291">
        <v>8</v>
      </c>
      <c r="C305" s="292">
        <v>7</v>
      </c>
      <c r="D305" s="292">
        <v>5</v>
      </c>
      <c r="E305" s="293" t="s">
        <v>1021</v>
      </c>
      <c r="F305" s="291" t="s">
        <v>1142</v>
      </c>
      <c r="G305" s="294">
        <v>45</v>
      </c>
    </row>
    <row r="306" spans="1:7" s="2" customFormat="1">
      <c r="A306" s="283" t="s">
        <v>47</v>
      </c>
      <c r="B306" s="280">
        <v>8</v>
      </c>
      <c r="C306" s="281">
        <v>7</v>
      </c>
      <c r="D306" s="281">
        <v>5</v>
      </c>
      <c r="E306" s="282" t="s">
        <v>205</v>
      </c>
      <c r="F306" s="280" t="s">
        <v>1142</v>
      </c>
      <c r="G306" s="284">
        <v>45</v>
      </c>
    </row>
    <row r="307" spans="1:7" s="12" customFormat="1">
      <c r="A307" s="283" t="s">
        <v>46</v>
      </c>
      <c r="B307" s="280">
        <v>8</v>
      </c>
      <c r="C307" s="281">
        <v>7</v>
      </c>
      <c r="D307" s="281">
        <v>5</v>
      </c>
      <c r="E307" s="282" t="s">
        <v>206</v>
      </c>
      <c r="F307" s="280" t="s">
        <v>1142</v>
      </c>
      <c r="G307" s="284">
        <v>45</v>
      </c>
    </row>
    <row r="308" spans="1:7" s="8" customFormat="1" ht="30">
      <c r="A308" s="283" t="s">
        <v>1034</v>
      </c>
      <c r="B308" s="280">
        <v>8</v>
      </c>
      <c r="C308" s="281">
        <v>7</v>
      </c>
      <c r="D308" s="281">
        <v>5</v>
      </c>
      <c r="E308" s="282" t="s">
        <v>431</v>
      </c>
      <c r="F308" s="280" t="s">
        <v>1142</v>
      </c>
      <c r="G308" s="284">
        <v>45</v>
      </c>
    </row>
    <row r="309" spans="1:7" s="2" customFormat="1">
      <c r="A309" s="301" t="s">
        <v>432</v>
      </c>
      <c r="B309" s="302">
        <v>8</v>
      </c>
      <c r="C309" s="303">
        <v>7</v>
      </c>
      <c r="D309" s="303">
        <v>5</v>
      </c>
      <c r="E309" s="304" t="s">
        <v>433</v>
      </c>
      <c r="F309" s="302" t="s">
        <v>1142</v>
      </c>
      <c r="G309" s="305">
        <v>45</v>
      </c>
    </row>
    <row r="310" spans="1:7" s="2" customFormat="1">
      <c r="A310" s="283" t="s">
        <v>512</v>
      </c>
      <c r="B310" s="280">
        <v>8</v>
      </c>
      <c r="C310" s="281">
        <v>7</v>
      </c>
      <c r="D310" s="281">
        <v>5</v>
      </c>
      <c r="E310" s="282" t="s">
        <v>433</v>
      </c>
      <c r="F310" s="280" t="s">
        <v>20</v>
      </c>
      <c r="G310" s="284">
        <v>45</v>
      </c>
    </row>
    <row r="311" spans="1:7" s="8" customFormat="1">
      <c r="A311" s="283" t="s">
        <v>36</v>
      </c>
      <c r="B311" s="280">
        <v>8</v>
      </c>
      <c r="C311" s="281">
        <v>7</v>
      </c>
      <c r="D311" s="281">
        <v>5</v>
      </c>
      <c r="E311" s="282" t="s">
        <v>433</v>
      </c>
      <c r="F311" s="280" t="s">
        <v>19</v>
      </c>
      <c r="G311" s="284">
        <v>45</v>
      </c>
    </row>
    <row r="312" spans="1:7" s="2" customFormat="1">
      <c r="A312" s="290" t="s">
        <v>45</v>
      </c>
      <c r="B312" s="291">
        <v>8</v>
      </c>
      <c r="C312" s="292">
        <v>7</v>
      </c>
      <c r="D312" s="292">
        <v>7</v>
      </c>
      <c r="E312" s="293" t="s">
        <v>1021</v>
      </c>
      <c r="F312" s="291" t="s">
        <v>1142</v>
      </c>
      <c r="G312" s="294">
        <v>7258.8</v>
      </c>
    </row>
    <row r="313" spans="1:7" s="2" customFormat="1" ht="30">
      <c r="A313" s="283" t="s">
        <v>44</v>
      </c>
      <c r="B313" s="280">
        <v>8</v>
      </c>
      <c r="C313" s="281">
        <v>7</v>
      </c>
      <c r="D313" s="281">
        <v>7</v>
      </c>
      <c r="E313" s="282" t="s">
        <v>190</v>
      </c>
      <c r="F313" s="280" t="s">
        <v>1142</v>
      </c>
      <c r="G313" s="284">
        <v>7258.8</v>
      </c>
    </row>
    <row r="314" spans="1:7" s="8" customFormat="1" ht="30">
      <c r="A314" s="283" t="s">
        <v>187</v>
      </c>
      <c r="B314" s="280">
        <v>8</v>
      </c>
      <c r="C314" s="281">
        <v>7</v>
      </c>
      <c r="D314" s="281">
        <v>7</v>
      </c>
      <c r="E314" s="282" t="s">
        <v>436</v>
      </c>
      <c r="F314" s="280" t="s">
        <v>1142</v>
      </c>
      <c r="G314" s="284">
        <v>7258.8</v>
      </c>
    </row>
    <row r="315" spans="1:7" s="8" customFormat="1" ht="30">
      <c r="A315" s="283" t="s">
        <v>496</v>
      </c>
      <c r="B315" s="280">
        <v>8</v>
      </c>
      <c r="C315" s="281">
        <v>7</v>
      </c>
      <c r="D315" s="281">
        <v>7</v>
      </c>
      <c r="E315" s="282" t="s">
        <v>524</v>
      </c>
      <c r="F315" s="280" t="s">
        <v>1142</v>
      </c>
      <c r="G315" s="284">
        <v>7258.8</v>
      </c>
    </row>
    <row r="316" spans="1:7" s="2" customFormat="1">
      <c r="A316" s="301" t="s">
        <v>890</v>
      </c>
      <c r="B316" s="302">
        <v>8</v>
      </c>
      <c r="C316" s="303">
        <v>7</v>
      </c>
      <c r="D316" s="303">
        <v>7</v>
      </c>
      <c r="E316" s="304" t="s">
        <v>891</v>
      </c>
      <c r="F316" s="302" t="s">
        <v>1142</v>
      </c>
      <c r="G316" s="305">
        <v>3156</v>
      </c>
    </row>
    <row r="317" spans="1:7" s="2" customFormat="1">
      <c r="A317" s="283" t="s">
        <v>512</v>
      </c>
      <c r="B317" s="280">
        <v>8</v>
      </c>
      <c r="C317" s="281">
        <v>7</v>
      </c>
      <c r="D317" s="281">
        <v>7</v>
      </c>
      <c r="E317" s="282" t="s">
        <v>891</v>
      </c>
      <c r="F317" s="280" t="s">
        <v>20</v>
      </c>
      <c r="G317" s="284">
        <v>3156</v>
      </c>
    </row>
    <row r="318" spans="1:7" s="2" customFormat="1">
      <c r="A318" s="283" t="s">
        <v>36</v>
      </c>
      <c r="B318" s="280">
        <v>8</v>
      </c>
      <c r="C318" s="281">
        <v>7</v>
      </c>
      <c r="D318" s="281">
        <v>7</v>
      </c>
      <c r="E318" s="282" t="s">
        <v>891</v>
      </c>
      <c r="F318" s="280" t="s">
        <v>19</v>
      </c>
      <c r="G318" s="284">
        <v>3156</v>
      </c>
    </row>
    <row r="319" spans="1:7" s="2" customFormat="1">
      <c r="A319" s="301" t="s">
        <v>525</v>
      </c>
      <c r="B319" s="302">
        <v>8</v>
      </c>
      <c r="C319" s="303">
        <v>7</v>
      </c>
      <c r="D319" s="303">
        <v>7</v>
      </c>
      <c r="E319" s="304" t="s">
        <v>526</v>
      </c>
      <c r="F319" s="302" t="s">
        <v>1142</v>
      </c>
      <c r="G319" s="305">
        <v>4102.8</v>
      </c>
    </row>
    <row r="320" spans="1:7" s="2" customFormat="1">
      <c r="A320" s="283" t="s">
        <v>512</v>
      </c>
      <c r="B320" s="280">
        <v>8</v>
      </c>
      <c r="C320" s="281">
        <v>7</v>
      </c>
      <c r="D320" s="281">
        <v>7</v>
      </c>
      <c r="E320" s="282" t="s">
        <v>526</v>
      </c>
      <c r="F320" s="280" t="s">
        <v>20</v>
      </c>
      <c r="G320" s="284">
        <v>3909.6</v>
      </c>
    </row>
    <row r="321" spans="1:7" s="2" customFormat="1">
      <c r="A321" s="283" t="s">
        <v>36</v>
      </c>
      <c r="B321" s="280">
        <v>8</v>
      </c>
      <c r="C321" s="281">
        <v>7</v>
      </c>
      <c r="D321" s="281">
        <v>7</v>
      </c>
      <c r="E321" s="282" t="s">
        <v>526</v>
      </c>
      <c r="F321" s="280" t="s">
        <v>19</v>
      </c>
      <c r="G321" s="284">
        <v>3909.6</v>
      </c>
    </row>
    <row r="322" spans="1:7" s="2" customFormat="1">
      <c r="A322" s="283" t="s">
        <v>27</v>
      </c>
      <c r="B322" s="280">
        <v>8</v>
      </c>
      <c r="C322" s="281">
        <v>7</v>
      </c>
      <c r="D322" s="281">
        <v>7</v>
      </c>
      <c r="E322" s="282" t="s">
        <v>526</v>
      </c>
      <c r="F322" s="280" t="s">
        <v>5</v>
      </c>
      <c r="G322" s="284">
        <v>193.2</v>
      </c>
    </row>
    <row r="323" spans="1:7" s="2" customFormat="1">
      <c r="A323" s="283" t="s">
        <v>41</v>
      </c>
      <c r="B323" s="280">
        <v>8</v>
      </c>
      <c r="C323" s="281">
        <v>7</v>
      </c>
      <c r="D323" s="281">
        <v>7</v>
      </c>
      <c r="E323" s="282" t="s">
        <v>526</v>
      </c>
      <c r="F323" s="280" t="s">
        <v>40</v>
      </c>
      <c r="G323" s="284">
        <v>193.2</v>
      </c>
    </row>
    <row r="324" spans="1:7" s="8" customFormat="1">
      <c r="A324" s="290" t="s">
        <v>43</v>
      </c>
      <c r="B324" s="291">
        <v>8</v>
      </c>
      <c r="C324" s="292">
        <v>7</v>
      </c>
      <c r="D324" s="292">
        <v>9</v>
      </c>
      <c r="E324" s="293" t="s">
        <v>1021</v>
      </c>
      <c r="F324" s="291" t="s">
        <v>1142</v>
      </c>
      <c r="G324" s="294">
        <v>37189.1</v>
      </c>
    </row>
    <row r="325" spans="1:7" s="2" customFormat="1" ht="30">
      <c r="A325" s="283" t="s">
        <v>67</v>
      </c>
      <c r="B325" s="280">
        <v>8</v>
      </c>
      <c r="C325" s="281">
        <v>7</v>
      </c>
      <c r="D325" s="281">
        <v>9</v>
      </c>
      <c r="E325" s="282" t="s">
        <v>274</v>
      </c>
      <c r="F325" s="280" t="s">
        <v>1142</v>
      </c>
      <c r="G325" s="284">
        <v>150</v>
      </c>
    </row>
    <row r="326" spans="1:7" s="2" customFormat="1">
      <c r="A326" s="283" t="s">
        <v>66</v>
      </c>
      <c r="B326" s="280">
        <v>8</v>
      </c>
      <c r="C326" s="281">
        <v>7</v>
      </c>
      <c r="D326" s="281">
        <v>9</v>
      </c>
      <c r="E326" s="282" t="s">
        <v>381</v>
      </c>
      <c r="F326" s="280" t="s">
        <v>1142</v>
      </c>
      <c r="G326" s="284">
        <v>150</v>
      </c>
    </row>
    <row r="327" spans="1:7" s="12" customFormat="1">
      <c r="A327" s="283" t="s">
        <v>628</v>
      </c>
      <c r="B327" s="280">
        <v>8</v>
      </c>
      <c r="C327" s="281">
        <v>7</v>
      </c>
      <c r="D327" s="281">
        <v>9</v>
      </c>
      <c r="E327" s="282" t="s">
        <v>627</v>
      </c>
      <c r="F327" s="280" t="s">
        <v>1142</v>
      </c>
      <c r="G327" s="284">
        <v>20</v>
      </c>
    </row>
    <row r="328" spans="1:7" s="8" customFormat="1">
      <c r="A328" s="301" t="s">
        <v>630</v>
      </c>
      <c r="B328" s="302">
        <v>8</v>
      </c>
      <c r="C328" s="303">
        <v>7</v>
      </c>
      <c r="D328" s="303">
        <v>9</v>
      </c>
      <c r="E328" s="304" t="s">
        <v>629</v>
      </c>
      <c r="F328" s="302" t="s">
        <v>1142</v>
      </c>
      <c r="G328" s="305">
        <v>20</v>
      </c>
    </row>
    <row r="329" spans="1:7" s="2" customFormat="1">
      <c r="A329" s="283" t="s">
        <v>512</v>
      </c>
      <c r="B329" s="280">
        <v>8</v>
      </c>
      <c r="C329" s="281">
        <v>7</v>
      </c>
      <c r="D329" s="281">
        <v>9</v>
      </c>
      <c r="E329" s="282" t="s">
        <v>629</v>
      </c>
      <c r="F329" s="280" t="s">
        <v>20</v>
      </c>
      <c r="G329" s="284">
        <v>20</v>
      </c>
    </row>
    <row r="330" spans="1:7" s="2" customFormat="1">
      <c r="A330" s="283" t="s">
        <v>36</v>
      </c>
      <c r="B330" s="280">
        <v>8</v>
      </c>
      <c r="C330" s="281">
        <v>7</v>
      </c>
      <c r="D330" s="281">
        <v>9</v>
      </c>
      <c r="E330" s="282" t="s">
        <v>629</v>
      </c>
      <c r="F330" s="280" t="s">
        <v>19</v>
      </c>
      <c r="G330" s="284">
        <v>20</v>
      </c>
    </row>
    <row r="331" spans="1:7" s="2" customFormat="1" ht="30">
      <c r="A331" s="283" t="s">
        <v>385</v>
      </c>
      <c r="B331" s="280">
        <v>8</v>
      </c>
      <c r="C331" s="281">
        <v>7</v>
      </c>
      <c r="D331" s="281">
        <v>9</v>
      </c>
      <c r="E331" s="282" t="s">
        <v>386</v>
      </c>
      <c r="F331" s="280" t="s">
        <v>1142</v>
      </c>
      <c r="G331" s="284">
        <v>130</v>
      </c>
    </row>
    <row r="332" spans="1:7" s="2" customFormat="1">
      <c r="A332" s="301" t="s">
        <v>387</v>
      </c>
      <c r="B332" s="302">
        <v>8</v>
      </c>
      <c r="C332" s="303">
        <v>7</v>
      </c>
      <c r="D332" s="303">
        <v>9</v>
      </c>
      <c r="E332" s="304" t="s">
        <v>388</v>
      </c>
      <c r="F332" s="302" t="s">
        <v>1142</v>
      </c>
      <c r="G332" s="305">
        <v>130</v>
      </c>
    </row>
    <row r="333" spans="1:7" s="8" customFormat="1">
      <c r="A333" s="283" t="s">
        <v>512</v>
      </c>
      <c r="B333" s="280">
        <v>8</v>
      </c>
      <c r="C333" s="281">
        <v>7</v>
      </c>
      <c r="D333" s="281">
        <v>9</v>
      </c>
      <c r="E333" s="282" t="s">
        <v>388</v>
      </c>
      <c r="F333" s="280" t="s">
        <v>20</v>
      </c>
      <c r="G333" s="284">
        <v>80</v>
      </c>
    </row>
    <row r="334" spans="1:7" s="2" customFormat="1">
      <c r="A334" s="283" t="s">
        <v>36</v>
      </c>
      <c r="B334" s="280">
        <v>8</v>
      </c>
      <c r="C334" s="281">
        <v>7</v>
      </c>
      <c r="D334" s="281">
        <v>9</v>
      </c>
      <c r="E334" s="282" t="s">
        <v>388</v>
      </c>
      <c r="F334" s="280" t="s">
        <v>19</v>
      </c>
      <c r="G334" s="284">
        <v>80</v>
      </c>
    </row>
    <row r="335" spans="1:7" s="2" customFormat="1">
      <c r="A335" s="283" t="s">
        <v>27</v>
      </c>
      <c r="B335" s="280">
        <v>8</v>
      </c>
      <c r="C335" s="281">
        <v>7</v>
      </c>
      <c r="D335" s="281">
        <v>9</v>
      </c>
      <c r="E335" s="282" t="s">
        <v>388</v>
      </c>
      <c r="F335" s="280" t="s">
        <v>5</v>
      </c>
      <c r="G335" s="284">
        <v>50</v>
      </c>
    </row>
    <row r="336" spans="1:7" s="8" customFormat="1">
      <c r="A336" s="283" t="s">
        <v>26</v>
      </c>
      <c r="B336" s="280">
        <v>8</v>
      </c>
      <c r="C336" s="281">
        <v>7</v>
      </c>
      <c r="D336" s="281">
        <v>9</v>
      </c>
      <c r="E336" s="282" t="s">
        <v>388</v>
      </c>
      <c r="F336" s="280" t="s">
        <v>6</v>
      </c>
      <c r="G336" s="284">
        <v>50</v>
      </c>
    </row>
    <row r="337" spans="1:7" s="2" customFormat="1" ht="30">
      <c r="A337" s="283" t="s">
        <v>23</v>
      </c>
      <c r="B337" s="280">
        <v>8</v>
      </c>
      <c r="C337" s="281">
        <v>7</v>
      </c>
      <c r="D337" s="281">
        <v>9</v>
      </c>
      <c r="E337" s="282" t="s">
        <v>198</v>
      </c>
      <c r="F337" s="280" t="s">
        <v>1142</v>
      </c>
      <c r="G337" s="284">
        <v>37039.1</v>
      </c>
    </row>
    <row r="338" spans="1:7" s="8" customFormat="1" ht="13.9" customHeight="1">
      <c r="A338" s="283" t="s">
        <v>22</v>
      </c>
      <c r="B338" s="280">
        <v>8</v>
      </c>
      <c r="C338" s="281">
        <v>7</v>
      </c>
      <c r="D338" s="281">
        <v>9</v>
      </c>
      <c r="E338" s="282" t="s">
        <v>370</v>
      </c>
      <c r="F338" s="280" t="s">
        <v>1142</v>
      </c>
      <c r="G338" s="284">
        <v>935</v>
      </c>
    </row>
    <row r="339" spans="1:7" s="2" customFormat="1" ht="45">
      <c r="A339" s="283" t="s">
        <v>371</v>
      </c>
      <c r="B339" s="280">
        <v>8</v>
      </c>
      <c r="C339" s="281">
        <v>7</v>
      </c>
      <c r="D339" s="281">
        <v>9</v>
      </c>
      <c r="E339" s="282" t="s">
        <v>372</v>
      </c>
      <c r="F339" s="280" t="s">
        <v>1142</v>
      </c>
      <c r="G339" s="284">
        <v>935</v>
      </c>
    </row>
    <row r="340" spans="1:7" s="2" customFormat="1" ht="45">
      <c r="A340" s="301" t="s">
        <v>21</v>
      </c>
      <c r="B340" s="302">
        <v>8</v>
      </c>
      <c r="C340" s="303">
        <v>7</v>
      </c>
      <c r="D340" s="303">
        <v>9</v>
      </c>
      <c r="E340" s="304" t="s">
        <v>437</v>
      </c>
      <c r="F340" s="302" t="s">
        <v>1142</v>
      </c>
      <c r="G340" s="305">
        <v>935</v>
      </c>
    </row>
    <row r="341" spans="1:7" s="2" customFormat="1" ht="45">
      <c r="A341" s="283" t="s">
        <v>34</v>
      </c>
      <c r="B341" s="280">
        <v>8</v>
      </c>
      <c r="C341" s="281">
        <v>7</v>
      </c>
      <c r="D341" s="281">
        <v>9</v>
      </c>
      <c r="E341" s="282" t="s">
        <v>437</v>
      </c>
      <c r="F341" s="280" t="s">
        <v>33</v>
      </c>
      <c r="G341" s="284">
        <v>935</v>
      </c>
    </row>
    <row r="342" spans="1:7" s="2" customFormat="1">
      <c r="A342" s="283" t="s">
        <v>38</v>
      </c>
      <c r="B342" s="280">
        <v>8</v>
      </c>
      <c r="C342" s="281">
        <v>7</v>
      </c>
      <c r="D342" s="281">
        <v>9</v>
      </c>
      <c r="E342" s="282" t="s">
        <v>437</v>
      </c>
      <c r="F342" s="280" t="s">
        <v>37</v>
      </c>
      <c r="G342" s="284">
        <v>935</v>
      </c>
    </row>
    <row r="343" spans="1:7" s="2" customFormat="1">
      <c r="A343" s="283" t="s">
        <v>49</v>
      </c>
      <c r="B343" s="280">
        <v>8</v>
      </c>
      <c r="C343" s="281">
        <v>7</v>
      </c>
      <c r="D343" s="281">
        <v>9</v>
      </c>
      <c r="E343" s="282" t="s">
        <v>416</v>
      </c>
      <c r="F343" s="280" t="s">
        <v>1142</v>
      </c>
      <c r="G343" s="284">
        <v>36104.1</v>
      </c>
    </row>
    <row r="344" spans="1:7" s="2" customFormat="1" ht="30">
      <c r="A344" s="283" t="s">
        <v>417</v>
      </c>
      <c r="B344" s="280">
        <v>8</v>
      </c>
      <c r="C344" s="281">
        <v>7</v>
      </c>
      <c r="D344" s="281">
        <v>9</v>
      </c>
      <c r="E344" s="282" t="s">
        <v>418</v>
      </c>
      <c r="F344" s="280" t="s">
        <v>1142</v>
      </c>
      <c r="G344" s="284">
        <v>8225</v>
      </c>
    </row>
    <row r="345" spans="1:7" s="8" customFormat="1">
      <c r="A345" s="301" t="s">
        <v>39</v>
      </c>
      <c r="B345" s="302">
        <v>8</v>
      </c>
      <c r="C345" s="303">
        <v>7</v>
      </c>
      <c r="D345" s="303">
        <v>9</v>
      </c>
      <c r="E345" s="304" t="s">
        <v>439</v>
      </c>
      <c r="F345" s="302" t="s">
        <v>1142</v>
      </c>
      <c r="G345" s="305">
        <v>8225</v>
      </c>
    </row>
    <row r="346" spans="1:7" s="2" customFormat="1" ht="45">
      <c r="A346" s="283" t="s">
        <v>34</v>
      </c>
      <c r="B346" s="280">
        <v>8</v>
      </c>
      <c r="C346" s="281">
        <v>7</v>
      </c>
      <c r="D346" s="281">
        <v>9</v>
      </c>
      <c r="E346" s="282" t="s">
        <v>439</v>
      </c>
      <c r="F346" s="280" t="s">
        <v>33</v>
      </c>
      <c r="G346" s="284">
        <v>7238.1</v>
      </c>
    </row>
    <row r="347" spans="1:7" s="2" customFormat="1">
      <c r="A347" s="283" t="s">
        <v>38</v>
      </c>
      <c r="B347" s="280">
        <v>8</v>
      </c>
      <c r="C347" s="281">
        <v>7</v>
      </c>
      <c r="D347" s="281">
        <v>9</v>
      </c>
      <c r="E347" s="282" t="s">
        <v>439</v>
      </c>
      <c r="F347" s="280" t="s">
        <v>37</v>
      </c>
      <c r="G347" s="284">
        <v>7238.1</v>
      </c>
    </row>
    <row r="348" spans="1:7" s="8" customFormat="1">
      <c r="A348" s="283" t="s">
        <v>512</v>
      </c>
      <c r="B348" s="280">
        <v>8</v>
      </c>
      <c r="C348" s="281">
        <v>7</v>
      </c>
      <c r="D348" s="281">
        <v>9</v>
      </c>
      <c r="E348" s="282" t="s">
        <v>439</v>
      </c>
      <c r="F348" s="280" t="s">
        <v>20</v>
      </c>
      <c r="G348" s="284">
        <v>954.9</v>
      </c>
    </row>
    <row r="349" spans="1:7" s="2" customFormat="1">
      <c r="A349" s="283" t="s">
        <v>36</v>
      </c>
      <c r="B349" s="280">
        <v>8</v>
      </c>
      <c r="C349" s="281">
        <v>7</v>
      </c>
      <c r="D349" s="281">
        <v>9</v>
      </c>
      <c r="E349" s="282" t="s">
        <v>439</v>
      </c>
      <c r="F349" s="280" t="s">
        <v>19</v>
      </c>
      <c r="G349" s="284">
        <v>954.9</v>
      </c>
    </row>
    <row r="350" spans="1:7" s="8" customFormat="1">
      <c r="A350" s="283" t="s">
        <v>30</v>
      </c>
      <c r="B350" s="280">
        <v>8</v>
      </c>
      <c r="C350" s="281">
        <v>7</v>
      </c>
      <c r="D350" s="281">
        <v>9</v>
      </c>
      <c r="E350" s="282" t="s">
        <v>439</v>
      </c>
      <c r="F350" s="280" t="s">
        <v>4</v>
      </c>
      <c r="G350" s="284">
        <v>32</v>
      </c>
    </row>
    <row r="351" spans="1:7" s="2" customFormat="1">
      <c r="A351" s="283" t="s">
        <v>29</v>
      </c>
      <c r="B351" s="280">
        <v>8</v>
      </c>
      <c r="C351" s="281">
        <v>7</v>
      </c>
      <c r="D351" s="281">
        <v>9</v>
      </c>
      <c r="E351" s="282" t="s">
        <v>439</v>
      </c>
      <c r="F351" s="280" t="s">
        <v>28</v>
      </c>
      <c r="G351" s="284">
        <v>32</v>
      </c>
    </row>
    <row r="352" spans="1:7" s="2" customFormat="1" ht="30">
      <c r="A352" s="283" t="s">
        <v>440</v>
      </c>
      <c r="B352" s="280">
        <v>8</v>
      </c>
      <c r="C352" s="281">
        <v>7</v>
      </c>
      <c r="D352" s="281">
        <v>9</v>
      </c>
      <c r="E352" s="282" t="s">
        <v>441</v>
      </c>
      <c r="F352" s="280" t="s">
        <v>1142</v>
      </c>
      <c r="G352" s="284">
        <v>27879.1</v>
      </c>
    </row>
    <row r="353" spans="1:7" s="2" customFormat="1">
      <c r="A353" s="301" t="s">
        <v>490</v>
      </c>
      <c r="B353" s="302">
        <v>8</v>
      </c>
      <c r="C353" s="303">
        <v>7</v>
      </c>
      <c r="D353" s="303">
        <v>9</v>
      </c>
      <c r="E353" s="304" t="s">
        <v>442</v>
      </c>
      <c r="F353" s="302" t="s">
        <v>1142</v>
      </c>
      <c r="G353" s="305">
        <v>25179.1</v>
      </c>
    </row>
    <row r="354" spans="1:7" s="2" customFormat="1" ht="45">
      <c r="A354" s="283" t="s">
        <v>34</v>
      </c>
      <c r="B354" s="280">
        <v>8</v>
      </c>
      <c r="C354" s="281">
        <v>7</v>
      </c>
      <c r="D354" s="281">
        <v>9</v>
      </c>
      <c r="E354" s="282" t="s">
        <v>442</v>
      </c>
      <c r="F354" s="280" t="s">
        <v>33</v>
      </c>
      <c r="G354" s="284">
        <v>23146.799999999999</v>
      </c>
    </row>
    <row r="355" spans="1:7" s="2" customFormat="1">
      <c r="A355" s="283" t="s">
        <v>32</v>
      </c>
      <c r="B355" s="280">
        <v>8</v>
      </c>
      <c r="C355" s="281">
        <v>7</v>
      </c>
      <c r="D355" s="281">
        <v>9</v>
      </c>
      <c r="E355" s="282" t="s">
        <v>442</v>
      </c>
      <c r="F355" s="280" t="s">
        <v>31</v>
      </c>
      <c r="G355" s="284">
        <v>23146.799999999999</v>
      </c>
    </row>
    <row r="356" spans="1:7" s="8" customFormat="1">
      <c r="A356" s="283" t="s">
        <v>27</v>
      </c>
      <c r="B356" s="280">
        <v>8</v>
      </c>
      <c r="C356" s="281">
        <v>7</v>
      </c>
      <c r="D356" s="281">
        <v>9</v>
      </c>
      <c r="E356" s="282" t="s">
        <v>442</v>
      </c>
      <c r="F356" s="280" t="s">
        <v>5</v>
      </c>
      <c r="G356" s="284">
        <v>2032.3</v>
      </c>
    </row>
    <row r="357" spans="1:7" s="8" customFormat="1">
      <c r="A357" s="283" t="s">
        <v>26</v>
      </c>
      <c r="B357" s="280">
        <v>8</v>
      </c>
      <c r="C357" s="281">
        <v>7</v>
      </c>
      <c r="D357" s="281">
        <v>9</v>
      </c>
      <c r="E357" s="282" t="s">
        <v>442</v>
      </c>
      <c r="F357" s="280" t="s">
        <v>6</v>
      </c>
      <c r="G357" s="284">
        <v>2032.3</v>
      </c>
    </row>
    <row r="358" spans="1:7" s="2" customFormat="1">
      <c r="A358" s="301" t="s">
        <v>35</v>
      </c>
      <c r="B358" s="302">
        <v>8</v>
      </c>
      <c r="C358" s="303">
        <v>7</v>
      </c>
      <c r="D358" s="303">
        <v>9</v>
      </c>
      <c r="E358" s="304" t="s">
        <v>443</v>
      </c>
      <c r="F358" s="302" t="s">
        <v>1142</v>
      </c>
      <c r="G358" s="305">
        <v>2700</v>
      </c>
    </row>
    <row r="359" spans="1:7" s="2" customFormat="1">
      <c r="A359" s="283" t="s">
        <v>512</v>
      </c>
      <c r="B359" s="280">
        <v>8</v>
      </c>
      <c r="C359" s="281">
        <v>7</v>
      </c>
      <c r="D359" s="281">
        <v>9</v>
      </c>
      <c r="E359" s="282" t="s">
        <v>443</v>
      </c>
      <c r="F359" s="280" t="s">
        <v>20</v>
      </c>
      <c r="G359" s="284">
        <v>1897</v>
      </c>
    </row>
    <row r="360" spans="1:7" s="2" customFormat="1" ht="13.9" customHeight="1">
      <c r="A360" s="283" t="s">
        <v>36</v>
      </c>
      <c r="B360" s="280">
        <v>8</v>
      </c>
      <c r="C360" s="281">
        <v>7</v>
      </c>
      <c r="D360" s="281">
        <v>9</v>
      </c>
      <c r="E360" s="282" t="s">
        <v>443</v>
      </c>
      <c r="F360" s="280" t="s">
        <v>19</v>
      </c>
      <c r="G360" s="284">
        <v>1897</v>
      </c>
    </row>
    <row r="361" spans="1:7" s="2" customFormat="1">
      <c r="A361" s="283" t="s">
        <v>27</v>
      </c>
      <c r="B361" s="280">
        <v>8</v>
      </c>
      <c r="C361" s="281">
        <v>7</v>
      </c>
      <c r="D361" s="281">
        <v>9</v>
      </c>
      <c r="E361" s="282" t="s">
        <v>443</v>
      </c>
      <c r="F361" s="280" t="s">
        <v>5</v>
      </c>
      <c r="G361" s="284">
        <v>800</v>
      </c>
    </row>
    <row r="362" spans="1:7" s="8" customFormat="1">
      <c r="A362" s="283" t="s">
        <v>26</v>
      </c>
      <c r="B362" s="280">
        <v>8</v>
      </c>
      <c r="C362" s="281">
        <v>7</v>
      </c>
      <c r="D362" s="281">
        <v>9</v>
      </c>
      <c r="E362" s="282" t="s">
        <v>443</v>
      </c>
      <c r="F362" s="280" t="s">
        <v>6</v>
      </c>
      <c r="G362" s="284">
        <v>800</v>
      </c>
    </row>
    <row r="363" spans="1:7" s="8" customFormat="1">
      <c r="A363" s="283" t="s">
        <v>30</v>
      </c>
      <c r="B363" s="280">
        <v>8</v>
      </c>
      <c r="C363" s="281">
        <v>7</v>
      </c>
      <c r="D363" s="281">
        <v>9</v>
      </c>
      <c r="E363" s="282" t="s">
        <v>443</v>
      </c>
      <c r="F363" s="280" t="s">
        <v>4</v>
      </c>
      <c r="G363" s="284">
        <v>3</v>
      </c>
    </row>
    <row r="364" spans="1:7" s="2" customFormat="1">
      <c r="A364" s="283" t="s">
        <v>29</v>
      </c>
      <c r="B364" s="280">
        <v>8</v>
      </c>
      <c r="C364" s="281">
        <v>7</v>
      </c>
      <c r="D364" s="281">
        <v>9</v>
      </c>
      <c r="E364" s="282" t="s">
        <v>443</v>
      </c>
      <c r="F364" s="280" t="s">
        <v>28</v>
      </c>
      <c r="G364" s="284">
        <v>3</v>
      </c>
    </row>
    <row r="365" spans="1:7" s="2" customFormat="1">
      <c r="A365" s="295" t="s">
        <v>25</v>
      </c>
      <c r="B365" s="296">
        <v>8</v>
      </c>
      <c r="C365" s="297">
        <v>10</v>
      </c>
      <c r="D365" s="297">
        <v>0</v>
      </c>
      <c r="E365" s="298" t="s">
        <v>1021</v>
      </c>
      <c r="F365" s="296" t="s">
        <v>1142</v>
      </c>
      <c r="G365" s="299">
        <v>24632</v>
      </c>
    </row>
    <row r="366" spans="1:7" s="2" customFormat="1" ht="13.9" customHeight="1">
      <c r="A366" s="290" t="s">
        <v>24</v>
      </c>
      <c r="B366" s="291">
        <v>8</v>
      </c>
      <c r="C366" s="292">
        <v>10</v>
      </c>
      <c r="D366" s="292">
        <v>4</v>
      </c>
      <c r="E366" s="293" t="s">
        <v>1021</v>
      </c>
      <c r="F366" s="291" t="s">
        <v>1142</v>
      </c>
      <c r="G366" s="294">
        <v>24632</v>
      </c>
    </row>
    <row r="367" spans="1:7" s="8" customFormat="1" ht="30">
      <c r="A367" s="283" t="s">
        <v>23</v>
      </c>
      <c r="B367" s="280">
        <v>8</v>
      </c>
      <c r="C367" s="281">
        <v>10</v>
      </c>
      <c r="D367" s="281">
        <v>4</v>
      </c>
      <c r="E367" s="282" t="s">
        <v>198</v>
      </c>
      <c r="F367" s="280" t="s">
        <v>1142</v>
      </c>
      <c r="G367" s="284">
        <v>24632</v>
      </c>
    </row>
    <row r="368" spans="1:7" s="2" customFormat="1">
      <c r="A368" s="283" t="s">
        <v>22</v>
      </c>
      <c r="B368" s="280">
        <v>8</v>
      </c>
      <c r="C368" s="281">
        <v>10</v>
      </c>
      <c r="D368" s="281">
        <v>4</v>
      </c>
      <c r="E368" s="282" t="s">
        <v>370</v>
      </c>
      <c r="F368" s="280" t="s">
        <v>1142</v>
      </c>
      <c r="G368" s="284">
        <v>24632</v>
      </c>
    </row>
    <row r="369" spans="1:7" s="2" customFormat="1" ht="45">
      <c r="A369" s="283" t="s">
        <v>371</v>
      </c>
      <c r="B369" s="280">
        <v>8</v>
      </c>
      <c r="C369" s="281">
        <v>10</v>
      </c>
      <c r="D369" s="281">
        <v>4</v>
      </c>
      <c r="E369" s="282" t="s">
        <v>372</v>
      </c>
      <c r="F369" s="280" t="s">
        <v>1142</v>
      </c>
      <c r="G369" s="284">
        <v>24632</v>
      </c>
    </row>
    <row r="370" spans="1:7" s="8" customFormat="1" ht="45">
      <c r="A370" s="301" t="s">
        <v>21</v>
      </c>
      <c r="B370" s="302">
        <v>8</v>
      </c>
      <c r="C370" s="303">
        <v>10</v>
      </c>
      <c r="D370" s="303">
        <v>4</v>
      </c>
      <c r="E370" s="304" t="s">
        <v>437</v>
      </c>
      <c r="F370" s="302" t="s">
        <v>1142</v>
      </c>
      <c r="G370" s="305">
        <v>24632</v>
      </c>
    </row>
    <row r="371" spans="1:7" s="2" customFormat="1">
      <c r="A371" s="283" t="s">
        <v>512</v>
      </c>
      <c r="B371" s="280">
        <v>8</v>
      </c>
      <c r="C371" s="281">
        <v>10</v>
      </c>
      <c r="D371" s="281">
        <v>4</v>
      </c>
      <c r="E371" s="282" t="s">
        <v>437</v>
      </c>
      <c r="F371" s="280" t="s">
        <v>20</v>
      </c>
      <c r="G371" s="284">
        <v>244</v>
      </c>
    </row>
    <row r="372" spans="1:7" s="8" customFormat="1">
      <c r="A372" s="283" t="s">
        <v>36</v>
      </c>
      <c r="B372" s="280">
        <v>8</v>
      </c>
      <c r="C372" s="281">
        <v>10</v>
      </c>
      <c r="D372" s="281">
        <v>4</v>
      </c>
      <c r="E372" s="282" t="s">
        <v>437</v>
      </c>
      <c r="F372" s="280" t="s">
        <v>19</v>
      </c>
      <c r="G372" s="284">
        <v>244</v>
      </c>
    </row>
    <row r="373" spans="1:7" s="2" customFormat="1">
      <c r="A373" s="283" t="s">
        <v>18</v>
      </c>
      <c r="B373" s="280">
        <v>8</v>
      </c>
      <c r="C373" s="281">
        <v>10</v>
      </c>
      <c r="D373" s="281">
        <v>4</v>
      </c>
      <c r="E373" s="282" t="s">
        <v>437</v>
      </c>
      <c r="F373" s="280" t="s">
        <v>17</v>
      </c>
      <c r="G373" s="284">
        <v>24388</v>
      </c>
    </row>
    <row r="374" spans="1:7" s="2" customFormat="1">
      <c r="A374" s="283" t="s">
        <v>16</v>
      </c>
      <c r="B374" s="280">
        <v>8</v>
      </c>
      <c r="C374" s="281">
        <v>10</v>
      </c>
      <c r="D374" s="281">
        <v>4</v>
      </c>
      <c r="E374" s="282" t="s">
        <v>437</v>
      </c>
      <c r="F374" s="280" t="s">
        <v>15</v>
      </c>
      <c r="G374" s="284">
        <v>24388</v>
      </c>
    </row>
    <row r="375" spans="1:7" s="2" customFormat="1">
      <c r="A375" s="285" t="s">
        <v>1029</v>
      </c>
      <c r="B375" s="286">
        <v>15</v>
      </c>
      <c r="C375" s="287"/>
      <c r="D375" s="287"/>
      <c r="E375" s="288" t="s">
        <v>1021</v>
      </c>
      <c r="F375" s="286" t="s">
        <v>1142</v>
      </c>
      <c r="G375" s="289">
        <v>4664.6000000000004</v>
      </c>
    </row>
    <row r="376" spans="1:7" s="8" customFormat="1">
      <c r="A376" s="295" t="s">
        <v>80</v>
      </c>
      <c r="B376" s="296">
        <v>15</v>
      </c>
      <c r="C376" s="297">
        <v>1</v>
      </c>
      <c r="D376" s="297">
        <v>0</v>
      </c>
      <c r="E376" s="298" t="s">
        <v>1021</v>
      </c>
      <c r="F376" s="296" t="s">
        <v>1142</v>
      </c>
      <c r="G376" s="299">
        <v>4644.6000000000004</v>
      </c>
    </row>
    <row r="377" spans="1:7" s="2" customFormat="1" ht="30">
      <c r="A377" s="290" t="s">
        <v>81</v>
      </c>
      <c r="B377" s="291">
        <v>15</v>
      </c>
      <c r="C377" s="292">
        <v>1</v>
      </c>
      <c r="D377" s="292">
        <v>3</v>
      </c>
      <c r="E377" s="293" t="s">
        <v>1021</v>
      </c>
      <c r="F377" s="291" t="s">
        <v>1142</v>
      </c>
      <c r="G377" s="294">
        <v>4644.6000000000004</v>
      </c>
    </row>
    <row r="378" spans="1:7" s="2" customFormat="1">
      <c r="A378" s="283" t="s">
        <v>78</v>
      </c>
      <c r="B378" s="280">
        <v>15</v>
      </c>
      <c r="C378" s="281">
        <v>1</v>
      </c>
      <c r="D378" s="281">
        <v>3</v>
      </c>
      <c r="E378" s="282" t="s">
        <v>225</v>
      </c>
      <c r="F378" s="280" t="s">
        <v>1142</v>
      </c>
      <c r="G378" s="284">
        <v>4644.6000000000004</v>
      </c>
    </row>
    <row r="379" spans="1:7" s="8" customFormat="1">
      <c r="A379" s="301" t="s">
        <v>1048</v>
      </c>
      <c r="B379" s="302">
        <v>15</v>
      </c>
      <c r="C379" s="303">
        <v>1</v>
      </c>
      <c r="D379" s="303">
        <v>3</v>
      </c>
      <c r="E379" s="304" t="s">
        <v>1054</v>
      </c>
      <c r="F379" s="302" t="s">
        <v>1142</v>
      </c>
      <c r="G379" s="305">
        <v>1154.3</v>
      </c>
    </row>
    <row r="380" spans="1:7" s="2" customFormat="1" ht="45">
      <c r="A380" s="283" t="s">
        <v>34</v>
      </c>
      <c r="B380" s="280">
        <v>15</v>
      </c>
      <c r="C380" s="281">
        <v>1</v>
      </c>
      <c r="D380" s="281">
        <v>3</v>
      </c>
      <c r="E380" s="282" t="s">
        <v>1054</v>
      </c>
      <c r="F380" s="280" t="s">
        <v>33</v>
      </c>
      <c r="G380" s="284">
        <v>1154.3</v>
      </c>
    </row>
    <row r="381" spans="1:7" s="2" customFormat="1">
      <c r="A381" s="283" t="s">
        <v>38</v>
      </c>
      <c r="B381" s="280">
        <v>15</v>
      </c>
      <c r="C381" s="281">
        <v>1</v>
      </c>
      <c r="D381" s="281">
        <v>3</v>
      </c>
      <c r="E381" s="282" t="s">
        <v>1054</v>
      </c>
      <c r="F381" s="280" t="s">
        <v>37</v>
      </c>
      <c r="G381" s="284">
        <v>1154.3</v>
      </c>
    </row>
    <row r="382" spans="1:7" s="8" customFormat="1">
      <c r="A382" s="301" t="s">
        <v>76</v>
      </c>
      <c r="B382" s="302">
        <v>15</v>
      </c>
      <c r="C382" s="303">
        <v>1</v>
      </c>
      <c r="D382" s="303">
        <v>3</v>
      </c>
      <c r="E382" s="304" t="s">
        <v>189</v>
      </c>
      <c r="F382" s="302" t="s">
        <v>1142</v>
      </c>
      <c r="G382" s="305">
        <v>3490.3</v>
      </c>
    </row>
    <row r="383" spans="1:7" s="2" customFormat="1" ht="45">
      <c r="A383" s="283" t="s">
        <v>34</v>
      </c>
      <c r="B383" s="280">
        <v>15</v>
      </c>
      <c r="C383" s="281">
        <v>1</v>
      </c>
      <c r="D383" s="281">
        <v>3</v>
      </c>
      <c r="E383" s="282" t="s">
        <v>189</v>
      </c>
      <c r="F383" s="280" t="s">
        <v>33</v>
      </c>
      <c r="G383" s="284">
        <v>2090.3000000000002</v>
      </c>
    </row>
    <row r="384" spans="1:7" s="2" customFormat="1">
      <c r="A384" s="283" t="s">
        <v>38</v>
      </c>
      <c r="B384" s="280">
        <v>15</v>
      </c>
      <c r="C384" s="281">
        <v>1</v>
      </c>
      <c r="D384" s="281">
        <v>3</v>
      </c>
      <c r="E384" s="282" t="s">
        <v>189</v>
      </c>
      <c r="F384" s="280" t="s">
        <v>37</v>
      </c>
      <c r="G384" s="284">
        <v>2090.3000000000002</v>
      </c>
    </row>
    <row r="385" spans="1:7" s="8" customFormat="1">
      <c r="A385" s="283" t="s">
        <v>512</v>
      </c>
      <c r="B385" s="280">
        <v>15</v>
      </c>
      <c r="C385" s="281">
        <v>1</v>
      </c>
      <c r="D385" s="281">
        <v>3</v>
      </c>
      <c r="E385" s="282" t="s">
        <v>189</v>
      </c>
      <c r="F385" s="280" t="s">
        <v>20</v>
      </c>
      <c r="G385" s="284">
        <v>1399</v>
      </c>
    </row>
    <row r="386" spans="1:7" s="8" customFormat="1">
      <c r="A386" s="283" t="s">
        <v>36</v>
      </c>
      <c r="B386" s="280">
        <v>15</v>
      </c>
      <c r="C386" s="281">
        <v>1</v>
      </c>
      <c r="D386" s="281">
        <v>3</v>
      </c>
      <c r="E386" s="282" t="s">
        <v>189</v>
      </c>
      <c r="F386" s="280" t="s">
        <v>19</v>
      </c>
      <c r="G386" s="284">
        <v>1399</v>
      </c>
    </row>
    <row r="387" spans="1:7" s="2" customFormat="1">
      <c r="A387" s="283" t="s">
        <v>30</v>
      </c>
      <c r="B387" s="280">
        <v>15</v>
      </c>
      <c r="C387" s="281">
        <v>1</v>
      </c>
      <c r="D387" s="281">
        <v>3</v>
      </c>
      <c r="E387" s="282" t="s">
        <v>189</v>
      </c>
      <c r="F387" s="280" t="s">
        <v>4</v>
      </c>
      <c r="G387" s="284">
        <v>1</v>
      </c>
    </row>
    <row r="388" spans="1:7" s="2" customFormat="1">
      <c r="A388" s="283" t="s">
        <v>29</v>
      </c>
      <c r="B388" s="280">
        <v>15</v>
      </c>
      <c r="C388" s="281">
        <v>1</v>
      </c>
      <c r="D388" s="281">
        <v>3</v>
      </c>
      <c r="E388" s="282" t="s">
        <v>189</v>
      </c>
      <c r="F388" s="280" t="s">
        <v>28</v>
      </c>
      <c r="G388" s="284">
        <v>1</v>
      </c>
    </row>
    <row r="389" spans="1:7" s="2" customFormat="1">
      <c r="A389" s="295" t="s">
        <v>75</v>
      </c>
      <c r="B389" s="296">
        <v>15</v>
      </c>
      <c r="C389" s="297">
        <v>7</v>
      </c>
      <c r="D389" s="297">
        <v>0</v>
      </c>
      <c r="E389" s="298" t="s">
        <v>1021</v>
      </c>
      <c r="F389" s="296" t="s">
        <v>1142</v>
      </c>
      <c r="G389" s="299">
        <v>20</v>
      </c>
    </row>
    <row r="390" spans="1:7" s="2" customFormat="1">
      <c r="A390" s="290" t="s">
        <v>51</v>
      </c>
      <c r="B390" s="291">
        <v>15</v>
      </c>
      <c r="C390" s="292">
        <v>7</v>
      </c>
      <c r="D390" s="292">
        <v>5</v>
      </c>
      <c r="E390" s="293" t="s">
        <v>1021</v>
      </c>
      <c r="F390" s="291" t="s">
        <v>1142</v>
      </c>
      <c r="G390" s="294">
        <v>20</v>
      </c>
    </row>
    <row r="391" spans="1:7" s="2" customFormat="1">
      <c r="A391" s="283" t="s">
        <v>47</v>
      </c>
      <c r="B391" s="280">
        <v>15</v>
      </c>
      <c r="C391" s="281">
        <v>7</v>
      </c>
      <c r="D391" s="281">
        <v>5</v>
      </c>
      <c r="E391" s="282" t="s">
        <v>205</v>
      </c>
      <c r="F391" s="280" t="s">
        <v>1142</v>
      </c>
      <c r="G391" s="284">
        <v>20</v>
      </c>
    </row>
    <row r="392" spans="1:7" s="2" customFormat="1">
      <c r="A392" s="283" t="s">
        <v>46</v>
      </c>
      <c r="B392" s="280">
        <v>15</v>
      </c>
      <c r="C392" s="281">
        <v>7</v>
      </c>
      <c r="D392" s="281">
        <v>5</v>
      </c>
      <c r="E392" s="282" t="s">
        <v>206</v>
      </c>
      <c r="F392" s="280" t="s">
        <v>1142</v>
      </c>
      <c r="G392" s="284">
        <v>20</v>
      </c>
    </row>
    <row r="393" spans="1:7" s="2" customFormat="1" ht="30">
      <c r="A393" s="283" t="s">
        <v>1034</v>
      </c>
      <c r="B393" s="280">
        <v>15</v>
      </c>
      <c r="C393" s="281">
        <v>7</v>
      </c>
      <c r="D393" s="281">
        <v>5</v>
      </c>
      <c r="E393" s="282" t="s">
        <v>431</v>
      </c>
      <c r="F393" s="280" t="s">
        <v>1142</v>
      </c>
      <c r="G393" s="284">
        <v>20</v>
      </c>
    </row>
    <row r="394" spans="1:7" s="8" customFormat="1">
      <c r="A394" s="301" t="s">
        <v>432</v>
      </c>
      <c r="B394" s="302">
        <v>15</v>
      </c>
      <c r="C394" s="303">
        <v>7</v>
      </c>
      <c r="D394" s="303">
        <v>5</v>
      </c>
      <c r="E394" s="304" t="s">
        <v>433</v>
      </c>
      <c r="F394" s="302" t="s">
        <v>1142</v>
      </c>
      <c r="G394" s="305">
        <v>20</v>
      </c>
    </row>
    <row r="395" spans="1:7" s="2" customFormat="1">
      <c r="A395" s="283" t="s">
        <v>512</v>
      </c>
      <c r="B395" s="280">
        <v>15</v>
      </c>
      <c r="C395" s="281">
        <v>7</v>
      </c>
      <c r="D395" s="281">
        <v>5</v>
      </c>
      <c r="E395" s="282" t="s">
        <v>433</v>
      </c>
      <c r="F395" s="280" t="s">
        <v>20</v>
      </c>
      <c r="G395" s="284">
        <v>20</v>
      </c>
    </row>
    <row r="396" spans="1:7" s="8" customFormat="1">
      <c r="A396" s="283" t="s">
        <v>36</v>
      </c>
      <c r="B396" s="280">
        <v>15</v>
      </c>
      <c r="C396" s="281">
        <v>7</v>
      </c>
      <c r="D396" s="281">
        <v>5</v>
      </c>
      <c r="E396" s="282" t="s">
        <v>433</v>
      </c>
      <c r="F396" s="280" t="s">
        <v>19</v>
      </c>
      <c r="G396" s="284">
        <v>20</v>
      </c>
    </row>
    <row r="397" spans="1:7" s="2" customFormat="1">
      <c r="A397" s="285" t="s">
        <v>1030</v>
      </c>
      <c r="B397" s="286">
        <v>16</v>
      </c>
      <c r="C397" s="287"/>
      <c r="D397" s="287"/>
      <c r="E397" s="288" t="s">
        <v>1021</v>
      </c>
      <c r="F397" s="286" t="s">
        <v>1142</v>
      </c>
      <c r="G397" s="289">
        <v>4705.2</v>
      </c>
    </row>
    <row r="398" spans="1:7" s="2" customFormat="1">
      <c r="A398" s="295" t="s">
        <v>80</v>
      </c>
      <c r="B398" s="296">
        <v>16</v>
      </c>
      <c r="C398" s="297">
        <v>1</v>
      </c>
      <c r="D398" s="297">
        <v>0</v>
      </c>
      <c r="E398" s="298" t="s">
        <v>1021</v>
      </c>
      <c r="F398" s="296" t="s">
        <v>1142</v>
      </c>
      <c r="G398" s="299">
        <v>4677.2</v>
      </c>
    </row>
    <row r="399" spans="1:7" s="2" customFormat="1" ht="30">
      <c r="A399" s="290" t="s">
        <v>79</v>
      </c>
      <c r="B399" s="291">
        <v>16</v>
      </c>
      <c r="C399" s="292">
        <v>1</v>
      </c>
      <c r="D399" s="292">
        <v>6</v>
      </c>
      <c r="E399" s="293" t="s">
        <v>1021</v>
      </c>
      <c r="F399" s="291" t="s">
        <v>1142</v>
      </c>
      <c r="G399" s="294">
        <v>4677.2</v>
      </c>
    </row>
    <row r="400" spans="1:7" s="2" customFormat="1">
      <c r="A400" s="283" t="s">
        <v>78</v>
      </c>
      <c r="B400" s="280">
        <v>16</v>
      </c>
      <c r="C400" s="281">
        <v>1</v>
      </c>
      <c r="D400" s="281">
        <v>6</v>
      </c>
      <c r="E400" s="282" t="s">
        <v>225</v>
      </c>
      <c r="F400" s="280" t="s">
        <v>1142</v>
      </c>
      <c r="G400" s="284">
        <v>4677.2</v>
      </c>
    </row>
    <row r="401" spans="1:7" s="8" customFormat="1">
      <c r="A401" s="301" t="s">
        <v>77</v>
      </c>
      <c r="B401" s="302">
        <v>16</v>
      </c>
      <c r="C401" s="303">
        <v>1</v>
      </c>
      <c r="D401" s="303">
        <v>6</v>
      </c>
      <c r="E401" s="304" t="s">
        <v>226</v>
      </c>
      <c r="F401" s="302" t="s">
        <v>1142</v>
      </c>
      <c r="G401" s="305">
        <v>1666.3</v>
      </c>
    </row>
    <row r="402" spans="1:7" s="2" customFormat="1" ht="45">
      <c r="A402" s="283" t="s">
        <v>34</v>
      </c>
      <c r="B402" s="280">
        <v>16</v>
      </c>
      <c r="C402" s="281">
        <v>1</v>
      </c>
      <c r="D402" s="281">
        <v>6</v>
      </c>
      <c r="E402" s="282" t="s">
        <v>226</v>
      </c>
      <c r="F402" s="280" t="s">
        <v>33</v>
      </c>
      <c r="G402" s="284">
        <v>1666.3</v>
      </c>
    </row>
    <row r="403" spans="1:7" s="8" customFormat="1">
      <c r="A403" s="283" t="s">
        <v>38</v>
      </c>
      <c r="B403" s="280">
        <v>16</v>
      </c>
      <c r="C403" s="281">
        <v>1</v>
      </c>
      <c r="D403" s="281">
        <v>6</v>
      </c>
      <c r="E403" s="282" t="s">
        <v>226</v>
      </c>
      <c r="F403" s="280" t="s">
        <v>37</v>
      </c>
      <c r="G403" s="284">
        <v>1666.3</v>
      </c>
    </row>
    <row r="404" spans="1:7" s="8" customFormat="1">
      <c r="A404" s="301" t="s">
        <v>892</v>
      </c>
      <c r="B404" s="302">
        <v>16</v>
      </c>
      <c r="C404" s="303">
        <v>1</v>
      </c>
      <c r="D404" s="303">
        <v>6</v>
      </c>
      <c r="E404" s="304" t="s">
        <v>893</v>
      </c>
      <c r="F404" s="302" t="s">
        <v>1142</v>
      </c>
      <c r="G404" s="305">
        <v>232.3</v>
      </c>
    </row>
    <row r="405" spans="1:7" s="8" customFormat="1" ht="45">
      <c r="A405" s="283" t="s">
        <v>34</v>
      </c>
      <c r="B405" s="280">
        <v>16</v>
      </c>
      <c r="C405" s="281">
        <v>1</v>
      </c>
      <c r="D405" s="281">
        <v>6</v>
      </c>
      <c r="E405" s="282" t="s">
        <v>893</v>
      </c>
      <c r="F405" s="280" t="s">
        <v>33</v>
      </c>
      <c r="G405" s="284">
        <v>232.3</v>
      </c>
    </row>
    <row r="406" spans="1:7" s="8" customFormat="1">
      <c r="A406" s="283" t="s">
        <v>38</v>
      </c>
      <c r="B406" s="280">
        <v>16</v>
      </c>
      <c r="C406" s="281">
        <v>1</v>
      </c>
      <c r="D406" s="281">
        <v>6</v>
      </c>
      <c r="E406" s="282" t="s">
        <v>893</v>
      </c>
      <c r="F406" s="280" t="s">
        <v>37</v>
      </c>
      <c r="G406" s="284">
        <v>232.3</v>
      </c>
    </row>
    <row r="407" spans="1:7" s="2" customFormat="1">
      <c r="A407" s="301" t="s">
        <v>894</v>
      </c>
      <c r="B407" s="302">
        <v>16</v>
      </c>
      <c r="C407" s="303">
        <v>1</v>
      </c>
      <c r="D407" s="303">
        <v>6</v>
      </c>
      <c r="E407" s="304" t="s">
        <v>895</v>
      </c>
      <c r="F407" s="302" t="s">
        <v>1142</v>
      </c>
      <c r="G407" s="305">
        <v>315.7</v>
      </c>
    </row>
    <row r="408" spans="1:7" s="2" customFormat="1" ht="45">
      <c r="A408" s="283" t="s">
        <v>34</v>
      </c>
      <c r="B408" s="280">
        <v>16</v>
      </c>
      <c r="C408" s="281">
        <v>1</v>
      </c>
      <c r="D408" s="281">
        <v>6</v>
      </c>
      <c r="E408" s="282" t="s">
        <v>895</v>
      </c>
      <c r="F408" s="280" t="s">
        <v>33</v>
      </c>
      <c r="G408" s="284">
        <v>315.7</v>
      </c>
    </row>
    <row r="409" spans="1:7" s="2" customFormat="1">
      <c r="A409" s="283" t="s">
        <v>38</v>
      </c>
      <c r="B409" s="280">
        <v>16</v>
      </c>
      <c r="C409" s="281">
        <v>1</v>
      </c>
      <c r="D409" s="281">
        <v>6</v>
      </c>
      <c r="E409" s="282" t="s">
        <v>895</v>
      </c>
      <c r="F409" s="280" t="s">
        <v>37</v>
      </c>
      <c r="G409" s="284">
        <v>315.7</v>
      </c>
    </row>
    <row r="410" spans="1:7" s="17" customFormat="1">
      <c r="A410" s="301" t="s">
        <v>896</v>
      </c>
      <c r="B410" s="302">
        <v>16</v>
      </c>
      <c r="C410" s="303">
        <v>1</v>
      </c>
      <c r="D410" s="303">
        <v>6</v>
      </c>
      <c r="E410" s="304" t="s">
        <v>897</v>
      </c>
      <c r="F410" s="302" t="s">
        <v>1142</v>
      </c>
      <c r="G410" s="305">
        <v>92.6</v>
      </c>
    </row>
    <row r="411" spans="1:7" s="17" customFormat="1" ht="32.25" customHeight="1">
      <c r="A411" s="283" t="s">
        <v>34</v>
      </c>
      <c r="B411" s="280">
        <v>16</v>
      </c>
      <c r="C411" s="281">
        <v>1</v>
      </c>
      <c r="D411" s="281">
        <v>6</v>
      </c>
      <c r="E411" s="282" t="s">
        <v>897</v>
      </c>
      <c r="F411" s="280" t="s">
        <v>33</v>
      </c>
      <c r="G411" s="284">
        <v>92.6</v>
      </c>
    </row>
    <row r="412" spans="1:7" s="17" customFormat="1">
      <c r="A412" s="283" t="s">
        <v>38</v>
      </c>
      <c r="B412" s="280">
        <v>16</v>
      </c>
      <c r="C412" s="281">
        <v>1</v>
      </c>
      <c r="D412" s="281">
        <v>6</v>
      </c>
      <c r="E412" s="282" t="s">
        <v>897</v>
      </c>
      <c r="F412" s="280" t="s">
        <v>37</v>
      </c>
      <c r="G412" s="284">
        <v>92.6</v>
      </c>
    </row>
    <row r="413" spans="1:7" s="18" customFormat="1">
      <c r="A413" s="301" t="s">
        <v>898</v>
      </c>
      <c r="B413" s="302">
        <v>16</v>
      </c>
      <c r="C413" s="303">
        <v>1</v>
      </c>
      <c r="D413" s="303">
        <v>6</v>
      </c>
      <c r="E413" s="304" t="s">
        <v>899</v>
      </c>
      <c r="F413" s="302" t="s">
        <v>1142</v>
      </c>
      <c r="G413" s="305">
        <v>145.9</v>
      </c>
    </row>
    <row r="414" spans="1:7" s="17" customFormat="1" ht="45">
      <c r="A414" s="283" t="s">
        <v>34</v>
      </c>
      <c r="B414" s="280">
        <v>16</v>
      </c>
      <c r="C414" s="281">
        <v>1</v>
      </c>
      <c r="D414" s="281">
        <v>6</v>
      </c>
      <c r="E414" s="282" t="s">
        <v>899</v>
      </c>
      <c r="F414" s="280" t="s">
        <v>33</v>
      </c>
      <c r="G414" s="284">
        <v>145.9</v>
      </c>
    </row>
    <row r="415" spans="1:7" s="17" customFormat="1">
      <c r="A415" s="283" t="s">
        <v>38</v>
      </c>
      <c r="B415" s="280">
        <v>16</v>
      </c>
      <c r="C415" s="281">
        <v>1</v>
      </c>
      <c r="D415" s="281">
        <v>6</v>
      </c>
      <c r="E415" s="282" t="s">
        <v>899</v>
      </c>
      <c r="F415" s="280" t="s">
        <v>37</v>
      </c>
      <c r="G415" s="284">
        <v>145.9</v>
      </c>
    </row>
    <row r="416" spans="1:7" s="2" customFormat="1" ht="20.25" customHeight="1">
      <c r="A416" s="301" t="s">
        <v>900</v>
      </c>
      <c r="B416" s="302">
        <v>16</v>
      </c>
      <c r="C416" s="303">
        <v>1</v>
      </c>
      <c r="D416" s="303">
        <v>6</v>
      </c>
      <c r="E416" s="304" t="s">
        <v>901</v>
      </c>
      <c r="F416" s="302" t="s">
        <v>1142</v>
      </c>
      <c r="G416" s="305">
        <v>46.5</v>
      </c>
    </row>
    <row r="417" spans="1:7" s="2" customFormat="1" ht="45">
      <c r="A417" s="283" t="s">
        <v>34</v>
      </c>
      <c r="B417" s="280">
        <v>16</v>
      </c>
      <c r="C417" s="281">
        <v>1</v>
      </c>
      <c r="D417" s="281">
        <v>6</v>
      </c>
      <c r="E417" s="282" t="s">
        <v>901</v>
      </c>
      <c r="F417" s="280" t="s">
        <v>33</v>
      </c>
      <c r="G417" s="284">
        <v>46.5</v>
      </c>
    </row>
    <row r="418" spans="1:7" s="2" customFormat="1" ht="29.25" customHeight="1">
      <c r="A418" s="283" t="s">
        <v>38</v>
      </c>
      <c r="B418" s="280">
        <v>16</v>
      </c>
      <c r="C418" s="281">
        <v>1</v>
      </c>
      <c r="D418" s="281">
        <v>6</v>
      </c>
      <c r="E418" s="282" t="s">
        <v>901</v>
      </c>
      <c r="F418" s="280" t="s">
        <v>37</v>
      </c>
      <c r="G418" s="284">
        <v>46.5</v>
      </c>
    </row>
    <row r="419" spans="1:7" s="8" customFormat="1">
      <c r="A419" s="301" t="s">
        <v>902</v>
      </c>
      <c r="B419" s="302">
        <v>16</v>
      </c>
      <c r="C419" s="303">
        <v>1</v>
      </c>
      <c r="D419" s="303">
        <v>6</v>
      </c>
      <c r="E419" s="304" t="s">
        <v>903</v>
      </c>
      <c r="F419" s="302" t="s">
        <v>1142</v>
      </c>
      <c r="G419" s="305">
        <v>99.2</v>
      </c>
    </row>
    <row r="420" spans="1:7" s="2" customFormat="1" ht="45">
      <c r="A420" s="283" t="s">
        <v>34</v>
      </c>
      <c r="B420" s="280">
        <v>16</v>
      </c>
      <c r="C420" s="281">
        <v>1</v>
      </c>
      <c r="D420" s="281">
        <v>6</v>
      </c>
      <c r="E420" s="282" t="s">
        <v>903</v>
      </c>
      <c r="F420" s="280" t="s">
        <v>33</v>
      </c>
      <c r="G420" s="284">
        <v>99.2</v>
      </c>
    </row>
    <row r="421" spans="1:7" s="2" customFormat="1">
      <c r="A421" s="283" t="s">
        <v>38</v>
      </c>
      <c r="B421" s="280">
        <v>16</v>
      </c>
      <c r="C421" s="281">
        <v>1</v>
      </c>
      <c r="D421" s="281">
        <v>6</v>
      </c>
      <c r="E421" s="282" t="s">
        <v>903</v>
      </c>
      <c r="F421" s="280" t="s">
        <v>37</v>
      </c>
      <c r="G421" s="284">
        <v>99.2</v>
      </c>
    </row>
    <row r="422" spans="1:7" s="8" customFormat="1">
      <c r="A422" s="301" t="s">
        <v>904</v>
      </c>
      <c r="B422" s="302">
        <v>16</v>
      </c>
      <c r="C422" s="303">
        <v>1</v>
      </c>
      <c r="D422" s="303">
        <v>6</v>
      </c>
      <c r="E422" s="304" t="s">
        <v>905</v>
      </c>
      <c r="F422" s="302" t="s">
        <v>1142</v>
      </c>
      <c r="G422" s="305">
        <v>156</v>
      </c>
    </row>
    <row r="423" spans="1:7" s="2" customFormat="1" ht="45">
      <c r="A423" s="283" t="s">
        <v>34</v>
      </c>
      <c r="B423" s="280">
        <v>16</v>
      </c>
      <c r="C423" s="281">
        <v>1</v>
      </c>
      <c r="D423" s="281">
        <v>6</v>
      </c>
      <c r="E423" s="282" t="s">
        <v>905</v>
      </c>
      <c r="F423" s="280" t="s">
        <v>33</v>
      </c>
      <c r="G423" s="284">
        <v>156</v>
      </c>
    </row>
    <row r="424" spans="1:7" s="2" customFormat="1">
      <c r="A424" s="283" t="s">
        <v>38</v>
      </c>
      <c r="B424" s="280">
        <v>16</v>
      </c>
      <c r="C424" s="281">
        <v>1</v>
      </c>
      <c r="D424" s="281">
        <v>6</v>
      </c>
      <c r="E424" s="282" t="s">
        <v>905</v>
      </c>
      <c r="F424" s="280" t="s">
        <v>37</v>
      </c>
      <c r="G424" s="284">
        <v>156</v>
      </c>
    </row>
    <row r="425" spans="1:7" s="8" customFormat="1">
      <c r="A425" s="301" t="s">
        <v>76</v>
      </c>
      <c r="B425" s="302">
        <v>16</v>
      </c>
      <c r="C425" s="303">
        <v>1</v>
      </c>
      <c r="D425" s="303">
        <v>6</v>
      </c>
      <c r="E425" s="304" t="s">
        <v>189</v>
      </c>
      <c r="F425" s="302" t="s">
        <v>1142</v>
      </c>
      <c r="G425" s="305">
        <v>1922.7</v>
      </c>
    </row>
    <row r="426" spans="1:7" s="2" customFormat="1" ht="45">
      <c r="A426" s="283" t="s">
        <v>34</v>
      </c>
      <c r="B426" s="280">
        <v>16</v>
      </c>
      <c r="C426" s="281">
        <v>1</v>
      </c>
      <c r="D426" s="281">
        <v>6</v>
      </c>
      <c r="E426" s="282" t="s">
        <v>189</v>
      </c>
      <c r="F426" s="280" t="s">
        <v>33</v>
      </c>
      <c r="G426" s="284">
        <v>1372.7</v>
      </c>
    </row>
    <row r="427" spans="1:7" s="2" customFormat="1">
      <c r="A427" s="283" t="s">
        <v>38</v>
      </c>
      <c r="B427" s="280">
        <v>16</v>
      </c>
      <c r="C427" s="281">
        <v>1</v>
      </c>
      <c r="D427" s="281">
        <v>6</v>
      </c>
      <c r="E427" s="282" t="s">
        <v>189</v>
      </c>
      <c r="F427" s="280" t="s">
        <v>37</v>
      </c>
      <c r="G427" s="284">
        <v>1372.7</v>
      </c>
    </row>
    <row r="428" spans="1:7" s="8" customFormat="1">
      <c r="A428" s="283" t="s">
        <v>512</v>
      </c>
      <c r="B428" s="280">
        <v>16</v>
      </c>
      <c r="C428" s="281">
        <v>1</v>
      </c>
      <c r="D428" s="281">
        <v>6</v>
      </c>
      <c r="E428" s="282" t="s">
        <v>189</v>
      </c>
      <c r="F428" s="280" t="s">
        <v>20</v>
      </c>
      <c r="G428" s="284">
        <v>550</v>
      </c>
    </row>
    <row r="429" spans="1:7" s="2" customFormat="1">
      <c r="A429" s="283" t="s">
        <v>36</v>
      </c>
      <c r="B429" s="280">
        <v>16</v>
      </c>
      <c r="C429" s="281">
        <v>1</v>
      </c>
      <c r="D429" s="281">
        <v>6</v>
      </c>
      <c r="E429" s="282" t="s">
        <v>189</v>
      </c>
      <c r="F429" s="280" t="s">
        <v>19</v>
      </c>
      <c r="G429" s="284">
        <v>550</v>
      </c>
    </row>
    <row r="430" spans="1:7" s="8" customFormat="1">
      <c r="A430" s="295" t="s">
        <v>75</v>
      </c>
      <c r="B430" s="296">
        <v>16</v>
      </c>
      <c r="C430" s="297">
        <v>7</v>
      </c>
      <c r="D430" s="297">
        <v>0</v>
      </c>
      <c r="E430" s="298" t="s">
        <v>1021</v>
      </c>
      <c r="F430" s="296" t="s">
        <v>1142</v>
      </c>
      <c r="G430" s="299">
        <v>28</v>
      </c>
    </row>
    <row r="431" spans="1:7" s="8" customFormat="1">
      <c r="A431" s="290" t="s">
        <v>51</v>
      </c>
      <c r="B431" s="291">
        <v>16</v>
      </c>
      <c r="C431" s="292">
        <v>7</v>
      </c>
      <c r="D431" s="292">
        <v>5</v>
      </c>
      <c r="E431" s="293" t="s">
        <v>1021</v>
      </c>
      <c r="F431" s="291" t="s">
        <v>1142</v>
      </c>
      <c r="G431" s="294">
        <v>28</v>
      </c>
    </row>
    <row r="432" spans="1:7" s="2" customFormat="1">
      <c r="A432" s="283" t="s">
        <v>47</v>
      </c>
      <c r="B432" s="280">
        <v>16</v>
      </c>
      <c r="C432" s="281">
        <v>7</v>
      </c>
      <c r="D432" s="281">
        <v>5</v>
      </c>
      <c r="E432" s="282" t="s">
        <v>205</v>
      </c>
      <c r="F432" s="280" t="s">
        <v>1142</v>
      </c>
      <c r="G432" s="284">
        <v>28</v>
      </c>
    </row>
    <row r="433" spans="1:7" s="2" customFormat="1">
      <c r="A433" s="283" t="s">
        <v>46</v>
      </c>
      <c r="B433" s="280">
        <v>16</v>
      </c>
      <c r="C433" s="281">
        <v>7</v>
      </c>
      <c r="D433" s="281">
        <v>5</v>
      </c>
      <c r="E433" s="282" t="s">
        <v>206</v>
      </c>
      <c r="F433" s="280" t="s">
        <v>1142</v>
      </c>
      <c r="G433" s="284">
        <v>28</v>
      </c>
    </row>
    <row r="434" spans="1:7" s="2" customFormat="1" ht="30">
      <c r="A434" s="283" t="s">
        <v>1034</v>
      </c>
      <c r="B434" s="280">
        <v>16</v>
      </c>
      <c r="C434" s="281">
        <v>7</v>
      </c>
      <c r="D434" s="281">
        <v>5</v>
      </c>
      <c r="E434" s="282" t="s">
        <v>431</v>
      </c>
      <c r="F434" s="280" t="s">
        <v>1142</v>
      </c>
      <c r="G434" s="284">
        <v>28</v>
      </c>
    </row>
    <row r="435" spans="1:7" s="2" customFormat="1">
      <c r="A435" s="301" t="s">
        <v>432</v>
      </c>
      <c r="B435" s="302">
        <v>16</v>
      </c>
      <c r="C435" s="303">
        <v>7</v>
      </c>
      <c r="D435" s="303">
        <v>5</v>
      </c>
      <c r="E435" s="304" t="s">
        <v>433</v>
      </c>
      <c r="F435" s="302" t="s">
        <v>1142</v>
      </c>
      <c r="G435" s="305">
        <v>28</v>
      </c>
    </row>
    <row r="436" spans="1:7" s="2" customFormat="1" ht="41.45" customHeight="1">
      <c r="A436" s="283" t="s">
        <v>512</v>
      </c>
      <c r="B436" s="280">
        <v>16</v>
      </c>
      <c r="C436" s="281">
        <v>7</v>
      </c>
      <c r="D436" s="281">
        <v>5</v>
      </c>
      <c r="E436" s="282" t="s">
        <v>433</v>
      </c>
      <c r="F436" s="280" t="s">
        <v>20</v>
      </c>
      <c r="G436" s="284">
        <v>28</v>
      </c>
    </row>
    <row r="437" spans="1:7" s="8" customFormat="1">
      <c r="A437" s="283" t="s">
        <v>36</v>
      </c>
      <c r="B437" s="280">
        <v>16</v>
      </c>
      <c r="C437" s="281">
        <v>7</v>
      </c>
      <c r="D437" s="281">
        <v>5</v>
      </c>
      <c r="E437" s="282" t="s">
        <v>433</v>
      </c>
      <c r="F437" s="280" t="s">
        <v>19</v>
      </c>
      <c r="G437" s="284">
        <v>28</v>
      </c>
    </row>
    <row r="438" spans="1:7" s="2" customFormat="1">
      <c r="A438" s="285" t="s">
        <v>12</v>
      </c>
      <c r="B438" s="286">
        <v>18</v>
      </c>
      <c r="C438" s="287"/>
      <c r="D438" s="287"/>
      <c r="E438" s="288" t="s">
        <v>1021</v>
      </c>
      <c r="F438" s="286" t="s">
        <v>1142</v>
      </c>
      <c r="G438" s="289">
        <v>1198019.5</v>
      </c>
    </row>
    <row r="439" spans="1:7" s="2" customFormat="1">
      <c r="A439" s="295" t="s">
        <v>80</v>
      </c>
      <c r="B439" s="296">
        <v>18</v>
      </c>
      <c r="C439" s="297">
        <v>1</v>
      </c>
      <c r="D439" s="297">
        <v>0</v>
      </c>
      <c r="E439" s="298" t="s">
        <v>1021</v>
      </c>
      <c r="F439" s="296" t="s">
        <v>1142</v>
      </c>
      <c r="G439" s="299">
        <v>218968.9</v>
      </c>
    </row>
    <row r="440" spans="1:7" s="8" customFormat="1" ht="30">
      <c r="A440" s="290" t="s">
        <v>838</v>
      </c>
      <c r="B440" s="291">
        <v>18</v>
      </c>
      <c r="C440" s="292">
        <v>1</v>
      </c>
      <c r="D440" s="292">
        <v>2</v>
      </c>
      <c r="E440" s="293" t="s">
        <v>1021</v>
      </c>
      <c r="F440" s="291" t="s">
        <v>1142</v>
      </c>
      <c r="G440" s="294">
        <v>1854.5</v>
      </c>
    </row>
    <row r="441" spans="1:7" s="2" customFormat="1">
      <c r="A441" s="283" t="s">
        <v>47</v>
      </c>
      <c r="B441" s="280">
        <v>18</v>
      </c>
      <c r="C441" s="281">
        <v>1</v>
      </c>
      <c r="D441" s="281">
        <v>2</v>
      </c>
      <c r="E441" s="282" t="s">
        <v>205</v>
      </c>
      <c r="F441" s="280" t="s">
        <v>1142</v>
      </c>
      <c r="G441" s="284">
        <v>1854.5</v>
      </c>
    </row>
    <row r="442" spans="1:7" s="2" customFormat="1">
      <c r="A442" s="283" t="s">
        <v>49</v>
      </c>
      <c r="B442" s="280">
        <v>18</v>
      </c>
      <c r="C442" s="281">
        <v>1</v>
      </c>
      <c r="D442" s="281">
        <v>2</v>
      </c>
      <c r="E442" s="282" t="s">
        <v>215</v>
      </c>
      <c r="F442" s="280" t="s">
        <v>1142</v>
      </c>
      <c r="G442" s="284">
        <v>1854.5</v>
      </c>
    </row>
    <row r="443" spans="1:7" s="2" customFormat="1">
      <c r="A443" s="283" t="s">
        <v>513</v>
      </c>
      <c r="B443" s="280">
        <v>18</v>
      </c>
      <c r="C443" s="281">
        <v>1</v>
      </c>
      <c r="D443" s="281">
        <v>2</v>
      </c>
      <c r="E443" s="282" t="s">
        <v>216</v>
      </c>
      <c r="F443" s="280" t="s">
        <v>1142</v>
      </c>
      <c r="G443" s="284">
        <v>1854.5</v>
      </c>
    </row>
    <row r="444" spans="1:7" s="2" customFormat="1">
      <c r="A444" s="301" t="s">
        <v>1047</v>
      </c>
      <c r="B444" s="302">
        <v>18</v>
      </c>
      <c r="C444" s="303">
        <v>1</v>
      </c>
      <c r="D444" s="303">
        <v>2</v>
      </c>
      <c r="E444" s="304" t="s">
        <v>1053</v>
      </c>
      <c r="F444" s="302" t="s">
        <v>1142</v>
      </c>
      <c r="G444" s="305">
        <v>1854.5</v>
      </c>
    </row>
    <row r="445" spans="1:7" s="8" customFormat="1" ht="45">
      <c r="A445" s="283" t="s">
        <v>34</v>
      </c>
      <c r="B445" s="280">
        <v>18</v>
      </c>
      <c r="C445" s="281">
        <v>1</v>
      </c>
      <c r="D445" s="281">
        <v>2</v>
      </c>
      <c r="E445" s="282" t="s">
        <v>1053</v>
      </c>
      <c r="F445" s="280" t="s">
        <v>33</v>
      </c>
      <c r="G445" s="284">
        <v>1854.5</v>
      </c>
    </row>
    <row r="446" spans="1:7" s="2" customFormat="1">
      <c r="A446" s="283" t="s">
        <v>38</v>
      </c>
      <c r="B446" s="280">
        <v>18</v>
      </c>
      <c r="C446" s="281">
        <v>1</v>
      </c>
      <c r="D446" s="281">
        <v>2</v>
      </c>
      <c r="E446" s="282" t="s">
        <v>1053</v>
      </c>
      <c r="F446" s="280" t="s">
        <v>37</v>
      </c>
      <c r="G446" s="284">
        <v>1854.5</v>
      </c>
    </row>
    <row r="447" spans="1:7" s="8" customFormat="1" ht="13.9" customHeight="1">
      <c r="A447" s="290" t="s">
        <v>92</v>
      </c>
      <c r="B447" s="291">
        <v>18</v>
      </c>
      <c r="C447" s="292">
        <v>1</v>
      </c>
      <c r="D447" s="292">
        <v>4</v>
      </c>
      <c r="E447" s="293" t="s">
        <v>1021</v>
      </c>
      <c r="F447" s="291" t="s">
        <v>1142</v>
      </c>
      <c r="G447" s="294">
        <v>111674.4</v>
      </c>
    </row>
    <row r="448" spans="1:7" s="8" customFormat="1" ht="30">
      <c r="A448" s="283" t="s">
        <v>44</v>
      </c>
      <c r="B448" s="280">
        <v>18</v>
      </c>
      <c r="C448" s="281">
        <v>1</v>
      </c>
      <c r="D448" s="281">
        <v>4</v>
      </c>
      <c r="E448" s="282" t="s">
        <v>190</v>
      </c>
      <c r="F448" s="280" t="s">
        <v>1142</v>
      </c>
      <c r="G448" s="284">
        <v>3577.6</v>
      </c>
    </row>
    <row r="449" spans="1:7" s="2" customFormat="1">
      <c r="A449" s="283" t="s">
        <v>65</v>
      </c>
      <c r="B449" s="280">
        <v>18</v>
      </c>
      <c r="C449" s="281">
        <v>1</v>
      </c>
      <c r="D449" s="281">
        <v>4</v>
      </c>
      <c r="E449" s="282" t="s">
        <v>191</v>
      </c>
      <c r="F449" s="280" t="s">
        <v>1142</v>
      </c>
      <c r="G449" s="284">
        <v>509</v>
      </c>
    </row>
    <row r="450" spans="1:7" s="8" customFormat="1" ht="45">
      <c r="A450" s="283" t="s">
        <v>192</v>
      </c>
      <c r="B450" s="280">
        <v>18</v>
      </c>
      <c r="C450" s="281">
        <v>1</v>
      </c>
      <c r="D450" s="281">
        <v>4</v>
      </c>
      <c r="E450" s="282" t="s">
        <v>193</v>
      </c>
      <c r="F450" s="280" t="s">
        <v>1142</v>
      </c>
      <c r="G450" s="284">
        <v>509</v>
      </c>
    </row>
    <row r="451" spans="1:7" s="2" customFormat="1">
      <c r="A451" s="301" t="s">
        <v>233</v>
      </c>
      <c r="B451" s="302">
        <v>18</v>
      </c>
      <c r="C451" s="303">
        <v>1</v>
      </c>
      <c r="D451" s="303">
        <v>4</v>
      </c>
      <c r="E451" s="304" t="s">
        <v>194</v>
      </c>
      <c r="F451" s="302" t="s">
        <v>1142</v>
      </c>
      <c r="G451" s="305">
        <v>509</v>
      </c>
    </row>
    <row r="452" spans="1:7" s="2" customFormat="1">
      <c r="A452" s="283" t="s">
        <v>512</v>
      </c>
      <c r="B452" s="280">
        <v>18</v>
      </c>
      <c r="C452" s="281">
        <v>1</v>
      </c>
      <c r="D452" s="281">
        <v>4</v>
      </c>
      <c r="E452" s="282" t="s">
        <v>194</v>
      </c>
      <c r="F452" s="280" t="s">
        <v>20</v>
      </c>
      <c r="G452" s="284">
        <v>509</v>
      </c>
    </row>
    <row r="453" spans="1:7" s="8" customFormat="1">
      <c r="A453" s="283" t="s">
        <v>36</v>
      </c>
      <c r="B453" s="280">
        <v>18</v>
      </c>
      <c r="C453" s="281">
        <v>1</v>
      </c>
      <c r="D453" s="281">
        <v>4</v>
      </c>
      <c r="E453" s="282" t="s">
        <v>194</v>
      </c>
      <c r="F453" s="280" t="s">
        <v>19</v>
      </c>
      <c r="G453" s="284">
        <v>509</v>
      </c>
    </row>
    <row r="454" spans="1:7" s="2" customFormat="1" ht="30">
      <c r="A454" s="283" t="s">
        <v>106</v>
      </c>
      <c r="B454" s="280">
        <v>18</v>
      </c>
      <c r="C454" s="281">
        <v>1</v>
      </c>
      <c r="D454" s="281">
        <v>4</v>
      </c>
      <c r="E454" s="282" t="s">
        <v>195</v>
      </c>
      <c r="F454" s="280" t="s">
        <v>1142</v>
      </c>
      <c r="G454" s="284">
        <v>3068.6</v>
      </c>
    </row>
    <row r="455" spans="1:7" s="2" customFormat="1" ht="60">
      <c r="A455" s="283" t="s">
        <v>498</v>
      </c>
      <c r="B455" s="280">
        <v>18</v>
      </c>
      <c r="C455" s="281">
        <v>1</v>
      </c>
      <c r="D455" s="281">
        <v>4</v>
      </c>
      <c r="E455" s="282" t="s">
        <v>497</v>
      </c>
      <c r="F455" s="280" t="s">
        <v>1142</v>
      </c>
      <c r="G455" s="284">
        <v>3068.6</v>
      </c>
    </row>
    <row r="456" spans="1:7" s="2" customFormat="1">
      <c r="A456" s="301" t="s">
        <v>107</v>
      </c>
      <c r="B456" s="302">
        <v>18</v>
      </c>
      <c r="C456" s="303">
        <v>1</v>
      </c>
      <c r="D456" s="303">
        <v>4</v>
      </c>
      <c r="E456" s="304" t="s">
        <v>500</v>
      </c>
      <c r="F456" s="302" t="s">
        <v>1142</v>
      </c>
      <c r="G456" s="305">
        <v>3068.6</v>
      </c>
    </row>
    <row r="457" spans="1:7" s="2" customFormat="1" ht="45">
      <c r="A457" s="283" t="s">
        <v>34</v>
      </c>
      <c r="B457" s="280">
        <v>18</v>
      </c>
      <c r="C457" s="281">
        <v>1</v>
      </c>
      <c r="D457" s="281">
        <v>4</v>
      </c>
      <c r="E457" s="282" t="s">
        <v>500</v>
      </c>
      <c r="F457" s="280" t="s">
        <v>33</v>
      </c>
      <c r="G457" s="284">
        <v>2775.1</v>
      </c>
    </row>
    <row r="458" spans="1:7" s="8" customFormat="1">
      <c r="A458" s="283" t="s">
        <v>38</v>
      </c>
      <c r="B458" s="280">
        <v>18</v>
      </c>
      <c r="C458" s="281">
        <v>1</v>
      </c>
      <c r="D458" s="281">
        <v>4</v>
      </c>
      <c r="E458" s="282" t="s">
        <v>500</v>
      </c>
      <c r="F458" s="280" t="s">
        <v>37</v>
      </c>
      <c r="G458" s="284">
        <v>2775.1</v>
      </c>
    </row>
    <row r="459" spans="1:7" s="8" customFormat="1">
      <c r="A459" s="283" t="s">
        <v>512</v>
      </c>
      <c r="B459" s="280">
        <v>18</v>
      </c>
      <c r="C459" s="281">
        <v>1</v>
      </c>
      <c r="D459" s="281">
        <v>4</v>
      </c>
      <c r="E459" s="282" t="s">
        <v>500</v>
      </c>
      <c r="F459" s="280" t="s">
        <v>20</v>
      </c>
      <c r="G459" s="284">
        <v>291.2</v>
      </c>
    </row>
    <row r="460" spans="1:7" s="2" customFormat="1">
      <c r="A460" s="283" t="s">
        <v>36</v>
      </c>
      <c r="B460" s="280">
        <v>18</v>
      </c>
      <c r="C460" s="281">
        <v>1</v>
      </c>
      <c r="D460" s="281">
        <v>4</v>
      </c>
      <c r="E460" s="282" t="s">
        <v>500</v>
      </c>
      <c r="F460" s="280" t="s">
        <v>19</v>
      </c>
      <c r="G460" s="284">
        <v>291.2</v>
      </c>
    </row>
    <row r="461" spans="1:7" s="8" customFormat="1">
      <c r="A461" s="283" t="s">
        <v>30</v>
      </c>
      <c r="B461" s="280">
        <v>18</v>
      </c>
      <c r="C461" s="281">
        <v>1</v>
      </c>
      <c r="D461" s="281">
        <v>4</v>
      </c>
      <c r="E461" s="282" t="s">
        <v>500</v>
      </c>
      <c r="F461" s="280" t="s">
        <v>4</v>
      </c>
      <c r="G461" s="284">
        <v>2.2999999999999998</v>
      </c>
    </row>
    <row r="462" spans="1:7" s="2" customFormat="1">
      <c r="A462" s="283" t="s">
        <v>29</v>
      </c>
      <c r="B462" s="280">
        <v>18</v>
      </c>
      <c r="C462" s="281">
        <v>1</v>
      </c>
      <c r="D462" s="281">
        <v>4</v>
      </c>
      <c r="E462" s="282" t="s">
        <v>500</v>
      </c>
      <c r="F462" s="280" t="s">
        <v>28</v>
      </c>
      <c r="G462" s="284">
        <v>2.2999999999999998</v>
      </c>
    </row>
    <row r="463" spans="1:7" s="2" customFormat="1" ht="30">
      <c r="A463" s="283" t="s">
        <v>23</v>
      </c>
      <c r="B463" s="280">
        <v>18</v>
      </c>
      <c r="C463" s="281">
        <v>1</v>
      </c>
      <c r="D463" s="281">
        <v>4</v>
      </c>
      <c r="E463" s="282" t="s">
        <v>198</v>
      </c>
      <c r="F463" s="280" t="s">
        <v>1142</v>
      </c>
      <c r="G463" s="284">
        <v>2644</v>
      </c>
    </row>
    <row r="464" spans="1:7" s="8" customFormat="1">
      <c r="A464" s="283" t="s">
        <v>50</v>
      </c>
      <c r="B464" s="280">
        <v>18</v>
      </c>
      <c r="C464" s="281">
        <v>1</v>
      </c>
      <c r="D464" s="281">
        <v>4</v>
      </c>
      <c r="E464" s="282" t="s">
        <v>199</v>
      </c>
      <c r="F464" s="280" t="s">
        <v>1142</v>
      </c>
      <c r="G464" s="284">
        <v>2644</v>
      </c>
    </row>
    <row r="465" spans="1:7" s="8" customFormat="1" ht="30">
      <c r="A465" s="283" t="s">
        <v>200</v>
      </c>
      <c r="B465" s="280">
        <v>18</v>
      </c>
      <c r="C465" s="281">
        <v>1</v>
      </c>
      <c r="D465" s="281">
        <v>4</v>
      </c>
      <c r="E465" s="282" t="s">
        <v>201</v>
      </c>
      <c r="F465" s="280" t="s">
        <v>1142</v>
      </c>
      <c r="G465" s="284">
        <v>2644</v>
      </c>
    </row>
    <row r="466" spans="1:7" s="2" customFormat="1" ht="30">
      <c r="A466" s="301" t="s">
        <v>147</v>
      </c>
      <c r="B466" s="302">
        <v>18</v>
      </c>
      <c r="C466" s="303">
        <v>1</v>
      </c>
      <c r="D466" s="303">
        <v>4</v>
      </c>
      <c r="E466" s="304" t="s">
        <v>202</v>
      </c>
      <c r="F466" s="302" t="s">
        <v>1142</v>
      </c>
      <c r="G466" s="305">
        <v>2644</v>
      </c>
    </row>
    <row r="467" spans="1:7" s="2" customFormat="1" ht="45">
      <c r="A467" s="283" t="s">
        <v>34</v>
      </c>
      <c r="B467" s="280">
        <v>18</v>
      </c>
      <c r="C467" s="281">
        <v>1</v>
      </c>
      <c r="D467" s="281">
        <v>4</v>
      </c>
      <c r="E467" s="282" t="s">
        <v>202</v>
      </c>
      <c r="F467" s="280" t="s">
        <v>33</v>
      </c>
      <c r="G467" s="284">
        <v>2485.4</v>
      </c>
    </row>
    <row r="468" spans="1:7" s="8" customFormat="1">
      <c r="A468" s="283" t="s">
        <v>38</v>
      </c>
      <c r="B468" s="280">
        <v>18</v>
      </c>
      <c r="C468" s="281">
        <v>1</v>
      </c>
      <c r="D468" s="281">
        <v>4</v>
      </c>
      <c r="E468" s="282" t="s">
        <v>202</v>
      </c>
      <c r="F468" s="280" t="s">
        <v>37</v>
      </c>
      <c r="G468" s="284">
        <v>2485.4</v>
      </c>
    </row>
    <row r="469" spans="1:7" s="2" customFormat="1">
      <c r="A469" s="283" t="s">
        <v>512</v>
      </c>
      <c r="B469" s="280">
        <v>18</v>
      </c>
      <c r="C469" s="281">
        <v>1</v>
      </c>
      <c r="D469" s="281">
        <v>4</v>
      </c>
      <c r="E469" s="282" t="s">
        <v>202</v>
      </c>
      <c r="F469" s="280" t="s">
        <v>20</v>
      </c>
      <c r="G469" s="284">
        <v>158.6</v>
      </c>
    </row>
    <row r="470" spans="1:7" s="2" customFormat="1">
      <c r="A470" s="283" t="s">
        <v>36</v>
      </c>
      <c r="B470" s="280">
        <v>18</v>
      </c>
      <c r="C470" s="281">
        <v>1</v>
      </c>
      <c r="D470" s="281">
        <v>4</v>
      </c>
      <c r="E470" s="282" t="s">
        <v>202</v>
      </c>
      <c r="F470" s="280" t="s">
        <v>19</v>
      </c>
      <c r="G470" s="284">
        <v>158.6</v>
      </c>
    </row>
    <row r="471" spans="1:7" s="8" customFormat="1" ht="30">
      <c r="A471" s="283" t="s">
        <v>148</v>
      </c>
      <c r="B471" s="280">
        <v>18</v>
      </c>
      <c r="C471" s="281">
        <v>1</v>
      </c>
      <c r="D471" s="281">
        <v>4</v>
      </c>
      <c r="E471" s="282" t="s">
        <v>203</v>
      </c>
      <c r="F471" s="280" t="s">
        <v>1142</v>
      </c>
      <c r="G471" s="284">
        <v>120</v>
      </c>
    </row>
    <row r="472" spans="1:7" s="2" customFormat="1">
      <c r="A472" s="283" t="s">
        <v>149</v>
      </c>
      <c r="B472" s="280">
        <v>18</v>
      </c>
      <c r="C472" s="281">
        <v>1</v>
      </c>
      <c r="D472" s="281">
        <v>4</v>
      </c>
      <c r="E472" s="282" t="s">
        <v>204</v>
      </c>
      <c r="F472" s="280" t="s">
        <v>1142</v>
      </c>
      <c r="G472" s="284">
        <v>120</v>
      </c>
    </row>
    <row r="473" spans="1:7" s="2" customFormat="1" ht="30">
      <c r="A473" s="283" t="s">
        <v>504</v>
      </c>
      <c r="B473" s="280">
        <v>18</v>
      </c>
      <c r="C473" s="281">
        <v>1</v>
      </c>
      <c r="D473" s="281">
        <v>4</v>
      </c>
      <c r="E473" s="282" t="s">
        <v>511</v>
      </c>
      <c r="F473" s="280" t="s">
        <v>1142</v>
      </c>
      <c r="G473" s="284">
        <v>120</v>
      </c>
    </row>
    <row r="474" spans="1:7" s="8" customFormat="1">
      <c r="A474" s="301" t="s">
        <v>179</v>
      </c>
      <c r="B474" s="302">
        <v>18</v>
      </c>
      <c r="C474" s="303">
        <v>1</v>
      </c>
      <c r="D474" s="303">
        <v>4</v>
      </c>
      <c r="E474" s="304" t="s">
        <v>527</v>
      </c>
      <c r="F474" s="302" t="s">
        <v>1142</v>
      </c>
      <c r="G474" s="305">
        <v>120</v>
      </c>
    </row>
    <row r="475" spans="1:7" s="2" customFormat="1">
      <c r="A475" s="283" t="s">
        <v>512</v>
      </c>
      <c r="B475" s="280">
        <v>18</v>
      </c>
      <c r="C475" s="281">
        <v>1</v>
      </c>
      <c r="D475" s="281">
        <v>4</v>
      </c>
      <c r="E475" s="282" t="s">
        <v>527</v>
      </c>
      <c r="F475" s="280" t="s">
        <v>20</v>
      </c>
      <c r="G475" s="284">
        <v>120</v>
      </c>
    </row>
    <row r="476" spans="1:7" s="8" customFormat="1">
      <c r="A476" s="283" t="s">
        <v>36</v>
      </c>
      <c r="B476" s="280">
        <v>18</v>
      </c>
      <c r="C476" s="281">
        <v>1</v>
      </c>
      <c r="D476" s="281">
        <v>4</v>
      </c>
      <c r="E476" s="282" t="s">
        <v>527</v>
      </c>
      <c r="F476" s="280" t="s">
        <v>19</v>
      </c>
      <c r="G476" s="284">
        <v>120</v>
      </c>
    </row>
    <row r="477" spans="1:7" s="8" customFormat="1">
      <c r="A477" s="283" t="s">
        <v>47</v>
      </c>
      <c r="B477" s="280">
        <v>18</v>
      </c>
      <c r="C477" s="281">
        <v>1</v>
      </c>
      <c r="D477" s="281">
        <v>4</v>
      </c>
      <c r="E477" s="282" t="s">
        <v>205</v>
      </c>
      <c r="F477" s="280" t="s">
        <v>1142</v>
      </c>
      <c r="G477" s="284">
        <v>104817.8</v>
      </c>
    </row>
    <row r="478" spans="1:7" s="2" customFormat="1">
      <c r="A478" s="283" t="s">
        <v>46</v>
      </c>
      <c r="B478" s="280">
        <v>18</v>
      </c>
      <c r="C478" s="281">
        <v>1</v>
      </c>
      <c r="D478" s="281">
        <v>4</v>
      </c>
      <c r="E478" s="282" t="s">
        <v>206</v>
      </c>
      <c r="F478" s="280" t="s">
        <v>1142</v>
      </c>
      <c r="G478" s="284">
        <v>650</v>
      </c>
    </row>
    <row r="479" spans="1:7" s="2" customFormat="1">
      <c r="A479" s="283" t="s">
        <v>207</v>
      </c>
      <c r="B479" s="280">
        <v>18</v>
      </c>
      <c r="C479" s="281">
        <v>1</v>
      </c>
      <c r="D479" s="281">
        <v>4</v>
      </c>
      <c r="E479" s="282" t="s">
        <v>208</v>
      </c>
      <c r="F479" s="280" t="s">
        <v>1142</v>
      </c>
      <c r="G479" s="284">
        <v>500</v>
      </c>
    </row>
    <row r="480" spans="1:7" s="8" customFormat="1">
      <c r="A480" s="301" t="s">
        <v>188</v>
      </c>
      <c r="B480" s="302">
        <v>18</v>
      </c>
      <c r="C480" s="303">
        <v>1</v>
      </c>
      <c r="D480" s="303">
        <v>4</v>
      </c>
      <c r="E480" s="304" t="s">
        <v>209</v>
      </c>
      <c r="F480" s="302" t="s">
        <v>1142</v>
      </c>
      <c r="G480" s="305">
        <v>500</v>
      </c>
    </row>
    <row r="481" spans="1:7" s="2" customFormat="1">
      <c r="A481" s="283" t="s">
        <v>512</v>
      </c>
      <c r="B481" s="280">
        <v>18</v>
      </c>
      <c r="C481" s="281">
        <v>1</v>
      </c>
      <c r="D481" s="281">
        <v>4</v>
      </c>
      <c r="E481" s="282" t="s">
        <v>209</v>
      </c>
      <c r="F481" s="280" t="s">
        <v>20</v>
      </c>
      <c r="G481" s="284">
        <v>500</v>
      </c>
    </row>
    <row r="482" spans="1:7" s="2" customFormat="1">
      <c r="A482" s="283" t="s">
        <v>36</v>
      </c>
      <c r="B482" s="280">
        <v>18</v>
      </c>
      <c r="C482" s="281">
        <v>1</v>
      </c>
      <c r="D482" s="281">
        <v>4</v>
      </c>
      <c r="E482" s="282" t="s">
        <v>209</v>
      </c>
      <c r="F482" s="280" t="s">
        <v>19</v>
      </c>
      <c r="G482" s="284">
        <v>500</v>
      </c>
    </row>
    <row r="483" spans="1:7" s="2" customFormat="1" ht="30">
      <c r="A483" s="283" t="s">
        <v>1034</v>
      </c>
      <c r="B483" s="280">
        <v>18</v>
      </c>
      <c r="C483" s="281">
        <v>1</v>
      </c>
      <c r="D483" s="281">
        <v>4</v>
      </c>
      <c r="E483" s="282" t="s">
        <v>431</v>
      </c>
      <c r="F483" s="280" t="s">
        <v>1142</v>
      </c>
      <c r="G483" s="284">
        <v>150</v>
      </c>
    </row>
    <row r="484" spans="1:7" s="8" customFormat="1">
      <c r="A484" s="301" t="s">
        <v>432</v>
      </c>
      <c r="B484" s="302">
        <v>18</v>
      </c>
      <c r="C484" s="303">
        <v>1</v>
      </c>
      <c r="D484" s="303">
        <v>4</v>
      </c>
      <c r="E484" s="304" t="s">
        <v>433</v>
      </c>
      <c r="F484" s="302" t="s">
        <v>1142</v>
      </c>
      <c r="G484" s="305">
        <v>150</v>
      </c>
    </row>
    <row r="485" spans="1:7" s="2" customFormat="1">
      <c r="A485" s="283" t="s">
        <v>512</v>
      </c>
      <c r="B485" s="280">
        <v>18</v>
      </c>
      <c r="C485" s="281">
        <v>1</v>
      </c>
      <c r="D485" s="281">
        <v>4</v>
      </c>
      <c r="E485" s="282" t="s">
        <v>433</v>
      </c>
      <c r="F485" s="280" t="s">
        <v>20</v>
      </c>
      <c r="G485" s="284">
        <v>150</v>
      </c>
    </row>
    <row r="486" spans="1:7" s="2" customFormat="1">
      <c r="A486" s="283" t="s">
        <v>36</v>
      </c>
      <c r="B486" s="280">
        <v>18</v>
      </c>
      <c r="C486" s="281">
        <v>1</v>
      </c>
      <c r="D486" s="281">
        <v>4</v>
      </c>
      <c r="E486" s="282" t="s">
        <v>433</v>
      </c>
      <c r="F486" s="280" t="s">
        <v>19</v>
      </c>
      <c r="G486" s="284">
        <v>150</v>
      </c>
    </row>
    <row r="487" spans="1:7" s="8" customFormat="1">
      <c r="A487" s="283" t="s">
        <v>150</v>
      </c>
      <c r="B487" s="280">
        <v>18</v>
      </c>
      <c r="C487" s="281">
        <v>1</v>
      </c>
      <c r="D487" s="281">
        <v>4</v>
      </c>
      <c r="E487" s="282" t="s">
        <v>210</v>
      </c>
      <c r="F487" s="280" t="s">
        <v>1142</v>
      </c>
      <c r="G487" s="284">
        <v>5276.7</v>
      </c>
    </row>
    <row r="488" spans="1:7" s="2" customFormat="1" ht="30">
      <c r="A488" s="283" t="s">
        <v>211</v>
      </c>
      <c r="B488" s="280">
        <v>18</v>
      </c>
      <c r="C488" s="281">
        <v>1</v>
      </c>
      <c r="D488" s="281">
        <v>4</v>
      </c>
      <c r="E488" s="282" t="s">
        <v>212</v>
      </c>
      <c r="F488" s="280" t="s">
        <v>1142</v>
      </c>
      <c r="G488" s="284">
        <v>5276.7</v>
      </c>
    </row>
    <row r="489" spans="1:7" s="8" customFormat="1">
      <c r="A489" s="301" t="s">
        <v>39</v>
      </c>
      <c r="B489" s="302">
        <v>18</v>
      </c>
      <c r="C489" s="303">
        <v>1</v>
      </c>
      <c r="D489" s="303">
        <v>4</v>
      </c>
      <c r="E489" s="304" t="s">
        <v>213</v>
      </c>
      <c r="F489" s="302" t="s">
        <v>1142</v>
      </c>
      <c r="G489" s="305">
        <v>1421.7</v>
      </c>
    </row>
    <row r="490" spans="1:7" s="8" customFormat="1" ht="45">
      <c r="A490" s="283" t="s">
        <v>34</v>
      </c>
      <c r="B490" s="280">
        <v>18</v>
      </c>
      <c r="C490" s="281">
        <v>1</v>
      </c>
      <c r="D490" s="281">
        <v>4</v>
      </c>
      <c r="E490" s="282" t="s">
        <v>213</v>
      </c>
      <c r="F490" s="280" t="s">
        <v>33</v>
      </c>
      <c r="G490" s="284">
        <v>468.8</v>
      </c>
    </row>
    <row r="491" spans="1:7" s="2" customFormat="1">
      <c r="A491" s="283" t="s">
        <v>38</v>
      </c>
      <c r="B491" s="280">
        <v>18</v>
      </c>
      <c r="C491" s="281">
        <v>1</v>
      </c>
      <c r="D491" s="281">
        <v>4</v>
      </c>
      <c r="E491" s="282" t="s">
        <v>213</v>
      </c>
      <c r="F491" s="280" t="s">
        <v>37</v>
      </c>
      <c r="G491" s="284">
        <v>468.8</v>
      </c>
    </row>
    <row r="492" spans="1:7" s="2" customFormat="1">
      <c r="A492" s="283" t="s">
        <v>512</v>
      </c>
      <c r="B492" s="280">
        <v>18</v>
      </c>
      <c r="C492" s="281">
        <v>1</v>
      </c>
      <c r="D492" s="281">
        <v>4</v>
      </c>
      <c r="E492" s="282" t="s">
        <v>213</v>
      </c>
      <c r="F492" s="280" t="s">
        <v>20</v>
      </c>
      <c r="G492" s="284">
        <v>952.9</v>
      </c>
    </row>
    <row r="493" spans="1:7" s="2" customFormat="1">
      <c r="A493" s="283" t="s">
        <v>36</v>
      </c>
      <c r="B493" s="280">
        <v>18</v>
      </c>
      <c r="C493" s="281">
        <v>1</v>
      </c>
      <c r="D493" s="281">
        <v>4</v>
      </c>
      <c r="E493" s="282" t="s">
        <v>213</v>
      </c>
      <c r="F493" s="280" t="s">
        <v>19</v>
      </c>
      <c r="G493" s="284">
        <v>952.9</v>
      </c>
    </row>
    <row r="494" spans="1:7" s="2" customFormat="1" ht="45">
      <c r="A494" s="301" t="s">
        <v>151</v>
      </c>
      <c r="B494" s="302">
        <v>18</v>
      </c>
      <c r="C494" s="303">
        <v>1</v>
      </c>
      <c r="D494" s="303">
        <v>4</v>
      </c>
      <c r="E494" s="304" t="s">
        <v>214</v>
      </c>
      <c r="F494" s="302" t="s">
        <v>1142</v>
      </c>
      <c r="G494" s="305">
        <v>3855</v>
      </c>
    </row>
    <row r="495" spans="1:7" s="8" customFormat="1" ht="45">
      <c r="A495" s="283" t="s">
        <v>34</v>
      </c>
      <c r="B495" s="280">
        <v>18</v>
      </c>
      <c r="C495" s="281">
        <v>1</v>
      </c>
      <c r="D495" s="281">
        <v>4</v>
      </c>
      <c r="E495" s="282" t="s">
        <v>214</v>
      </c>
      <c r="F495" s="280" t="s">
        <v>33</v>
      </c>
      <c r="G495" s="284">
        <v>3855</v>
      </c>
    </row>
    <row r="496" spans="1:7" s="2" customFormat="1">
      <c r="A496" s="283" t="s">
        <v>38</v>
      </c>
      <c r="B496" s="280">
        <v>18</v>
      </c>
      <c r="C496" s="281">
        <v>1</v>
      </c>
      <c r="D496" s="281">
        <v>4</v>
      </c>
      <c r="E496" s="282" t="s">
        <v>214</v>
      </c>
      <c r="F496" s="280" t="s">
        <v>37</v>
      </c>
      <c r="G496" s="284">
        <v>3855</v>
      </c>
    </row>
    <row r="497" spans="1:7" s="2" customFormat="1">
      <c r="A497" s="283" t="s">
        <v>512</v>
      </c>
      <c r="B497" s="280">
        <v>18</v>
      </c>
      <c r="C497" s="281">
        <v>1</v>
      </c>
      <c r="D497" s="281">
        <v>4</v>
      </c>
      <c r="E497" s="282" t="s">
        <v>214</v>
      </c>
      <c r="F497" s="280" t="s">
        <v>20</v>
      </c>
      <c r="G497" s="284">
        <v>0</v>
      </c>
    </row>
    <row r="498" spans="1:7" s="8" customFormat="1">
      <c r="A498" s="283" t="s">
        <v>36</v>
      </c>
      <c r="B498" s="280">
        <v>18</v>
      </c>
      <c r="C498" s="281">
        <v>1</v>
      </c>
      <c r="D498" s="281">
        <v>4</v>
      </c>
      <c r="E498" s="282" t="s">
        <v>214</v>
      </c>
      <c r="F498" s="280" t="s">
        <v>19</v>
      </c>
      <c r="G498" s="284">
        <v>0</v>
      </c>
    </row>
    <row r="499" spans="1:7" s="2" customFormat="1" ht="30">
      <c r="A499" s="283" t="s">
        <v>143</v>
      </c>
      <c r="B499" s="280">
        <v>18</v>
      </c>
      <c r="C499" s="281">
        <v>1</v>
      </c>
      <c r="D499" s="281">
        <v>4</v>
      </c>
      <c r="E499" s="282" t="s">
        <v>245</v>
      </c>
      <c r="F499" s="280" t="s">
        <v>1142</v>
      </c>
      <c r="G499" s="284">
        <v>9447.5</v>
      </c>
    </row>
    <row r="500" spans="1:7" s="2" customFormat="1">
      <c r="A500" s="283" t="s">
        <v>906</v>
      </c>
      <c r="B500" s="280">
        <v>18</v>
      </c>
      <c r="C500" s="281">
        <v>1</v>
      </c>
      <c r="D500" s="281">
        <v>4</v>
      </c>
      <c r="E500" s="282" t="s">
        <v>907</v>
      </c>
      <c r="F500" s="280" t="s">
        <v>1142</v>
      </c>
      <c r="G500" s="284">
        <v>9447.5</v>
      </c>
    </row>
    <row r="501" spans="1:7" s="8" customFormat="1">
      <c r="A501" s="301" t="s">
        <v>908</v>
      </c>
      <c r="B501" s="302">
        <v>18</v>
      </c>
      <c r="C501" s="303">
        <v>1</v>
      </c>
      <c r="D501" s="303">
        <v>4</v>
      </c>
      <c r="E501" s="304" t="s">
        <v>909</v>
      </c>
      <c r="F501" s="302" t="s">
        <v>1142</v>
      </c>
      <c r="G501" s="305">
        <v>9447.5</v>
      </c>
    </row>
    <row r="502" spans="1:7" s="2" customFormat="1" ht="45">
      <c r="A502" s="283" t="s">
        <v>34</v>
      </c>
      <c r="B502" s="280">
        <v>18</v>
      </c>
      <c r="C502" s="281">
        <v>1</v>
      </c>
      <c r="D502" s="281">
        <v>4</v>
      </c>
      <c r="E502" s="282" t="s">
        <v>909</v>
      </c>
      <c r="F502" s="280" t="s">
        <v>33</v>
      </c>
      <c r="G502" s="284">
        <v>8710.2000000000007</v>
      </c>
    </row>
    <row r="503" spans="1:7" s="2" customFormat="1">
      <c r="A503" s="283" t="s">
        <v>38</v>
      </c>
      <c r="B503" s="280">
        <v>18</v>
      </c>
      <c r="C503" s="281">
        <v>1</v>
      </c>
      <c r="D503" s="281">
        <v>4</v>
      </c>
      <c r="E503" s="282" t="s">
        <v>909</v>
      </c>
      <c r="F503" s="280" t="s">
        <v>37</v>
      </c>
      <c r="G503" s="284">
        <v>8710.2000000000007</v>
      </c>
    </row>
    <row r="504" spans="1:7" s="2" customFormat="1">
      <c r="A504" s="283" t="s">
        <v>512</v>
      </c>
      <c r="B504" s="280">
        <v>18</v>
      </c>
      <c r="C504" s="281">
        <v>1</v>
      </c>
      <c r="D504" s="281">
        <v>4</v>
      </c>
      <c r="E504" s="282" t="s">
        <v>909</v>
      </c>
      <c r="F504" s="280" t="s">
        <v>20</v>
      </c>
      <c r="G504" s="284">
        <v>737.3</v>
      </c>
    </row>
    <row r="505" spans="1:7" s="8" customFormat="1">
      <c r="A505" s="283" t="s">
        <v>36</v>
      </c>
      <c r="B505" s="280">
        <v>18</v>
      </c>
      <c r="C505" s="281">
        <v>1</v>
      </c>
      <c r="D505" s="281">
        <v>4</v>
      </c>
      <c r="E505" s="282" t="s">
        <v>909</v>
      </c>
      <c r="F505" s="280" t="s">
        <v>19</v>
      </c>
      <c r="G505" s="284">
        <v>737.3</v>
      </c>
    </row>
    <row r="506" spans="1:7" s="2" customFormat="1" ht="30">
      <c r="A506" s="283" t="s">
        <v>508</v>
      </c>
      <c r="B506" s="280">
        <v>18</v>
      </c>
      <c r="C506" s="281">
        <v>1</v>
      </c>
      <c r="D506" s="281">
        <v>4</v>
      </c>
      <c r="E506" s="282" t="s">
        <v>502</v>
      </c>
      <c r="F506" s="280" t="s">
        <v>1142</v>
      </c>
      <c r="G506" s="284">
        <v>1989</v>
      </c>
    </row>
    <row r="507" spans="1:7" s="2" customFormat="1" ht="30">
      <c r="A507" s="283" t="s">
        <v>503</v>
      </c>
      <c r="B507" s="280">
        <v>18</v>
      </c>
      <c r="C507" s="281">
        <v>1</v>
      </c>
      <c r="D507" s="281">
        <v>4</v>
      </c>
      <c r="E507" s="282" t="s">
        <v>507</v>
      </c>
      <c r="F507" s="280" t="s">
        <v>1142</v>
      </c>
      <c r="G507" s="284">
        <v>1989</v>
      </c>
    </row>
    <row r="508" spans="1:7" s="8" customFormat="1" ht="45">
      <c r="A508" s="301" t="s">
        <v>528</v>
      </c>
      <c r="B508" s="302">
        <v>18</v>
      </c>
      <c r="C508" s="303">
        <v>1</v>
      </c>
      <c r="D508" s="303">
        <v>4</v>
      </c>
      <c r="E508" s="304" t="s">
        <v>501</v>
      </c>
      <c r="F508" s="302" t="s">
        <v>1142</v>
      </c>
      <c r="G508" s="305">
        <v>1989</v>
      </c>
    </row>
    <row r="509" spans="1:7" s="2" customFormat="1" ht="45">
      <c r="A509" s="283" t="s">
        <v>34</v>
      </c>
      <c r="B509" s="280">
        <v>18</v>
      </c>
      <c r="C509" s="281">
        <v>1</v>
      </c>
      <c r="D509" s="281">
        <v>4</v>
      </c>
      <c r="E509" s="282" t="s">
        <v>501</v>
      </c>
      <c r="F509" s="280" t="s">
        <v>33</v>
      </c>
      <c r="G509" s="284">
        <v>1471.2</v>
      </c>
    </row>
    <row r="510" spans="1:7" s="2" customFormat="1">
      <c r="A510" s="283" t="s">
        <v>38</v>
      </c>
      <c r="B510" s="280">
        <v>18</v>
      </c>
      <c r="C510" s="281">
        <v>1</v>
      </c>
      <c r="D510" s="281">
        <v>4</v>
      </c>
      <c r="E510" s="282" t="s">
        <v>501</v>
      </c>
      <c r="F510" s="280" t="s">
        <v>37</v>
      </c>
      <c r="G510" s="284">
        <v>1471.2</v>
      </c>
    </row>
    <row r="511" spans="1:7" s="2" customFormat="1">
      <c r="A511" s="283" t="s">
        <v>512</v>
      </c>
      <c r="B511" s="280">
        <v>18</v>
      </c>
      <c r="C511" s="281">
        <v>1</v>
      </c>
      <c r="D511" s="281">
        <v>4</v>
      </c>
      <c r="E511" s="282" t="s">
        <v>501</v>
      </c>
      <c r="F511" s="280" t="s">
        <v>20</v>
      </c>
      <c r="G511" s="284">
        <v>517.79999999999995</v>
      </c>
    </row>
    <row r="512" spans="1:7" s="8" customFormat="1">
      <c r="A512" s="283" t="s">
        <v>36</v>
      </c>
      <c r="B512" s="280">
        <v>18</v>
      </c>
      <c r="C512" s="281">
        <v>1</v>
      </c>
      <c r="D512" s="281">
        <v>4</v>
      </c>
      <c r="E512" s="282" t="s">
        <v>501</v>
      </c>
      <c r="F512" s="280" t="s">
        <v>19</v>
      </c>
      <c r="G512" s="284">
        <v>517.79999999999995</v>
      </c>
    </row>
    <row r="513" spans="1:7" s="2" customFormat="1">
      <c r="A513" s="283" t="s">
        <v>49</v>
      </c>
      <c r="B513" s="280">
        <v>18</v>
      </c>
      <c r="C513" s="281">
        <v>1</v>
      </c>
      <c r="D513" s="281">
        <v>4</v>
      </c>
      <c r="E513" s="282" t="s">
        <v>215</v>
      </c>
      <c r="F513" s="280" t="s">
        <v>1142</v>
      </c>
      <c r="G513" s="284">
        <v>87454.6</v>
      </c>
    </row>
    <row r="514" spans="1:7" s="2" customFormat="1">
      <c r="A514" s="283" t="s">
        <v>513</v>
      </c>
      <c r="B514" s="280">
        <v>18</v>
      </c>
      <c r="C514" s="281">
        <v>1</v>
      </c>
      <c r="D514" s="281">
        <v>4</v>
      </c>
      <c r="E514" s="282" t="s">
        <v>216</v>
      </c>
      <c r="F514" s="280" t="s">
        <v>1142</v>
      </c>
      <c r="G514" s="284">
        <v>87454.6</v>
      </c>
    </row>
    <row r="515" spans="1:7" s="8" customFormat="1" ht="30">
      <c r="A515" s="301" t="s">
        <v>910</v>
      </c>
      <c r="B515" s="302">
        <v>18</v>
      </c>
      <c r="C515" s="303">
        <v>1</v>
      </c>
      <c r="D515" s="303">
        <v>4</v>
      </c>
      <c r="E515" s="304" t="s">
        <v>911</v>
      </c>
      <c r="F515" s="302" t="s">
        <v>1142</v>
      </c>
      <c r="G515" s="305">
        <v>290</v>
      </c>
    </row>
    <row r="516" spans="1:7" s="2" customFormat="1" ht="45">
      <c r="A516" s="283" t="s">
        <v>34</v>
      </c>
      <c r="B516" s="280">
        <v>18</v>
      </c>
      <c r="C516" s="281">
        <v>1</v>
      </c>
      <c r="D516" s="281">
        <v>4</v>
      </c>
      <c r="E516" s="282" t="s">
        <v>911</v>
      </c>
      <c r="F516" s="280" t="s">
        <v>33</v>
      </c>
      <c r="G516" s="284">
        <v>290</v>
      </c>
    </row>
    <row r="517" spans="1:7" s="2" customFormat="1">
      <c r="A517" s="283" t="s">
        <v>38</v>
      </c>
      <c r="B517" s="280">
        <v>18</v>
      </c>
      <c r="C517" s="281">
        <v>1</v>
      </c>
      <c r="D517" s="281">
        <v>4</v>
      </c>
      <c r="E517" s="282" t="s">
        <v>911</v>
      </c>
      <c r="F517" s="280" t="s">
        <v>37</v>
      </c>
      <c r="G517" s="284">
        <v>290</v>
      </c>
    </row>
    <row r="518" spans="1:7" s="2" customFormat="1">
      <c r="A518" s="301" t="s">
        <v>39</v>
      </c>
      <c r="B518" s="302">
        <v>18</v>
      </c>
      <c r="C518" s="303">
        <v>1</v>
      </c>
      <c r="D518" s="303">
        <v>4</v>
      </c>
      <c r="E518" s="304" t="s">
        <v>217</v>
      </c>
      <c r="F518" s="302" t="s">
        <v>1142</v>
      </c>
      <c r="G518" s="305">
        <v>87164.6</v>
      </c>
    </row>
    <row r="519" spans="1:7" s="2" customFormat="1" ht="45">
      <c r="A519" s="283" t="s">
        <v>34</v>
      </c>
      <c r="B519" s="280">
        <v>18</v>
      </c>
      <c r="C519" s="281">
        <v>1</v>
      </c>
      <c r="D519" s="281">
        <v>4</v>
      </c>
      <c r="E519" s="282" t="s">
        <v>217</v>
      </c>
      <c r="F519" s="280" t="s">
        <v>33</v>
      </c>
      <c r="G519" s="284">
        <v>68112.7</v>
      </c>
    </row>
    <row r="520" spans="1:7" s="8" customFormat="1">
      <c r="A520" s="283" t="s">
        <v>38</v>
      </c>
      <c r="B520" s="280">
        <v>18</v>
      </c>
      <c r="C520" s="281">
        <v>1</v>
      </c>
      <c r="D520" s="281">
        <v>4</v>
      </c>
      <c r="E520" s="282" t="s">
        <v>217</v>
      </c>
      <c r="F520" s="280" t="s">
        <v>37</v>
      </c>
      <c r="G520" s="284">
        <v>68112.7</v>
      </c>
    </row>
    <row r="521" spans="1:7" s="2" customFormat="1">
      <c r="A521" s="283" t="s">
        <v>512</v>
      </c>
      <c r="B521" s="280">
        <v>18</v>
      </c>
      <c r="C521" s="281">
        <v>1</v>
      </c>
      <c r="D521" s="281">
        <v>4</v>
      </c>
      <c r="E521" s="282" t="s">
        <v>217</v>
      </c>
      <c r="F521" s="280" t="s">
        <v>20</v>
      </c>
      <c r="G521" s="284">
        <v>16238.7</v>
      </c>
    </row>
    <row r="522" spans="1:7" s="2" customFormat="1">
      <c r="A522" s="283" t="s">
        <v>36</v>
      </c>
      <c r="B522" s="280">
        <v>18</v>
      </c>
      <c r="C522" s="281">
        <v>1</v>
      </c>
      <c r="D522" s="281">
        <v>4</v>
      </c>
      <c r="E522" s="282" t="s">
        <v>217</v>
      </c>
      <c r="F522" s="280" t="s">
        <v>19</v>
      </c>
      <c r="G522" s="284">
        <v>16238.7</v>
      </c>
    </row>
    <row r="523" spans="1:7" s="8" customFormat="1">
      <c r="A523" s="283" t="s">
        <v>18</v>
      </c>
      <c r="B523" s="280">
        <v>18</v>
      </c>
      <c r="C523" s="281">
        <v>1</v>
      </c>
      <c r="D523" s="281">
        <v>4</v>
      </c>
      <c r="E523" s="282" t="s">
        <v>217</v>
      </c>
      <c r="F523" s="280" t="s">
        <v>17</v>
      </c>
      <c r="G523" s="284">
        <v>303.3</v>
      </c>
    </row>
    <row r="524" spans="1:7" s="8" customFormat="1">
      <c r="A524" s="283" t="s">
        <v>16</v>
      </c>
      <c r="B524" s="280">
        <v>18</v>
      </c>
      <c r="C524" s="281">
        <v>1</v>
      </c>
      <c r="D524" s="281">
        <v>4</v>
      </c>
      <c r="E524" s="282" t="s">
        <v>217</v>
      </c>
      <c r="F524" s="280" t="s">
        <v>15</v>
      </c>
      <c r="G524" s="284">
        <v>303.3</v>
      </c>
    </row>
    <row r="525" spans="1:7" s="2" customFormat="1">
      <c r="A525" s="283" t="s">
        <v>30</v>
      </c>
      <c r="B525" s="280">
        <v>18</v>
      </c>
      <c r="C525" s="281">
        <v>1</v>
      </c>
      <c r="D525" s="281">
        <v>4</v>
      </c>
      <c r="E525" s="282" t="s">
        <v>217</v>
      </c>
      <c r="F525" s="280" t="s">
        <v>4</v>
      </c>
      <c r="G525" s="284">
        <v>2509.9</v>
      </c>
    </row>
    <row r="526" spans="1:7" s="2" customFormat="1">
      <c r="A526" s="283" t="s">
        <v>29</v>
      </c>
      <c r="B526" s="280">
        <v>18</v>
      </c>
      <c r="C526" s="281">
        <v>1</v>
      </c>
      <c r="D526" s="281">
        <v>4</v>
      </c>
      <c r="E526" s="282" t="s">
        <v>217</v>
      </c>
      <c r="F526" s="280" t="s">
        <v>28</v>
      </c>
      <c r="G526" s="284">
        <v>2509.9</v>
      </c>
    </row>
    <row r="527" spans="1:7" s="8" customFormat="1">
      <c r="A527" s="283" t="s">
        <v>58</v>
      </c>
      <c r="B527" s="280">
        <v>18</v>
      </c>
      <c r="C527" s="281">
        <v>1</v>
      </c>
      <c r="D527" s="281">
        <v>4</v>
      </c>
      <c r="E527" s="282" t="s">
        <v>228</v>
      </c>
      <c r="F527" s="280" t="s">
        <v>1142</v>
      </c>
      <c r="G527" s="284">
        <v>465</v>
      </c>
    </row>
    <row r="528" spans="1:7" s="2" customFormat="1">
      <c r="A528" s="283" t="s">
        <v>158</v>
      </c>
      <c r="B528" s="280">
        <v>18</v>
      </c>
      <c r="C528" s="281">
        <v>1</v>
      </c>
      <c r="D528" s="281">
        <v>4</v>
      </c>
      <c r="E528" s="282" t="s">
        <v>262</v>
      </c>
      <c r="F528" s="280" t="s">
        <v>1142</v>
      </c>
      <c r="G528" s="284">
        <v>465</v>
      </c>
    </row>
    <row r="529" spans="1:7" s="8" customFormat="1" ht="30">
      <c r="A529" s="283" t="s">
        <v>267</v>
      </c>
      <c r="B529" s="280">
        <v>18</v>
      </c>
      <c r="C529" s="281">
        <v>1</v>
      </c>
      <c r="D529" s="281">
        <v>4</v>
      </c>
      <c r="E529" s="282" t="s">
        <v>268</v>
      </c>
      <c r="F529" s="280" t="s">
        <v>1142</v>
      </c>
      <c r="G529" s="284">
        <v>465</v>
      </c>
    </row>
    <row r="530" spans="1:7" s="2" customFormat="1" ht="45">
      <c r="A530" s="301" t="s">
        <v>573</v>
      </c>
      <c r="B530" s="302">
        <v>18</v>
      </c>
      <c r="C530" s="303">
        <v>1</v>
      </c>
      <c r="D530" s="303">
        <v>4</v>
      </c>
      <c r="E530" s="304" t="s">
        <v>269</v>
      </c>
      <c r="F530" s="302" t="s">
        <v>1142</v>
      </c>
      <c r="G530" s="305">
        <v>465</v>
      </c>
    </row>
    <row r="531" spans="1:7" s="8" customFormat="1">
      <c r="A531" s="283" t="s">
        <v>512</v>
      </c>
      <c r="B531" s="280">
        <v>18</v>
      </c>
      <c r="C531" s="281">
        <v>1</v>
      </c>
      <c r="D531" s="281">
        <v>4</v>
      </c>
      <c r="E531" s="282" t="s">
        <v>269</v>
      </c>
      <c r="F531" s="280" t="s">
        <v>20</v>
      </c>
      <c r="G531" s="284">
        <v>465</v>
      </c>
    </row>
    <row r="532" spans="1:7" s="8" customFormat="1">
      <c r="A532" s="283" t="s">
        <v>36</v>
      </c>
      <c r="B532" s="280">
        <v>18</v>
      </c>
      <c r="C532" s="281">
        <v>1</v>
      </c>
      <c r="D532" s="281">
        <v>4</v>
      </c>
      <c r="E532" s="282" t="s">
        <v>269</v>
      </c>
      <c r="F532" s="280" t="s">
        <v>19</v>
      </c>
      <c r="G532" s="284">
        <v>465</v>
      </c>
    </row>
    <row r="533" spans="1:7" s="8" customFormat="1" ht="30">
      <c r="A533" s="283" t="s">
        <v>218</v>
      </c>
      <c r="B533" s="280">
        <v>18</v>
      </c>
      <c r="C533" s="281">
        <v>1</v>
      </c>
      <c r="D533" s="281">
        <v>4</v>
      </c>
      <c r="E533" s="282" t="s">
        <v>219</v>
      </c>
      <c r="F533" s="280" t="s">
        <v>1142</v>
      </c>
      <c r="G533" s="284">
        <v>50</v>
      </c>
    </row>
    <row r="534" spans="1:7" s="8" customFormat="1">
      <c r="A534" s="283" t="s">
        <v>220</v>
      </c>
      <c r="B534" s="280">
        <v>18</v>
      </c>
      <c r="C534" s="281">
        <v>1</v>
      </c>
      <c r="D534" s="281">
        <v>4</v>
      </c>
      <c r="E534" s="282" t="s">
        <v>557</v>
      </c>
      <c r="F534" s="280" t="s">
        <v>1142</v>
      </c>
      <c r="G534" s="284">
        <v>50</v>
      </c>
    </row>
    <row r="535" spans="1:7" s="8" customFormat="1">
      <c r="A535" s="301" t="s">
        <v>221</v>
      </c>
      <c r="B535" s="302">
        <v>18</v>
      </c>
      <c r="C535" s="303">
        <v>1</v>
      </c>
      <c r="D535" s="303">
        <v>4</v>
      </c>
      <c r="E535" s="304" t="s">
        <v>558</v>
      </c>
      <c r="F535" s="302" t="s">
        <v>1142</v>
      </c>
      <c r="G535" s="305">
        <v>50</v>
      </c>
    </row>
    <row r="536" spans="1:7" s="8" customFormat="1">
      <c r="A536" s="283" t="s">
        <v>512</v>
      </c>
      <c r="B536" s="280">
        <v>18</v>
      </c>
      <c r="C536" s="281">
        <v>1</v>
      </c>
      <c r="D536" s="281">
        <v>4</v>
      </c>
      <c r="E536" s="282" t="s">
        <v>558</v>
      </c>
      <c r="F536" s="280" t="s">
        <v>20</v>
      </c>
      <c r="G536" s="284">
        <v>50</v>
      </c>
    </row>
    <row r="537" spans="1:7" s="8" customFormat="1">
      <c r="A537" s="283" t="s">
        <v>36</v>
      </c>
      <c r="B537" s="280">
        <v>18</v>
      </c>
      <c r="C537" s="281">
        <v>1</v>
      </c>
      <c r="D537" s="281">
        <v>4</v>
      </c>
      <c r="E537" s="282" t="s">
        <v>558</v>
      </c>
      <c r="F537" s="280" t="s">
        <v>19</v>
      </c>
      <c r="G537" s="284">
        <v>50</v>
      </c>
    </row>
    <row r="538" spans="1:7" s="2" customFormat="1">
      <c r="A538" s="290" t="s">
        <v>89</v>
      </c>
      <c r="B538" s="291">
        <v>18</v>
      </c>
      <c r="C538" s="292">
        <v>1</v>
      </c>
      <c r="D538" s="292">
        <v>13</v>
      </c>
      <c r="E538" s="293" t="s">
        <v>1021</v>
      </c>
      <c r="F538" s="291" t="s">
        <v>1142</v>
      </c>
      <c r="G538" s="294">
        <v>105440</v>
      </c>
    </row>
    <row r="539" spans="1:7" s="8" customFormat="1" ht="30">
      <c r="A539" s="283" t="s">
        <v>44</v>
      </c>
      <c r="B539" s="280">
        <v>18</v>
      </c>
      <c r="C539" s="281">
        <v>1</v>
      </c>
      <c r="D539" s="281">
        <v>13</v>
      </c>
      <c r="E539" s="282" t="s">
        <v>190</v>
      </c>
      <c r="F539" s="280" t="s">
        <v>1142</v>
      </c>
      <c r="G539" s="284">
        <v>396.9</v>
      </c>
    </row>
    <row r="540" spans="1:7" s="2" customFormat="1" ht="13.9" customHeight="1">
      <c r="A540" s="283" t="s">
        <v>65</v>
      </c>
      <c r="B540" s="280">
        <v>18</v>
      </c>
      <c r="C540" s="281">
        <v>1</v>
      </c>
      <c r="D540" s="281">
        <v>13</v>
      </c>
      <c r="E540" s="282" t="s">
        <v>191</v>
      </c>
      <c r="F540" s="280" t="s">
        <v>1142</v>
      </c>
      <c r="G540" s="284">
        <v>396.9</v>
      </c>
    </row>
    <row r="541" spans="1:7" s="8" customFormat="1" ht="45">
      <c r="A541" s="283" t="s">
        <v>192</v>
      </c>
      <c r="B541" s="280">
        <v>18</v>
      </c>
      <c r="C541" s="281">
        <v>1</v>
      </c>
      <c r="D541" s="281">
        <v>13</v>
      </c>
      <c r="E541" s="282" t="s">
        <v>193</v>
      </c>
      <c r="F541" s="280" t="s">
        <v>1142</v>
      </c>
      <c r="G541" s="284">
        <v>396.9</v>
      </c>
    </row>
    <row r="542" spans="1:7" s="2" customFormat="1">
      <c r="A542" s="301" t="s">
        <v>483</v>
      </c>
      <c r="B542" s="302">
        <v>18</v>
      </c>
      <c r="C542" s="303">
        <v>1</v>
      </c>
      <c r="D542" s="303">
        <v>13</v>
      </c>
      <c r="E542" s="304" t="s">
        <v>389</v>
      </c>
      <c r="F542" s="302" t="s">
        <v>1142</v>
      </c>
      <c r="G542" s="305">
        <v>396.9</v>
      </c>
    </row>
    <row r="543" spans="1:7" s="2" customFormat="1">
      <c r="A543" s="283" t="s">
        <v>512</v>
      </c>
      <c r="B543" s="280">
        <v>18</v>
      </c>
      <c r="C543" s="281">
        <v>1</v>
      </c>
      <c r="D543" s="281">
        <v>13</v>
      </c>
      <c r="E543" s="282" t="s">
        <v>389</v>
      </c>
      <c r="F543" s="280" t="s">
        <v>20</v>
      </c>
      <c r="G543" s="284">
        <v>396.9</v>
      </c>
    </row>
    <row r="544" spans="1:7" s="2" customFormat="1">
      <c r="A544" s="283" t="s">
        <v>36</v>
      </c>
      <c r="B544" s="280">
        <v>18</v>
      </c>
      <c r="C544" s="281">
        <v>1</v>
      </c>
      <c r="D544" s="281">
        <v>13</v>
      </c>
      <c r="E544" s="282" t="s">
        <v>389</v>
      </c>
      <c r="F544" s="280" t="s">
        <v>19</v>
      </c>
      <c r="G544" s="284">
        <v>396.9</v>
      </c>
    </row>
    <row r="545" spans="1:7" s="8" customFormat="1" ht="36" customHeight="1">
      <c r="A545" s="283" t="s">
        <v>162</v>
      </c>
      <c r="B545" s="280">
        <v>18</v>
      </c>
      <c r="C545" s="281">
        <v>1</v>
      </c>
      <c r="D545" s="281">
        <v>13</v>
      </c>
      <c r="E545" s="282" t="s">
        <v>234</v>
      </c>
      <c r="F545" s="280" t="s">
        <v>1142</v>
      </c>
      <c r="G545" s="284">
        <v>5651</v>
      </c>
    </row>
    <row r="546" spans="1:7" s="2" customFormat="1">
      <c r="A546" s="283" t="s">
        <v>235</v>
      </c>
      <c r="B546" s="280">
        <v>18</v>
      </c>
      <c r="C546" s="281">
        <v>1</v>
      </c>
      <c r="D546" s="281">
        <v>13</v>
      </c>
      <c r="E546" s="282" t="s">
        <v>236</v>
      </c>
      <c r="F546" s="280" t="s">
        <v>1142</v>
      </c>
      <c r="G546" s="284">
        <v>5651</v>
      </c>
    </row>
    <row r="547" spans="1:7" s="8" customFormat="1" ht="30">
      <c r="A547" s="283" t="s">
        <v>875</v>
      </c>
      <c r="B547" s="280">
        <v>18</v>
      </c>
      <c r="C547" s="281">
        <v>1</v>
      </c>
      <c r="D547" s="281">
        <v>13</v>
      </c>
      <c r="E547" s="282" t="s">
        <v>237</v>
      </c>
      <c r="F547" s="280" t="s">
        <v>1142</v>
      </c>
      <c r="G547" s="284">
        <v>5651</v>
      </c>
    </row>
    <row r="548" spans="1:7" s="8" customFormat="1">
      <c r="A548" s="301" t="s">
        <v>491</v>
      </c>
      <c r="B548" s="302">
        <v>18</v>
      </c>
      <c r="C548" s="303">
        <v>1</v>
      </c>
      <c r="D548" s="303">
        <v>13</v>
      </c>
      <c r="E548" s="304" t="s">
        <v>238</v>
      </c>
      <c r="F548" s="302" t="s">
        <v>1142</v>
      </c>
      <c r="G548" s="305">
        <v>3485</v>
      </c>
    </row>
    <row r="549" spans="1:7" s="2" customFormat="1" ht="45">
      <c r="A549" s="283" t="s">
        <v>34</v>
      </c>
      <c r="B549" s="280">
        <v>18</v>
      </c>
      <c r="C549" s="281">
        <v>1</v>
      </c>
      <c r="D549" s="281">
        <v>13</v>
      </c>
      <c r="E549" s="282" t="s">
        <v>238</v>
      </c>
      <c r="F549" s="280" t="s">
        <v>33</v>
      </c>
      <c r="G549" s="284">
        <v>3485</v>
      </c>
    </row>
    <row r="550" spans="1:7" s="2" customFormat="1" ht="44.25" customHeight="1">
      <c r="A550" s="283" t="s">
        <v>32</v>
      </c>
      <c r="B550" s="280">
        <v>18</v>
      </c>
      <c r="C550" s="281">
        <v>1</v>
      </c>
      <c r="D550" s="281">
        <v>13</v>
      </c>
      <c r="E550" s="282" t="s">
        <v>238</v>
      </c>
      <c r="F550" s="280" t="s">
        <v>31</v>
      </c>
      <c r="G550" s="284">
        <v>3485</v>
      </c>
    </row>
    <row r="551" spans="1:7" s="8" customFormat="1">
      <c r="A551" s="301" t="s">
        <v>35</v>
      </c>
      <c r="B551" s="302">
        <v>18</v>
      </c>
      <c r="C551" s="303">
        <v>1</v>
      </c>
      <c r="D551" s="303">
        <v>13</v>
      </c>
      <c r="E551" s="304" t="s">
        <v>239</v>
      </c>
      <c r="F551" s="302" t="s">
        <v>1142</v>
      </c>
      <c r="G551" s="305">
        <v>563</v>
      </c>
    </row>
    <row r="552" spans="1:7" s="2" customFormat="1">
      <c r="A552" s="283" t="s">
        <v>512</v>
      </c>
      <c r="B552" s="280">
        <v>18</v>
      </c>
      <c r="C552" s="281">
        <v>1</v>
      </c>
      <c r="D552" s="281">
        <v>13</v>
      </c>
      <c r="E552" s="282" t="s">
        <v>239</v>
      </c>
      <c r="F552" s="280" t="s">
        <v>20</v>
      </c>
      <c r="G552" s="284">
        <v>531.4</v>
      </c>
    </row>
    <row r="553" spans="1:7" s="8" customFormat="1">
      <c r="A553" s="283" t="s">
        <v>36</v>
      </c>
      <c r="B553" s="280">
        <v>18</v>
      </c>
      <c r="C553" s="281">
        <v>1</v>
      </c>
      <c r="D553" s="281">
        <v>13</v>
      </c>
      <c r="E553" s="282" t="s">
        <v>239</v>
      </c>
      <c r="F553" s="280" t="s">
        <v>19</v>
      </c>
      <c r="G553" s="284">
        <v>531.4</v>
      </c>
    </row>
    <row r="554" spans="1:7" s="2" customFormat="1">
      <c r="A554" s="283" t="s">
        <v>30</v>
      </c>
      <c r="B554" s="280">
        <v>18</v>
      </c>
      <c r="C554" s="281">
        <v>1</v>
      </c>
      <c r="D554" s="281">
        <v>13</v>
      </c>
      <c r="E554" s="282" t="s">
        <v>239</v>
      </c>
      <c r="F554" s="280" t="s">
        <v>4</v>
      </c>
      <c r="G554" s="284">
        <v>31.6</v>
      </c>
    </row>
    <row r="555" spans="1:7" s="8" customFormat="1">
      <c r="A555" s="283" t="s">
        <v>29</v>
      </c>
      <c r="B555" s="280">
        <v>18</v>
      </c>
      <c r="C555" s="281">
        <v>1</v>
      </c>
      <c r="D555" s="281">
        <v>13</v>
      </c>
      <c r="E555" s="282" t="s">
        <v>239</v>
      </c>
      <c r="F555" s="280" t="s">
        <v>28</v>
      </c>
      <c r="G555" s="284">
        <v>31.6</v>
      </c>
    </row>
    <row r="556" spans="1:7" s="2" customFormat="1" ht="30">
      <c r="A556" s="301" t="s">
        <v>912</v>
      </c>
      <c r="B556" s="302">
        <v>18</v>
      </c>
      <c r="C556" s="303">
        <v>1</v>
      </c>
      <c r="D556" s="303">
        <v>13</v>
      </c>
      <c r="E556" s="304" t="s">
        <v>913</v>
      </c>
      <c r="F556" s="302" t="s">
        <v>1142</v>
      </c>
      <c r="G556" s="305">
        <v>448.8</v>
      </c>
    </row>
    <row r="557" spans="1:7" s="8" customFormat="1" ht="45">
      <c r="A557" s="283" t="s">
        <v>34</v>
      </c>
      <c r="B557" s="280">
        <v>18</v>
      </c>
      <c r="C557" s="281">
        <v>1</v>
      </c>
      <c r="D557" s="281">
        <v>13</v>
      </c>
      <c r="E557" s="282" t="s">
        <v>913</v>
      </c>
      <c r="F557" s="280" t="s">
        <v>33</v>
      </c>
      <c r="G557" s="284">
        <v>448.8</v>
      </c>
    </row>
    <row r="558" spans="1:7" s="2" customFormat="1" ht="34.5" customHeight="1">
      <c r="A558" s="283" t="s">
        <v>32</v>
      </c>
      <c r="B558" s="280">
        <v>18</v>
      </c>
      <c r="C558" s="281">
        <v>1</v>
      </c>
      <c r="D558" s="281">
        <v>13</v>
      </c>
      <c r="E558" s="282" t="s">
        <v>913</v>
      </c>
      <c r="F558" s="280" t="s">
        <v>31</v>
      </c>
      <c r="G558" s="284">
        <v>448.8</v>
      </c>
    </row>
    <row r="559" spans="1:7" s="8" customFormat="1" ht="30">
      <c r="A559" s="301" t="s">
        <v>914</v>
      </c>
      <c r="B559" s="302">
        <v>18</v>
      </c>
      <c r="C559" s="303">
        <v>1</v>
      </c>
      <c r="D559" s="303">
        <v>13</v>
      </c>
      <c r="E559" s="304" t="s">
        <v>915</v>
      </c>
      <c r="F559" s="302" t="s">
        <v>1142</v>
      </c>
      <c r="G559" s="305">
        <v>448.8</v>
      </c>
    </row>
    <row r="560" spans="1:7" s="2" customFormat="1" ht="45">
      <c r="A560" s="283" t="s">
        <v>34</v>
      </c>
      <c r="B560" s="280">
        <v>18</v>
      </c>
      <c r="C560" s="281">
        <v>1</v>
      </c>
      <c r="D560" s="281">
        <v>13</v>
      </c>
      <c r="E560" s="282" t="s">
        <v>915</v>
      </c>
      <c r="F560" s="280" t="s">
        <v>33</v>
      </c>
      <c r="G560" s="284">
        <v>448.8</v>
      </c>
    </row>
    <row r="561" spans="1:7" s="8" customFormat="1">
      <c r="A561" s="283" t="s">
        <v>32</v>
      </c>
      <c r="B561" s="280">
        <v>18</v>
      </c>
      <c r="C561" s="281">
        <v>1</v>
      </c>
      <c r="D561" s="281">
        <v>13</v>
      </c>
      <c r="E561" s="282" t="s">
        <v>915</v>
      </c>
      <c r="F561" s="280" t="s">
        <v>31</v>
      </c>
      <c r="G561" s="284">
        <v>448.8</v>
      </c>
    </row>
    <row r="562" spans="1:7" s="2" customFormat="1" ht="30">
      <c r="A562" s="301" t="s">
        <v>916</v>
      </c>
      <c r="B562" s="302">
        <v>18</v>
      </c>
      <c r="C562" s="303">
        <v>1</v>
      </c>
      <c r="D562" s="303">
        <v>13</v>
      </c>
      <c r="E562" s="304" t="s">
        <v>917</v>
      </c>
      <c r="F562" s="302" t="s">
        <v>1142</v>
      </c>
      <c r="G562" s="305">
        <v>240.5</v>
      </c>
    </row>
    <row r="563" spans="1:7" s="8" customFormat="1" ht="45">
      <c r="A563" s="283" t="s">
        <v>34</v>
      </c>
      <c r="B563" s="280">
        <v>18</v>
      </c>
      <c r="C563" s="281">
        <v>1</v>
      </c>
      <c r="D563" s="281">
        <v>13</v>
      </c>
      <c r="E563" s="282" t="s">
        <v>917</v>
      </c>
      <c r="F563" s="280" t="s">
        <v>33</v>
      </c>
      <c r="G563" s="284">
        <v>240.5</v>
      </c>
    </row>
    <row r="564" spans="1:7" s="2" customFormat="1">
      <c r="A564" s="283" t="s">
        <v>32</v>
      </c>
      <c r="B564" s="280">
        <v>18</v>
      </c>
      <c r="C564" s="281">
        <v>1</v>
      </c>
      <c r="D564" s="281">
        <v>13</v>
      </c>
      <c r="E564" s="282" t="s">
        <v>917</v>
      </c>
      <c r="F564" s="280" t="s">
        <v>31</v>
      </c>
      <c r="G564" s="284">
        <v>240.5</v>
      </c>
    </row>
    <row r="565" spans="1:7" s="2" customFormat="1" ht="30.75" customHeight="1">
      <c r="A565" s="301" t="s">
        <v>918</v>
      </c>
      <c r="B565" s="302">
        <v>18</v>
      </c>
      <c r="C565" s="303">
        <v>1</v>
      </c>
      <c r="D565" s="303">
        <v>13</v>
      </c>
      <c r="E565" s="304" t="s">
        <v>919</v>
      </c>
      <c r="F565" s="302" t="s">
        <v>1142</v>
      </c>
      <c r="G565" s="305">
        <v>240.5</v>
      </c>
    </row>
    <row r="566" spans="1:7" s="2" customFormat="1" ht="45">
      <c r="A566" s="283" t="s">
        <v>34</v>
      </c>
      <c r="B566" s="280">
        <v>18</v>
      </c>
      <c r="C566" s="281">
        <v>1</v>
      </c>
      <c r="D566" s="281">
        <v>13</v>
      </c>
      <c r="E566" s="282" t="s">
        <v>919</v>
      </c>
      <c r="F566" s="280" t="s">
        <v>33</v>
      </c>
      <c r="G566" s="284">
        <v>240.5</v>
      </c>
    </row>
    <row r="567" spans="1:7" s="2" customFormat="1" ht="27.6" customHeight="1">
      <c r="A567" s="283" t="s">
        <v>32</v>
      </c>
      <c r="B567" s="280">
        <v>18</v>
      </c>
      <c r="C567" s="281">
        <v>1</v>
      </c>
      <c r="D567" s="281">
        <v>13</v>
      </c>
      <c r="E567" s="282" t="s">
        <v>919</v>
      </c>
      <c r="F567" s="280" t="s">
        <v>31</v>
      </c>
      <c r="G567" s="284">
        <v>240.5</v>
      </c>
    </row>
    <row r="568" spans="1:7" s="8" customFormat="1" ht="30">
      <c r="A568" s="301" t="s">
        <v>920</v>
      </c>
      <c r="B568" s="302">
        <v>18</v>
      </c>
      <c r="C568" s="303">
        <v>1</v>
      </c>
      <c r="D568" s="303">
        <v>13</v>
      </c>
      <c r="E568" s="304" t="s">
        <v>921</v>
      </c>
      <c r="F568" s="302" t="s">
        <v>1142</v>
      </c>
      <c r="G568" s="305">
        <v>48.1</v>
      </c>
    </row>
    <row r="569" spans="1:7" s="2" customFormat="1" ht="45">
      <c r="A569" s="283" t="s">
        <v>34</v>
      </c>
      <c r="B569" s="280">
        <v>18</v>
      </c>
      <c r="C569" s="281">
        <v>1</v>
      </c>
      <c r="D569" s="281">
        <v>13</v>
      </c>
      <c r="E569" s="282" t="s">
        <v>921</v>
      </c>
      <c r="F569" s="280" t="s">
        <v>33</v>
      </c>
      <c r="G569" s="284">
        <v>48.1</v>
      </c>
    </row>
    <row r="570" spans="1:7" s="8" customFormat="1">
      <c r="A570" s="283" t="s">
        <v>32</v>
      </c>
      <c r="B570" s="280">
        <v>18</v>
      </c>
      <c r="C570" s="281">
        <v>1</v>
      </c>
      <c r="D570" s="281">
        <v>13</v>
      </c>
      <c r="E570" s="282" t="s">
        <v>921</v>
      </c>
      <c r="F570" s="280" t="s">
        <v>31</v>
      </c>
      <c r="G570" s="284">
        <v>48.1</v>
      </c>
    </row>
    <row r="571" spans="1:7" s="2" customFormat="1" ht="30">
      <c r="A571" s="301" t="s">
        <v>922</v>
      </c>
      <c r="B571" s="302">
        <v>18</v>
      </c>
      <c r="C571" s="303">
        <v>1</v>
      </c>
      <c r="D571" s="303">
        <v>13</v>
      </c>
      <c r="E571" s="304" t="s">
        <v>923</v>
      </c>
      <c r="F571" s="302" t="s">
        <v>1142</v>
      </c>
      <c r="G571" s="305">
        <v>112.2</v>
      </c>
    </row>
    <row r="572" spans="1:7" s="8" customFormat="1" ht="27" customHeight="1">
      <c r="A572" s="283" t="s">
        <v>34</v>
      </c>
      <c r="B572" s="280">
        <v>18</v>
      </c>
      <c r="C572" s="281">
        <v>1</v>
      </c>
      <c r="D572" s="281">
        <v>13</v>
      </c>
      <c r="E572" s="282" t="s">
        <v>923</v>
      </c>
      <c r="F572" s="280" t="s">
        <v>33</v>
      </c>
      <c r="G572" s="284">
        <v>112.2</v>
      </c>
    </row>
    <row r="573" spans="1:7" s="8" customFormat="1">
      <c r="A573" s="283" t="s">
        <v>32</v>
      </c>
      <c r="B573" s="280">
        <v>18</v>
      </c>
      <c r="C573" s="281">
        <v>1</v>
      </c>
      <c r="D573" s="281">
        <v>13</v>
      </c>
      <c r="E573" s="282" t="s">
        <v>923</v>
      </c>
      <c r="F573" s="280" t="s">
        <v>31</v>
      </c>
      <c r="G573" s="284">
        <v>112.2</v>
      </c>
    </row>
    <row r="574" spans="1:7" s="2" customFormat="1" ht="30">
      <c r="A574" s="301" t="s">
        <v>924</v>
      </c>
      <c r="B574" s="302">
        <v>18</v>
      </c>
      <c r="C574" s="303">
        <v>1</v>
      </c>
      <c r="D574" s="303">
        <v>13</v>
      </c>
      <c r="E574" s="304" t="s">
        <v>925</v>
      </c>
      <c r="F574" s="302" t="s">
        <v>1142</v>
      </c>
      <c r="G574" s="305">
        <v>64.099999999999994</v>
      </c>
    </row>
    <row r="575" spans="1:7" s="2" customFormat="1" ht="45">
      <c r="A575" s="283" t="s">
        <v>34</v>
      </c>
      <c r="B575" s="280">
        <v>18</v>
      </c>
      <c r="C575" s="281">
        <v>1</v>
      </c>
      <c r="D575" s="281">
        <v>13</v>
      </c>
      <c r="E575" s="282" t="s">
        <v>925</v>
      </c>
      <c r="F575" s="280" t="s">
        <v>33</v>
      </c>
      <c r="G575" s="284">
        <v>64.099999999999994</v>
      </c>
    </row>
    <row r="576" spans="1:7" s="2" customFormat="1">
      <c r="A576" s="283" t="s">
        <v>32</v>
      </c>
      <c r="B576" s="280">
        <v>18</v>
      </c>
      <c r="C576" s="281">
        <v>1</v>
      </c>
      <c r="D576" s="281">
        <v>13</v>
      </c>
      <c r="E576" s="282" t="s">
        <v>925</v>
      </c>
      <c r="F576" s="280" t="s">
        <v>31</v>
      </c>
      <c r="G576" s="284">
        <v>64.099999999999994</v>
      </c>
    </row>
    <row r="577" spans="1:7" s="2" customFormat="1">
      <c r="A577" s="283" t="s">
        <v>47</v>
      </c>
      <c r="B577" s="280">
        <v>18</v>
      </c>
      <c r="C577" s="281">
        <v>1</v>
      </c>
      <c r="D577" s="281">
        <v>13</v>
      </c>
      <c r="E577" s="282" t="s">
        <v>205</v>
      </c>
      <c r="F577" s="280" t="s">
        <v>1142</v>
      </c>
      <c r="G577" s="284">
        <v>91710</v>
      </c>
    </row>
    <row r="578" spans="1:7" s="2" customFormat="1" ht="45">
      <c r="A578" s="283" t="s">
        <v>529</v>
      </c>
      <c r="B578" s="280">
        <v>18</v>
      </c>
      <c r="C578" s="281">
        <v>1</v>
      </c>
      <c r="D578" s="281">
        <v>13</v>
      </c>
      <c r="E578" s="282" t="s">
        <v>240</v>
      </c>
      <c r="F578" s="280" t="s">
        <v>1142</v>
      </c>
      <c r="G578" s="284">
        <v>40896.5</v>
      </c>
    </row>
    <row r="579" spans="1:7" s="8" customFormat="1" ht="45">
      <c r="A579" s="283" t="s">
        <v>241</v>
      </c>
      <c r="B579" s="280">
        <v>18</v>
      </c>
      <c r="C579" s="281">
        <v>1</v>
      </c>
      <c r="D579" s="281">
        <v>13</v>
      </c>
      <c r="E579" s="282" t="s">
        <v>242</v>
      </c>
      <c r="F579" s="280" t="s">
        <v>1142</v>
      </c>
      <c r="G579" s="284">
        <v>40896.5</v>
      </c>
    </row>
    <row r="580" spans="1:7" s="2" customFormat="1">
      <c r="A580" s="301" t="s">
        <v>491</v>
      </c>
      <c r="B580" s="302">
        <v>18</v>
      </c>
      <c r="C580" s="303">
        <v>1</v>
      </c>
      <c r="D580" s="303">
        <v>13</v>
      </c>
      <c r="E580" s="304" t="s">
        <v>243</v>
      </c>
      <c r="F580" s="302" t="s">
        <v>1142</v>
      </c>
      <c r="G580" s="305">
        <v>32519.5</v>
      </c>
    </row>
    <row r="581" spans="1:7" s="2" customFormat="1" ht="45">
      <c r="A581" s="283" t="s">
        <v>34</v>
      </c>
      <c r="B581" s="280">
        <v>18</v>
      </c>
      <c r="C581" s="281">
        <v>1</v>
      </c>
      <c r="D581" s="281">
        <v>13</v>
      </c>
      <c r="E581" s="282" t="s">
        <v>243</v>
      </c>
      <c r="F581" s="280" t="s">
        <v>33</v>
      </c>
      <c r="G581" s="284">
        <v>32519.5</v>
      </c>
    </row>
    <row r="582" spans="1:7" s="8" customFormat="1">
      <c r="A582" s="283" t="s">
        <v>32</v>
      </c>
      <c r="B582" s="280">
        <v>18</v>
      </c>
      <c r="C582" s="281">
        <v>1</v>
      </c>
      <c r="D582" s="281">
        <v>13</v>
      </c>
      <c r="E582" s="282" t="s">
        <v>243</v>
      </c>
      <c r="F582" s="280" t="s">
        <v>31</v>
      </c>
      <c r="G582" s="284">
        <v>32519.5</v>
      </c>
    </row>
    <row r="583" spans="1:7" s="8" customFormat="1">
      <c r="A583" s="301" t="s">
        <v>35</v>
      </c>
      <c r="B583" s="302">
        <v>18</v>
      </c>
      <c r="C583" s="303">
        <v>1</v>
      </c>
      <c r="D583" s="303">
        <v>13</v>
      </c>
      <c r="E583" s="304" t="s">
        <v>244</v>
      </c>
      <c r="F583" s="302" t="s">
        <v>1142</v>
      </c>
      <c r="G583" s="305">
        <v>8377</v>
      </c>
    </row>
    <row r="584" spans="1:7" s="2" customFormat="1">
      <c r="A584" s="283" t="s">
        <v>512</v>
      </c>
      <c r="B584" s="280">
        <v>18</v>
      </c>
      <c r="C584" s="281">
        <v>1</v>
      </c>
      <c r="D584" s="281">
        <v>13</v>
      </c>
      <c r="E584" s="282" t="s">
        <v>244</v>
      </c>
      <c r="F584" s="280" t="s">
        <v>20</v>
      </c>
      <c r="G584" s="284">
        <v>8126</v>
      </c>
    </row>
    <row r="585" spans="1:7" s="2" customFormat="1">
      <c r="A585" s="283" t="s">
        <v>36</v>
      </c>
      <c r="B585" s="280">
        <v>18</v>
      </c>
      <c r="C585" s="281">
        <v>1</v>
      </c>
      <c r="D585" s="281">
        <v>13</v>
      </c>
      <c r="E585" s="282" t="s">
        <v>244</v>
      </c>
      <c r="F585" s="280" t="s">
        <v>19</v>
      </c>
      <c r="G585" s="284">
        <v>8126</v>
      </c>
    </row>
    <row r="586" spans="1:7" s="8" customFormat="1">
      <c r="A586" s="283" t="s">
        <v>30</v>
      </c>
      <c r="B586" s="280">
        <v>18</v>
      </c>
      <c r="C586" s="281">
        <v>1</v>
      </c>
      <c r="D586" s="281">
        <v>13</v>
      </c>
      <c r="E586" s="282" t="s">
        <v>244</v>
      </c>
      <c r="F586" s="280" t="s">
        <v>4</v>
      </c>
      <c r="G586" s="284">
        <v>251</v>
      </c>
    </row>
    <row r="587" spans="1:7" s="2" customFormat="1">
      <c r="A587" s="283" t="s">
        <v>29</v>
      </c>
      <c r="B587" s="280">
        <v>18</v>
      </c>
      <c r="C587" s="281">
        <v>1</v>
      </c>
      <c r="D587" s="281">
        <v>13</v>
      </c>
      <c r="E587" s="282" t="s">
        <v>244</v>
      </c>
      <c r="F587" s="280" t="s">
        <v>28</v>
      </c>
      <c r="G587" s="284">
        <v>251</v>
      </c>
    </row>
    <row r="588" spans="1:7" s="8" customFormat="1" ht="30">
      <c r="A588" s="283" t="s">
        <v>143</v>
      </c>
      <c r="B588" s="280">
        <v>18</v>
      </c>
      <c r="C588" s="281">
        <v>1</v>
      </c>
      <c r="D588" s="281">
        <v>13</v>
      </c>
      <c r="E588" s="282" t="s">
        <v>245</v>
      </c>
      <c r="F588" s="280" t="s">
        <v>1142</v>
      </c>
      <c r="G588" s="284">
        <v>3194.2</v>
      </c>
    </row>
    <row r="589" spans="1:7" s="2" customFormat="1">
      <c r="A589" s="283" t="s">
        <v>562</v>
      </c>
      <c r="B589" s="280">
        <v>18</v>
      </c>
      <c r="C589" s="281">
        <v>1</v>
      </c>
      <c r="D589" s="281">
        <v>13</v>
      </c>
      <c r="E589" s="282" t="s">
        <v>248</v>
      </c>
      <c r="F589" s="280" t="s">
        <v>1142</v>
      </c>
      <c r="G589" s="284">
        <v>3194.2</v>
      </c>
    </row>
    <row r="590" spans="1:7" s="8" customFormat="1">
      <c r="A590" s="301" t="s">
        <v>144</v>
      </c>
      <c r="B590" s="302">
        <v>18</v>
      </c>
      <c r="C590" s="303">
        <v>1</v>
      </c>
      <c r="D590" s="303">
        <v>13</v>
      </c>
      <c r="E590" s="304" t="s">
        <v>493</v>
      </c>
      <c r="F590" s="302" t="s">
        <v>1142</v>
      </c>
      <c r="G590" s="305">
        <v>297</v>
      </c>
    </row>
    <row r="591" spans="1:7" s="2" customFormat="1">
      <c r="A591" s="283" t="s">
        <v>512</v>
      </c>
      <c r="B591" s="280">
        <v>18</v>
      </c>
      <c r="C591" s="281">
        <v>1</v>
      </c>
      <c r="D591" s="281">
        <v>13</v>
      </c>
      <c r="E591" s="282" t="s">
        <v>493</v>
      </c>
      <c r="F591" s="280" t="s">
        <v>20</v>
      </c>
      <c r="G591" s="284">
        <v>297</v>
      </c>
    </row>
    <row r="592" spans="1:7" s="2" customFormat="1">
      <c r="A592" s="283" t="s">
        <v>36</v>
      </c>
      <c r="B592" s="280">
        <v>18</v>
      </c>
      <c r="C592" s="281">
        <v>1</v>
      </c>
      <c r="D592" s="281">
        <v>13</v>
      </c>
      <c r="E592" s="282" t="s">
        <v>493</v>
      </c>
      <c r="F592" s="280" t="s">
        <v>19</v>
      </c>
      <c r="G592" s="284">
        <v>297</v>
      </c>
    </row>
    <row r="593" spans="1:7" s="8" customFormat="1">
      <c r="A593" s="301" t="s">
        <v>604</v>
      </c>
      <c r="B593" s="302">
        <v>18</v>
      </c>
      <c r="C593" s="303">
        <v>1</v>
      </c>
      <c r="D593" s="303">
        <v>13</v>
      </c>
      <c r="E593" s="304" t="s">
        <v>584</v>
      </c>
      <c r="F593" s="302" t="s">
        <v>1142</v>
      </c>
      <c r="G593" s="305">
        <v>1127.4000000000001</v>
      </c>
    </row>
    <row r="594" spans="1:7" s="8" customFormat="1">
      <c r="A594" s="283" t="s">
        <v>512</v>
      </c>
      <c r="B594" s="280">
        <v>18</v>
      </c>
      <c r="C594" s="281">
        <v>1</v>
      </c>
      <c r="D594" s="281">
        <v>13</v>
      </c>
      <c r="E594" s="282" t="s">
        <v>584</v>
      </c>
      <c r="F594" s="280" t="s">
        <v>20</v>
      </c>
      <c r="G594" s="284">
        <v>1127.4000000000001</v>
      </c>
    </row>
    <row r="595" spans="1:7" s="2" customFormat="1">
      <c r="A595" s="283" t="s">
        <v>36</v>
      </c>
      <c r="B595" s="280">
        <v>18</v>
      </c>
      <c r="C595" s="281">
        <v>1</v>
      </c>
      <c r="D595" s="281">
        <v>13</v>
      </c>
      <c r="E595" s="282" t="s">
        <v>584</v>
      </c>
      <c r="F595" s="280" t="s">
        <v>19</v>
      </c>
      <c r="G595" s="284">
        <v>1127.4000000000001</v>
      </c>
    </row>
    <row r="596" spans="1:7" s="2" customFormat="1">
      <c r="A596" s="301" t="s">
        <v>145</v>
      </c>
      <c r="B596" s="302">
        <v>18</v>
      </c>
      <c r="C596" s="303">
        <v>1</v>
      </c>
      <c r="D596" s="303">
        <v>13</v>
      </c>
      <c r="E596" s="304" t="s">
        <v>249</v>
      </c>
      <c r="F596" s="302" t="s">
        <v>1142</v>
      </c>
      <c r="G596" s="305">
        <v>1769.8</v>
      </c>
    </row>
    <row r="597" spans="1:7" s="8" customFormat="1">
      <c r="A597" s="283" t="s">
        <v>512</v>
      </c>
      <c r="B597" s="280">
        <v>18</v>
      </c>
      <c r="C597" s="281">
        <v>1</v>
      </c>
      <c r="D597" s="281">
        <v>13</v>
      </c>
      <c r="E597" s="282" t="s">
        <v>249</v>
      </c>
      <c r="F597" s="280" t="s">
        <v>20</v>
      </c>
      <c r="G597" s="284">
        <v>1769.8</v>
      </c>
    </row>
    <row r="598" spans="1:7" s="2" customFormat="1">
      <c r="A598" s="283" t="s">
        <v>36</v>
      </c>
      <c r="B598" s="280">
        <v>18</v>
      </c>
      <c r="C598" s="281">
        <v>1</v>
      </c>
      <c r="D598" s="281">
        <v>13</v>
      </c>
      <c r="E598" s="282" t="s">
        <v>249</v>
      </c>
      <c r="F598" s="280" t="s">
        <v>19</v>
      </c>
      <c r="G598" s="284">
        <v>1769.8</v>
      </c>
    </row>
    <row r="599" spans="1:7" s="8" customFormat="1">
      <c r="A599" s="283" t="s">
        <v>49</v>
      </c>
      <c r="B599" s="280">
        <v>18</v>
      </c>
      <c r="C599" s="281">
        <v>1</v>
      </c>
      <c r="D599" s="281">
        <v>13</v>
      </c>
      <c r="E599" s="282" t="s">
        <v>215</v>
      </c>
      <c r="F599" s="280" t="s">
        <v>1142</v>
      </c>
      <c r="G599" s="284">
        <v>47619.3</v>
      </c>
    </row>
    <row r="600" spans="1:7" s="2" customFormat="1">
      <c r="A600" s="283" t="s">
        <v>513</v>
      </c>
      <c r="B600" s="280">
        <v>18</v>
      </c>
      <c r="C600" s="281">
        <v>1</v>
      </c>
      <c r="D600" s="281">
        <v>13</v>
      </c>
      <c r="E600" s="282" t="s">
        <v>216</v>
      </c>
      <c r="F600" s="280" t="s">
        <v>1142</v>
      </c>
      <c r="G600" s="284">
        <v>2491.3000000000002</v>
      </c>
    </row>
    <row r="601" spans="1:7" s="2" customFormat="1">
      <c r="A601" s="301" t="s">
        <v>179</v>
      </c>
      <c r="B601" s="302">
        <v>18</v>
      </c>
      <c r="C601" s="303">
        <v>1</v>
      </c>
      <c r="D601" s="303">
        <v>13</v>
      </c>
      <c r="E601" s="304" t="s">
        <v>250</v>
      </c>
      <c r="F601" s="302" t="s">
        <v>1142</v>
      </c>
      <c r="G601" s="305">
        <v>2370</v>
      </c>
    </row>
    <row r="602" spans="1:7" s="2" customFormat="1">
      <c r="A602" s="283" t="s">
        <v>512</v>
      </c>
      <c r="B602" s="280">
        <v>18</v>
      </c>
      <c r="C602" s="281">
        <v>1</v>
      </c>
      <c r="D602" s="281">
        <v>13</v>
      </c>
      <c r="E602" s="282" t="s">
        <v>250</v>
      </c>
      <c r="F602" s="280" t="s">
        <v>20</v>
      </c>
      <c r="G602" s="284">
        <v>2370</v>
      </c>
    </row>
    <row r="603" spans="1:7" s="8" customFormat="1">
      <c r="A603" s="283" t="s">
        <v>36</v>
      </c>
      <c r="B603" s="280">
        <v>18</v>
      </c>
      <c r="C603" s="281">
        <v>1</v>
      </c>
      <c r="D603" s="281">
        <v>13</v>
      </c>
      <c r="E603" s="282" t="s">
        <v>250</v>
      </c>
      <c r="F603" s="280" t="s">
        <v>19</v>
      </c>
      <c r="G603" s="284">
        <v>2370</v>
      </c>
    </row>
    <row r="604" spans="1:7" s="2" customFormat="1">
      <c r="A604" s="301" t="s">
        <v>153</v>
      </c>
      <c r="B604" s="302">
        <v>18</v>
      </c>
      <c r="C604" s="303">
        <v>1</v>
      </c>
      <c r="D604" s="303">
        <v>13</v>
      </c>
      <c r="E604" s="304" t="s">
        <v>251</v>
      </c>
      <c r="F604" s="302" t="s">
        <v>1142</v>
      </c>
      <c r="G604" s="305">
        <v>121.3</v>
      </c>
    </row>
    <row r="605" spans="1:7" s="2" customFormat="1">
      <c r="A605" s="283" t="s">
        <v>30</v>
      </c>
      <c r="B605" s="280">
        <v>18</v>
      </c>
      <c r="C605" s="281">
        <v>1</v>
      </c>
      <c r="D605" s="281">
        <v>13</v>
      </c>
      <c r="E605" s="282" t="s">
        <v>251</v>
      </c>
      <c r="F605" s="280" t="s">
        <v>4</v>
      </c>
      <c r="G605" s="284">
        <v>121.3</v>
      </c>
    </row>
    <row r="606" spans="1:7" s="8" customFormat="1">
      <c r="A606" s="283" t="s">
        <v>29</v>
      </c>
      <c r="B606" s="280">
        <v>18</v>
      </c>
      <c r="C606" s="281">
        <v>1</v>
      </c>
      <c r="D606" s="281">
        <v>13</v>
      </c>
      <c r="E606" s="282" t="s">
        <v>251</v>
      </c>
      <c r="F606" s="280" t="s">
        <v>28</v>
      </c>
      <c r="G606" s="284">
        <v>121.3</v>
      </c>
    </row>
    <row r="607" spans="1:7" s="2" customFormat="1" ht="30">
      <c r="A607" s="283" t="s">
        <v>252</v>
      </c>
      <c r="B607" s="280">
        <v>18</v>
      </c>
      <c r="C607" s="281">
        <v>1</v>
      </c>
      <c r="D607" s="281">
        <v>13</v>
      </c>
      <c r="E607" s="282" t="s">
        <v>253</v>
      </c>
      <c r="F607" s="280" t="s">
        <v>1142</v>
      </c>
      <c r="G607" s="284">
        <v>45128</v>
      </c>
    </row>
    <row r="608" spans="1:7" s="2" customFormat="1">
      <c r="A608" s="301" t="s">
        <v>491</v>
      </c>
      <c r="B608" s="302">
        <v>18</v>
      </c>
      <c r="C608" s="303">
        <v>1</v>
      </c>
      <c r="D608" s="303">
        <v>13</v>
      </c>
      <c r="E608" s="304" t="s">
        <v>254</v>
      </c>
      <c r="F608" s="302" t="s">
        <v>1142</v>
      </c>
      <c r="G608" s="305">
        <v>32628</v>
      </c>
    </row>
    <row r="609" spans="1:7" s="8" customFormat="1">
      <c r="A609" s="283" t="s">
        <v>27</v>
      </c>
      <c r="B609" s="280">
        <v>18</v>
      </c>
      <c r="C609" s="281">
        <v>1</v>
      </c>
      <c r="D609" s="281">
        <v>13</v>
      </c>
      <c r="E609" s="282" t="s">
        <v>254</v>
      </c>
      <c r="F609" s="280" t="s">
        <v>5</v>
      </c>
      <c r="G609" s="284">
        <v>32628</v>
      </c>
    </row>
    <row r="610" spans="1:7" s="2" customFormat="1">
      <c r="A610" s="283" t="s">
        <v>26</v>
      </c>
      <c r="B610" s="280">
        <v>18</v>
      </c>
      <c r="C610" s="281">
        <v>1</v>
      </c>
      <c r="D610" s="281">
        <v>13</v>
      </c>
      <c r="E610" s="282" t="s">
        <v>254</v>
      </c>
      <c r="F610" s="280" t="s">
        <v>6</v>
      </c>
      <c r="G610" s="284">
        <v>32628</v>
      </c>
    </row>
    <row r="611" spans="1:7" s="8" customFormat="1">
      <c r="A611" s="301" t="s">
        <v>35</v>
      </c>
      <c r="B611" s="302">
        <v>18</v>
      </c>
      <c r="C611" s="303">
        <v>1</v>
      </c>
      <c r="D611" s="303">
        <v>13</v>
      </c>
      <c r="E611" s="304" t="s">
        <v>255</v>
      </c>
      <c r="F611" s="302" t="s">
        <v>1142</v>
      </c>
      <c r="G611" s="305">
        <v>8400</v>
      </c>
    </row>
    <row r="612" spans="1:7" s="8" customFormat="1" ht="29.25" customHeight="1">
      <c r="A612" s="283" t="s">
        <v>27</v>
      </c>
      <c r="B612" s="280">
        <v>18</v>
      </c>
      <c r="C612" s="281">
        <v>1</v>
      </c>
      <c r="D612" s="281">
        <v>13</v>
      </c>
      <c r="E612" s="282" t="s">
        <v>255</v>
      </c>
      <c r="F612" s="280" t="s">
        <v>5</v>
      </c>
      <c r="G612" s="284">
        <v>8400</v>
      </c>
    </row>
    <row r="613" spans="1:7" s="2" customFormat="1">
      <c r="A613" s="283" t="s">
        <v>26</v>
      </c>
      <c r="B613" s="280">
        <v>18</v>
      </c>
      <c r="C613" s="281">
        <v>1</v>
      </c>
      <c r="D613" s="281">
        <v>13</v>
      </c>
      <c r="E613" s="282" t="s">
        <v>255</v>
      </c>
      <c r="F613" s="280" t="s">
        <v>6</v>
      </c>
      <c r="G613" s="284">
        <v>8400</v>
      </c>
    </row>
    <row r="614" spans="1:7" s="8" customFormat="1">
      <c r="A614" s="301" t="s">
        <v>178</v>
      </c>
      <c r="B614" s="302">
        <v>18</v>
      </c>
      <c r="C614" s="303">
        <v>1</v>
      </c>
      <c r="D614" s="303">
        <v>13</v>
      </c>
      <c r="E614" s="304" t="s">
        <v>256</v>
      </c>
      <c r="F614" s="302" t="s">
        <v>1142</v>
      </c>
      <c r="G614" s="305">
        <v>4100</v>
      </c>
    </row>
    <row r="615" spans="1:7" s="2" customFormat="1">
      <c r="A615" s="283" t="s">
        <v>27</v>
      </c>
      <c r="B615" s="280">
        <v>18</v>
      </c>
      <c r="C615" s="281">
        <v>1</v>
      </c>
      <c r="D615" s="281">
        <v>13</v>
      </c>
      <c r="E615" s="282" t="s">
        <v>256</v>
      </c>
      <c r="F615" s="280" t="s">
        <v>5</v>
      </c>
      <c r="G615" s="284">
        <v>4100</v>
      </c>
    </row>
    <row r="616" spans="1:7" s="2" customFormat="1">
      <c r="A616" s="283" t="s">
        <v>26</v>
      </c>
      <c r="B616" s="280">
        <v>18</v>
      </c>
      <c r="C616" s="281">
        <v>1</v>
      </c>
      <c r="D616" s="281">
        <v>13</v>
      </c>
      <c r="E616" s="282" t="s">
        <v>256</v>
      </c>
      <c r="F616" s="280" t="s">
        <v>6</v>
      </c>
      <c r="G616" s="284">
        <v>4100</v>
      </c>
    </row>
    <row r="617" spans="1:7" s="2" customFormat="1">
      <c r="A617" s="283" t="s">
        <v>176</v>
      </c>
      <c r="B617" s="280">
        <v>18</v>
      </c>
      <c r="C617" s="281">
        <v>1</v>
      </c>
      <c r="D617" s="281">
        <v>13</v>
      </c>
      <c r="E617" s="282" t="s">
        <v>336</v>
      </c>
      <c r="F617" s="280" t="s">
        <v>1142</v>
      </c>
      <c r="G617" s="284">
        <v>2300</v>
      </c>
    </row>
    <row r="618" spans="1:7" s="2" customFormat="1" ht="45">
      <c r="A618" s="283" t="s">
        <v>337</v>
      </c>
      <c r="B618" s="280">
        <v>18</v>
      </c>
      <c r="C618" s="281">
        <v>1</v>
      </c>
      <c r="D618" s="281">
        <v>13</v>
      </c>
      <c r="E618" s="282" t="s">
        <v>338</v>
      </c>
      <c r="F618" s="280" t="s">
        <v>1142</v>
      </c>
      <c r="G618" s="284">
        <v>2300</v>
      </c>
    </row>
    <row r="619" spans="1:7" s="2" customFormat="1">
      <c r="A619" s="301" t="s">
        <v>120</v>
      </c>
      <c r="B619" s="302">
        <v>18</v>
      </c>
      <c r="C619" s="303">
        <v>1</v>
      </c>
      <c r="D619" s="303">
        <v>13</v>
      </c>
      <c r="E619" s="304" t="s">
        <v>339</v>
      </c>
      <c r="F619" s="302" t="s">
        <v>1142</v>
      </c>
      <c r="G619" s="305">
        <v>2300</v>
      </c>
    </row>
    <row r="620" spans="1:7" s="2" customFormat="1">
      <c r="A620" s="283" t="s">
        <v>512</v>
      </c>
      <c r="B620" s="280">
        <v>18</v>
      </c>
      <c r="C620" s="281">
        <v>1</v>
      </c>
      <c r="D620" s="281">
        <v>13</v>
      </c>
      <c r="E620" s="282" t="s">
        <v>339</v>
      </c>
      <c r="F620" s="280" t="s">
        <v>20</v>
      </c>
      <c r="G620" s="284">
        <v>2300</v>
      </c>
    </row>
    <row r="621" spans="1:7" s="17" customFormat="1">
      <c r="A621" s="283" t="s">
        <v>36</v>
      </c>
      <c r="B621" s="280">
        <v>18</v>
      </c>
      <c r="C621" s="281">
        <v>1</v>
      </c>
      <c r="D621" s="281">
        <v>13</v>
      </c>
      <c r="E621" s="282" t="s">
        <v>339</v>
      </c>
      <c r="F621" s="280" t="s">
        <v>19</v>
      </c>
      <c r="G621" s="284">
        <v>2300</v>
      </c>
    </row>
    <row r="622" spans="1:7" s="17" customFormat="1">
      <c r="A622" s="283" t="s">
        <v>86</v>
      </c>
      <c r="B622" s="280">
        <v>18</v>
      </c>
      <c r="C622" s="281">
        <v>1</v>
      </c>
      <c r="D622" s="281">
        <v>13</v>
      </c>
      <c r="E622" s="282" t="s">
        <v>257</v>
      </c>
      <c r="F622" s="280" t="s">
        <v>1142</v>
      </c>
      <c r="G622" s="284">
        <v>5382.1</v>
      </c>
    </row>
    <row r="623" spans="1:7" s="17" customFormat="1" ht="28.15" customHeight="1">
      <c r="A623" s="301" t="s">
        <v>926</v>
      </c>
      <c r="B623" s="302">
        <v>18</v>
      </c>
      <c r="C623" s="303">
        <v>1</v>
      </c>
      <c r="D623" s="303">
        <v>13</v>
      </c>
      <c r="E623" s="304" t="s">
        <v>927</v>
      </c>
      <c r="F623" s="302" t="s">
        <v>1142</v>
      </c>
      <c r="G623" s="305">
        <v>5256.3</v>
      </c>
    </row>
    <row r="624" spans="1:7" s="18" customFormat="1">
      <c r="A624" s="283" t="s">
        <v>30</v>
      </c>
      <c r="B624" s="280">
        <v>18</v>
      </c>
      <c r="C624" s="281">
        <v>1</v>
      </c>
      <c r="D624" s="281">
        <v>13</v>
      </c>
      <c r="E624" s="282" t="s">
        <v>927</v>
      </c>
      <c r="F624" s="280" t="s">
        <v>4</v>
      </c>
      <c r="G624" s="284">
        <v>5256.3</v>
      </c>
    </row>
    <row r="625" spans="1:7" s="17" customFormat="1">
      <c r="A625" s="283" t="s">
        <v>29</v>
      </c>
      <c r="B625" s="280">
        <v>18</v>
      </c>
      <c r="C625" s="281">
        <v>1</v>
      </c>
      <c r="D625" s="281">
        <v>13</v>
      </c>
      <c r="E625" s="282" t="s">
        <v>927</v>
      </c>
      <c r="F625" s="280" t="s">
        <v>28</v>
      </c>
      <c r="G625" s="284">
        <v>5256.3</v>
      </c>
    </row>
    <row r="626" spans="1:7" s="17" customFormat="1">
      <c r="A626" s="301" t="s">
        <v>934</v>
      </c>
      <c r="B626" s="302">
        <v>18</v>
      </c>
      <c r="C626" s="303">
        <v>1</v>
      </c>
      <c r="D626" s="303">
        <v>13</v>
      </c>
      <c r="E626" s="304" t="s">
        <v>935</v>
      </c>
      <c r="F626" s="302" t="s">
        <v>1142</v>
      </c>
      <c r="G626" s="305">
        <v>125.8</v>
      </c>
    </row>
    <row r="627" spans="1:7" s="2" customFormat="1">
      <c r="A627" s="283" t="s">
        <v>512</v>
      </c>
      <c r="B627" s="280">
        <v>18</v>
      </c>
      <c r="C627" s="281">
        <v>1</v>
      </c>
      <c r="D627" s="281">
        <v>13</v>
      </c>
      <c r="E627" s="282" t="s">
        <v>935</v>
      </c>
      <c r="F627" s="280" t="s">
        <v>20</v>
      </c>
      <c r="G627" s="284">
        <v>97.4</v>
      </c>
    </row>
    <row r="628" spans="1:7" s="2" customFormat="1">
      <c r="A628" s="283" t="s">
        <v>36</v>
      </c>
      <c r="B628" s="280">
        <v>18</v>
      </c>
      <c r="C628" s="281">
        <v>1</v>
      </c>
      <c r="D628" s="281">
        <v>13</v>
      </c>
      <c r="E628" s="282" t="s">
        <v>935</v>
      </c>
      <c r="F628" s="280" t="s">
        <v>19</v>
      </c>
      <c r="G628" s="284">
        <v>97.4</v>
      </c>
    </row>
    <row r="629" spans="1:7" s="8" customFormat="1">
      <c r="A629" s="283" t="s">
        <v>30</v>
      </c>
      <c r="B629" s="280">
        <v>18</v>
      </c>
      <c r="C629" s="281">
        <v>1</v>
      </c>
      <c r="D629" s="281">
        <v>13</v>
      </c>
      <c r="E629" s="282" t="s">
        <v>935</v>
      </c>
      <c r="F629" s="280" t="s">
        <v>4</v>
      </c>
      <c r="G629" s="284">
        <v>28.4</v>
      </c>
    </row>
    <row r="630" spans="1:7" s="8" customFormat="1">
      <c r="A630" s="283" t="s">
        <v>1004</v>
      </c>
      <c r="B630" s="280">
        <v>18</v>
      </c>
      <c r="C630" s="281">
        <v>1</v>
      </c>
      <c r="D630" s="281">
        <v>13</v>
      </c>
      <c r="E630" s="282" t="s">
        <v>935</v>
      </c>
      <c r="F630" s="280" t="s">
        <v>1005</v>
      </c>
      <c r="G630" s="284">
        <v>7.8</v>
      </c>
    </row>
    <row r="631" spans="1:7" s="2" customFormat="1" ht="13.9" customHeight="1">
      <c r="A631" s="283" t="s">
        <v>29</v>
      </c>
      <c r="B631" s="280">
        <v>18</v>
      </c>
      <c r="C631" s="281">
        <v>1</v>
      </c>
      <c r="D631" s="281">
        <v>13</v>
      </c>
      <c r="E631" s="282" t="s">
        <v>935</v>
      </c>
      <c r="F631" s="280" t="s">
        <v>28</v>
      </c>
      <c r="G631" s="284">
        <v>20.6</v>
      </c>
    </row>
    <row r="632" spans="1:7" s="8" customFormat="1">
      <c r="A632" s="295" t="s">
        <v>154</v>
      </c>
      <c r="B632" s="296">
        <v>18</v>
      </c>
      <c r="C632" s="297">
        <v>2</v>
      </c>
      <c r="D632" s="297">
        <v>0</v>
      </c>
      <c r="E632" s="298" t="s">
        <v>1021</v>
      </c>
      <c r="F632" s="296" t="s">
        <v>1142</v>
      </c>
      <c r="G632" s="299">
        <v>1436.1</v>
      </c>
    </row>
    <row r="633" spans="1:7" s="2" customFormat="1">
      <c r="A633" s="290" t="s">
        <v>155</v>
      </c>
      <c r="B633" s="291">
        <v>18</v>
      </c>
      <c r="C633" s="292">
        <v>2</v>
      </c>
      <c r="D633" s="292">
        <v>4</v>
      </c>
      <c r="E633" s="293" t="s">
        <v>1021</v>
      </c>
      <c r="F633" s="291" t="s">
        <v>1142</v>
      </c>
      <c r="G633" s="294">
        <v>1436.1</v>
      </c>
    </row>
    <row r="634" spans="1:7" s="2" customFormat="1">
      <c r="A634" s="283" t="s">
        <v>58</v>
      </c>
      <c r="B634" s="280">
        <v>18</v>
      </c>
      <c r="C634" s="281">
        <v>2</v>
      </c>
      <c r="D634" s="281">
        <v>4</v>
      </c>
      <c r="E634" s="282" t="s">
        <v>228</v>
      </c>
      <c r="F634" s="280" t="s">
        <v>1142</v>
      </c>
      <c r="G634" s="284">
        <v>1436.1</v>
      </c>
    </row>
    <row r="635" spans="1:7" s="2" customFormat="1" ht="30">
      <c r="A635" s="283" t="s">
        <v>156</v>
      </c>
      <c r="B635" s="280">
        <v>18</v>
      </c>
      <c r="C635" s="281">
        <v>2</v>
      </c>
      <c r="D635" s="281">
        <v>4</v>
      </c>
      <c r="E635" s="282" t="s">
        <v>258</v>
      </c>
      <c r="F635" s="280" t="s">
        <v>1142</v>
      </c>
      <c r="G635" s="284">
        <v>1371.1</v>
      </c>
    </row>
    <row r="636" spans="1:7" s="8" customFormat="1" ht="30">
      <c r="A636" s="283" t="s">
        <v>259</v>
      </c>
      <c r="B636" s="280">
        <v>18</v>
      </c>
      <c r="C636" s="281">
        <v>2</v>
      </c>
      <c r="D636" s="281">
        <v>4</v>
      </c>
      <c r="E636" s="282" t="s">
        <v>260</v>
      </c>
      <c r="F636" s="280" t="s">
        <v>1142</v>
      </c>
      <c r="G636" s="284">
        <v>1371.1</v>
      </c>
    </row>
    <row r="637" spans="1:7" s="2" customFormat="1">
      <c r="A637" s="301" t="s">
        <v>157</v>
      </c>
      <c r="B637" s="302">
        <v>18</v>
      </c>
      <c r="C637" s="303">
        <v>2</v>
      </c>
      <c r="D637" s="303">
        <v>4</v>
      </c>
      <c r="E637" s="304" t="s">
        <v>261</v>
      </c>
      <c r="F637" s="302" t="s">
        <v>1142</v>
      </c>
      <c r="G637" s="305">
        <v>1371.1</v>
      </c>
    </row>
    <row r="638" spans="1:7" s="2" customFormat="1">
      <c r="A638" s="283" t="s">
        <v>512</v>
      </c>
      <c r="B638" s="280">
        <v>18</v>
      </c>
      <c r="C638" s="281">
        <v>2</v>
      </c>
      <c r="D638" s="281">
        <v>4</v>
      </c>
      <c r="E638" s="282" t="s">
        <v>261</v>
      </c>
      <c r="F638" s="280" t="s">
        <v>20</v>
      </c>
      <c r="G638" s="284">
        <v>1371.1</v>
      </c>
    </row>
    <row r="639" spans="1:7" s="2" customFormat="1">
      <c r="A639" s="283" t="s">
        <v>36</v>
      </c>
      <c r="B639" s="280">
        <v>18</v>
      </c>
      <c r="C639" s="281">
        <v>2</v>
      </c>
      <c r="D639" s="281">
        <v>4</v>
      </c>
      <c r="E639" s="282" t="s">
        <v>261</v>
      </c>
      <c r="F639" s="280" t="s">
        <v>19</v>
      </c>
      <c r="G639" s="284">
        <v>1371.1</v>
      </c>
    </row>
    <row r="640" spans="1:7" s="8" customFormat="1" ht="31.5" customHeight="1">
      <c r="A640" s="283" t="s">
        <v>158</v>
      </c>
      <c r="B640" s="280">
        <v>18</v>
      </c>
      <c r="C640" s="281">
        <v>2</v>
      </c>
      <c r="D640" s="281">
        <v>4</v>
      </c>
      <c r="E640" s="282" t="s">
        <v>262</v>
      </c>
      <c r="F640" s="280" t="s">
        <v>1142</v>
      </c>
      <c r="G640" s="284">
        <v>65</v>
      </c>
    </row>
    <row r="641" spans="1:7" s="2" customFormat="1" ht="30">
      <c r="A641" s="283" t="s">
        <v>263</v>
      </c>
      <c r="B641" s="280">
        <v>18</v>
      </c>
      <c r="C641" s="281">
        <v>2</v>
      </c>
      <c r="D641" s="281">
        <v>4</v>
      </c>
      <c r="E641" s="282" t="s">
        <v>264</v>
      </c>
      <c r="F641" s="280" t="s">
        <v>1142</v>
      </c>
      <c r="G641" s="284">
        <v>15</v>
      </c>
    </row>
    <row r="642" spans="1:7" s="2" customFormat="1" ht="30">
      <c r="A642" s="301" t="s">
        <v>265</v>
      </c>
      <c r="B642" s="302">
        <v>18</v>
      </c>
      <c r="C642" s="303">
        <v>2</v>
      </c>
      <c r="D642" s="303">
        <v>4</v>
      </c>
      <c r="E642" s="304" t="s">
        <v>266</v>
      </c>
      <c r="F642" s="302" t="s">
        <v>1142</v>
      </c>
      <c r="G642" s="305">
        <v>15</v>
      </c>
    </row>
    <row r="643" spans="1:7" s="8" customFormat="1">
      <c r="A643" s="283" t="s">
        <v>512</v>
      </c>
      <c r="B643" s="280">
        <v>18</v>
      </c>
      <c r="C643" s="281">
        <v>2</v>
      </c>
      <c r="D643" s="281">
        <v>4</v>
      </c>
      <c r="E643" s="282" t="s">
        <v>266</v>
      </c>
      <c r="F643" s="280" t="s">
        <v>20</v>
      </c>
      <c r="G643" s="284">
        <v>15</v>
      </c>
    </row>
    <row r="644" spans="1:7" s="2" customFormat="1">
      <c r="A644" s="283" t="s">
        <v>36</v>
      </c>
      <c r="B644" s="280">
        <v>18</v>
      </c>
      <c r="C644" s="281">
        <v>2</v>
      </c>
      <c r="D644" s="281">
        <v>4</v>
      </c>
      <c r="E644" s="282" t="s">
        <v>266</v>
      </c>
      <c r="F644" s="280" t="s">
        <v>19</v>
      </c>
      <c r="G644" s="284">
        <v>15</v>
      </c>
    </row>
    <row r="645" spans="1:7" s="2" customFormat="1" ht="30">
      <c r="A645" s="283" t="s">
        <v>270</v>
      </c>
      <c r="B645" s="280">
        <v>18</v>
      </c>
      <c r="C645" s="281">
        <v>2</v>
      </c>
      <c r="D645" s="281">
        <v>4</v>
      </c>
      <c r="E645" s="282" t="s">
        <v>271</v>
      </c>
      <c r="F645" s="280" t="s">
        <v>1142</v>
      </c>
      <c r="G645" s="284">
        <v>50</v>
      </c>
    </row>
    <row r="646" spans="1:7" s="8" customFormat="1" ht="30">
      <c r="A646" s="301" t="s">
        <v>272</v>
      </c>
      <c r="B646" s="302">
        <v>18</v>
      </c>
      <c r="C646" s="303">
        <v>2</v>
      </c>
      <c r="D646" s="303">
        <v>4</v>
      </c>
      <c r="E646" s="304" t="s">
        <v>273</v>
      </c>
      <c r="F646" s="302" t="s">
        <v>1142</v>
      </c>
      <c r="G646" s="305">
        <v>50</v>
      </c>
    </row>
    <row r="647" spans="1:7" s="2" customFormat="1">
      <c r="A647" s="283" t="s">
        <v>512</v>
      </c>
      <c r="B647" s="280">
        <v>18</v>
      </c>
      <c r="C647" s="281">
        <v>2</v>
      </c>
      <c r="D647" s="281">
        <v>4</v>
      </c>
      <c r="E647" s="282" t="s">
        <v>273</v>
      </c>
      <c r="F647" s="280" t="s">
        <v>20</v>
      </c>
      <c r="G647" s="284">
        <v>50</v>
      </c>
    </row>
    <row r="648" spans="1:7" s="2" customFormat="1">
      <c r="A648" s="283" t="s">
        <v>36</v>
      </c>
      <c r="B648" s="280">
        <v>18</v>
      </c>
      <c r="C648" s="281">
        <v>2</v>
      </c>
      <c r="D648" s="281">
        <v>4</v>
      </c>
      <c r="E648" s="282" t="s">
        <v>273</v>
      </c>
      <c r="F648" s="280" t="s">
        <v>19</v>
      </c>
      <c r="G648" s="284">
        <v>50</v>
      </c>
    </row>
    <row r="649" spans="1:7" s="8" customFormat="1">
      <c r="A649" s="295" t="s">
        <v>159</v>
      </c>
      <c r="B649" s="296">
        <v>18</v>
      </c>
      <c r="C649" s="297">
        <v>3</v>
      </c>
      <c r="D649" s="297">
        <v>0</v>
      </c>
      <c r="E649" s="298" t="s">
        <v>1021</v>
      </c>
      <c r="F649" s="296" t="s">
        <v>1142</v>
      </c>
      <c r="G649" s="299">
        <v>10830.2</v>
      </c>
    </row>
    <row r="650" spans="1:7" s="2" customFormat="1" ht="30">
      <c r="A650" s="290" t="s">
        <v>160</v>
      </c>
      <c r="B650" s="291">
        <v>18</v>
      </c>
      <c r="C650" s="292">
        <v>3</v>
      </c>
      <c r="D650" s="292">
        <v>9</v>
      </c>
      <c r="E650" s="293" t="s">
        <v>1021</v>
      </c>
      <c r="F650" s="291" t="s">
        <v>1142</v>
      </c>
      <c r="G650" s="294">
        <v>8480.2000000000007</v>
      </c>
    </row>
    <row r="651" spans="1:7" s="2" customFormat="1">
      <c r="A651" s="283" t="s">
        <v>58</v>
      </c>
      <c r="B651" s="280">
        <v>18</v>
      </c>
      <c r="C651" s="281">
        <v>3</v>
      </c>
      <c r="D651" s="281">
        <v>9</v>
      </c>
      <c r="E651" s="282" t="s">
        <v>228</v>
      </c>
      <c r="F651" s="280" t="s">
        <v>1142</v>
      </c>
      <c r="G651" s="284">
        <v>8435.2000000000007</v>
      </c>
    </row>
    <row r="652" spans="1:7" s="8" customFormat="1" ht="30">
      <c r="A652" s="283" t="s">
        <v>156</v>
      </c>
      <c r="B652" s="280">
        <v>18</v>
      </c>
      <c r="C652" s="281">
        <v>3</v>
      </c>
      <c r="D652" s="281">
        <v>9</v>
      </c>
      <c r="E652" s="282" t="s">
        <v>258</v>
      </c>
      <c r="F652" s="280" t="s">
        <v>1142</v>
      </c>
      <c r="G652" s="284">
        <v>8435.2000000000007</v>
      </c>
    </row>
    <row r="653" spans="1:7" s="2" customFormat="1" ht="30">
      <c r="A653" s="283" t="s">
        <v>489</v>
      </c>
      <c r="B653" s="280">
        <v>18</v>
      </c>
      <c r="C653" s="281">
        <v>3</v>
      </c>
      <c r="D653" s="281">
        <v>9</v>
      </c>
      <c r="E653" s="282" t="s">
        <v>871</v>
      </c>
      <c r="F653" s="280" t="s">
        <v>1142</v>
      </c>
      <c r="G653" s="284">
        <v>8435.2000000000007</v>
      </c>
    </row>
    <row r="654" spans="1:7" s="2" customFormat="1">
      <c r="A654" s="301" t="s">
        <v>491</v>
      </c>
      <c r="B654" s="302">
        <v>18</v>
      </c>
      <c r="C654" s="303">
        <v>3</v>
      </c>
      <c r="D654" s="303">
        <v>9</v>
      </c>
      <c r="E654" s="304" t="s">
        <v>872</v>
      </c>
      <c r="F654" s="302" t="s">
        <v>1142</v>
      </c>
      <c r="G654" s="305">
        <v>8155.2</v>
      </c>
    </row>
    <row r="655" spans="1:7" s="8" customFormat="1" ht="45">
      <c r="A655" s="283" t="s">
        <v>34</v>
      </c>
      <c r="B655" s="280">
        <v>18</v>
      </c>
      <c r="C655" s="281">
        <v>3</v>
      </c>
      <c r="D655" s="281">
        <v>9</v>
      </c>
      <c r="E655" s="282" t="s">
        <v>872</v>
      </c>
      <c r="F655" s="280" t="s">
        <v>33</v>
      </c>
      <c r="G655" s="284">
        <v>8155.2</v>
      </c>
    </row>
    <row r="656" spans="1:7" s="2" customFormat="1">
      <c r="A656" s="283" t="s">
        <v>32</v>
      </c>
      <c r="B656" s="280">
        <v>18</v>
      </c>
      <c r="C656" s="281">
        <v>3</v>
      </c>
      <c r="D656" s="281">
        <v>9</v>
      </c>
      <c r="E656" s="282" t="s">
        <v>872</v>
      </c>
      <c r="F656" s="280" t="s">
        <v>31</v>
      </c>
      <c r="G656" s="284">
        <v>8155.2</v>
      </c>
    </row>
    <row r="657" spans="1:7" s="2" customFormat="1">
      <c r="A657" s="301" t="s">
        <v>35</v>
      </c>
      <c r="B657" s="302">
        <v>18</v>
      </c>
      <c r="C657" s="303">
        <v>3</v>
      </c>
      <c r="D657" s="303">
        <v>9</v>
      </c>
      <c r="E657" s="304" t="s">
        <v>873</v>
      </c>
      <c r="F657" s="302" t="s">
        <v>1142</v>
      </c>
      <c r="G657" s="305">
        <v>280</v>
      </c>
    </row>
    <row r="658" spans="1:7" s="2" customFormat="1">
      <c r="A658" s="283" t="s">
        <v>512</v>
      </c>
      <c r="B658" s="280">
        <v>18</v>
      </c>
      <c r="C658" s="281">
        <v>3</v>
      </c>
      <c r="D658" s="281">
        <v>9</v>
      </c>
      <c r="E658" s="282" t="s">
        <v>873</v>
      </c>
      <c r="F658" s="280" t="s">
        <v>20</v>
      </c>
      <c r="G658" s="284">
        <v>275.2</v>
      </c>
    </row>
    <row r="659" spans="1:7" s="8" customFormat="1">
      <c r="A659" s="283" t="s">
        <v>36</v>
      </c>
      <c r="B659" s="280">
        <v>18</v>
      </c>
      <c r="C659" s="281">
        <v>3</v>
      </c>
      <c r="D659" s="281">
        <v>9</v>
      </c>
      <c r="E659" s="282" t="s">
        <v>873</v>
      </c>
      <c r="F659" s="280" t="s">
        <v>19</v>
      </c>
      <c r="G659" s="284">
        <v>275.2</v>
      </c>
    </row>
    <row r="660" spans="1:7" s="2" customFormat="1">
      <c r="A660" s="283" t="s">
        <v>30</v>
      </c>
      <c r="B660" s="280">
        <v>18</v>
      </c>
      <c r="C660" s="281">
        <v>3</v>
      </c>
      <c r="D660" s="281">
        <v>9</v>
      </c>
      <c r="E660" s="282" t="s">
        <v>873</v>
      </c>
      <c r="F660" s="280" t="s">
        <v>4</v>
      </c>
      <c r="G660" s="284">
        <v>4.8</v>
      </c>
    </row>
    <row r="661" spans="1:7" s="2" customFormat="1">
      <c r="A661" s="283" t="s">
        <v>29</v>
      </c>
      <c r="B661" s="280">
        <v>18</v>
      </c>
      <c r="C661" s="281">
        <v>3</v>
      </c>
      <c r="D661" s="281">
        <v>9</v>
      </c>
      <c r="E661" s="282" t="s">
        <v>873</v>
      </c>
      <c r="F661" s="280" t="s">
        <v>28</v>
      </c>
      <c r="G661" s="284">
        <v>4.8</v>
      </c>
    </row>
    <row r="662" spans="1:7" s="16" customFormat="1">
      <c r="A662" s="283" t="s">
        <v>86</v>
      </c>
      <c r="B662" s="280">
        <v>18</v>
      </c>
      <c r="C662" s="281">
        <v>3</v>
      </c>
      <c r="D662" s="281">
        <v>9</v>
      </c>
      <c r="E662" s="282" t="s">
        <v>257</v>
      </c>
      <c r="F662" s="280" t="s">
        <v>1142</v>
      </c>
      <c r="G662" s="284">
        <v>45</v>
      </c>
    </row>
    <row r="663" spans="1:7" s="2" customFormat="1">
      <c r="A663" s="301" t="s">
        <v>491</v>
      </c>
      <c r="B663" s="302">
        <v>18</v>
      </c>
      <c r="C663" s="303">
        <v>3</v>
      </c>
      <c r="D663" s="303">
        <v>9</v>
      </c>
      <c r="E663" s="304" t="s">
        <v>546</v>
      </c>
      <c r="F663" s="302" t="s">
        <v>1142</v>
      </c>
      <c r="G663" s="305">
        <v>45</v>
      </c>
    </row>
    <row r="664" spans="1:7" s="2" customFormat="1">
      <c r="A664" s="283" t="s">
        <v>27</v>
      </c>
      <c r="B664" s="280">
        <v>18</v>
      </c>
      <c r="C664" s="281">
        <v>3</v>
      </c>
      <c r="D664" s="281">
        <v>9</v>
      </c>
      <c r="E664" s="282" t="s">
        <v>546</v>
      </c>
      <c r="F664" s="280" t="s">
        <v>5</v>
      </c>
      <c r="G664" s="284">
        <v>45</v>
      </c>
    </row>
    <row r="665" spans="1:7" s="8" customFormat="1">
      <c r="A665" s="283" t="s">
        <v>26</v>
      </c>
      <c r="B665" s="280">
        <v>18</v>
      </c>
      <c r="C665" s="281">
        <v>3</v>
      </c>
      <c r="D665" s="281">
        <v>9</v>
      </c>
      <c r="E665" s="282" t="s">
        <v>546</v>
      </c>
      <c r="F665" s="280" t="s">
        <v>6</v>
      </c>
      <c r="G665" s="284">
        <v>45</v>
      </c>
    </row>
    <row r="666" spans="1:7" s="2" customFormat="1">
      <c r="A666" s="290" t="s">
        <v>505</v>
      </c>
      <c r="B666" s="291">
        <v>18</v>
      </c>
      <c r="C666" s="292">
        <v>3</v>
      </c>
      <c r="D666" s="292">
        <v>14</v>
      </c>
      <c r="E666" s="293" t="s">
        <v>1021</v>
      </c>
      <c r="F666" s="291" t="s">
        <v>1142</v>
      </c>
      <c r="G666" s="294">
        <v>2350</v>
      </c>
    </row>
    <row r="667" spans="1:7" s="8" customFormat="1">
      <c r="A667" s="283" t="s">
        <v>58</v>
      </c>
      <c r="B667" s="280">
        <v>18</v>
      </c>
      <c r="C667" s="281">
        <v>3</v>
      </c>
      <c r="D667" s="281">
        <v>14</v>
      </c>
      <c r="E667" s="282" t="s">
        <v>228</v>
      </c>
      <c r="F667" s="280" t="s">
        <v>1142</v>
      </c>
      <c r="G667" s="284">
        <v>2350</v>
      </c>
    </row>
    <row r="668" spans="1:7" s="8" customFormat="1">
      <c r="A668" s="283" t="s">
        <v>57</v>
      </c>
      <c r="B668" s="280">
        <v>18</v>
      </c>
      <c r="C668" s="281">
        <v>3</v>
      </c>
      <c r="D668" s="281">
        <v>14</v>
      </c>
      <c r="E668" s="282" t="s">
        <v>293</v>
      </c>
      <c r="F668" s="280" t="s">
        <v>1142</v>
      </c>
      <c r="G668" s="284">
        <v>2350</v>
      </c>
    </row>
    <row r="669" spans="1:7" s="2" customFormat="1" ht="45">
      <c r="A669" s="283" t="s">
        <v>294</v>
      </c>
      <c r="B669" s="280">
        <v>18</v>
      </c>
      <c r="C669" s="281">
        <v>3</v>
      </c>
      <c r="D669" s="281">
        <v>14</v>
      </c>
      <c r="E669" s="282" t="s">
        <v>295</v>
      </c>
      <c r="F669" s="280" t="s">
        <v>1142</v>
      </c>
      <c r="G669" s="284">
        <v>600</v>
      </c>
    </row>
    <row r="670" spans="1:7" s="2" customFormat="1">
      <c r="A670" s="301" t="s">
        <v>509</v>
      </c>
      <c r="B670" s="302">
        <v>18</v>
      </c>
      <c r="C670" s="303">
        <v>3</v>
      </c>
      <c r="D670" s="303">
        <v>14</v>
      </c>
      <c r="E670" s="304" t="s">
        <v>296</v>
      </c>
      <c r="F670" s="302" t="s">
        <v>1142</v>
      </c>
      <c r="G670" s="305">
        <v>600</v>
      </c>
    </row>
    <row r="671" spans="1:7" s="2" customFormat="1">
      <c r="A671" s="283" t="s">
        <v>512</v>
      </c>
      <c r="B671" s="280">
        <v>18</v>
      </c>
      <c r="C671" s="281">
        <v>3</v>
      </c>
      <c r="D671" s="281">
        <v>14</v>
      </c>
      <c r="E671" s="282" t="s">
        <v>296</v>
      </c>
      <c r="F671" s="280" t="s">
        <v>20</v>
      </c>
      <c r="G671" s="284">
        <v>600</v>
      </c>
    </row>
    <row r="672" spans="1:7" s="8" customFormat="1">
      <c r="A672" s="283" t="s">
        <v>36</v>
      </c>
      <c r="B672" s="280">
        <v>18</v>
      </c>
      <c r="C672" s="281">
        <v>3</v>
      </c>
      <c r="D672" s="281">
        <v>14</v>
      </c>
      <c r="E672" s="282" t="s">
        <v>296</v>
      </c>
      <c r="F672" s="280" t="s">
        <v>19</v>
      </c>
      <c r="G672" s="284">
        <v>600</v>
      </c>
    </row>
    <row r="673" spans="1:7" s="2" customFormat="1">
      <c r="A673" s="283" t="s">
        <v>632</v>
      </c>
      <c r="B673" s="280">
        <v>18</v>
      </c>
      <c r="C673" s="281">
        <v>3</v>
      </c>
      <c r="D673" s="281">
        <v>14</v>
      </c>
      <c r="E673" s="282" t="s">
        <v>574</v>
      </c>
      <c r="F673" s="280" t="s">
        <v>1142</v>
      </c>
      <c r="G673" s="284">
        <v>1750</v>
      </c>
    </row>
    <row r="674" spans="1:7" s="8" customFormat="1">
      <c r="A674" s="301" t="s">
        <v>576</v>
      </c>
      <c r="B674" s="302">
        <v>18</v>
      </c>
      <c r="C674" s="303">
        <v>3</v>
      </c>
      <c r="D674" s="303">
        <v>14</v>
      </c>
      <c r="E674" s="304" t="s">
        <v>575</v>
      </c>
      <c r="F674" s="302" t="s">
        <v>1142</v>
      </c>
      <c r="G674" s="305">
        <v>1500</v>
      </c>
    </row>
    <row r="675" spans="1:7" s="2" customFormat="1">
      <c r="A675" s="283" t="s">
        <v>512</v>
      </c>
      <c r="B675" s="280">
        <v>18</v>
      </c>
      <c r="C675" s="281">
        <v>3</v>
      </c>
      <c r="D675" s="281">
        <v>14</v>
      </c>
      <c r="E675" s="282" t="s">
        <v>575</v>
      </c>
      <c r="F675" s="280" t="s">
        <v>20</v>
      </c>
      <c r="G675" s="284">
        <v>1500</v>
      </c>
    </row>
    <row r="676" spans="1:7" s="2" customFormat="1">
      <c r="A676" s="283" t="s">
        <v>36</v>
      </c>
      <c r="B676" s="280">
        <v>18</v>
      </c>
      <c r="C676" s="281">
        <v>3</v>
      </c>
      <c r="D676" s="281">
        <v>14</v>
      </c>
      <c r="E676" s="282" t="s">
        <v>575</v>
      </c>
      <c r="F676" s="280" t="s">
        <v>19</v>
      </c>
      <c r="G676" s="284">
        <v>1500</v>
      </c>
    </row>
    <row r="677" spans="1:7" s="2" customFormat="1" ht="13.9" customHeight="1">
      <c r="A677" s="301" t="s">
        <v>868</v>
      </c>
      <c r="B677" s="302">
        <v>18</v>
      </c>
      <c r="C677" s="303">
        <v>3</v>
      </c>
      <c r="D677" s="303">
        <v>14</v>
      </c>
      <c r="E677" s="304" t="s">
        <v>577</v>
      </c>
      <c r="F677" s="302" t="s">
        <v>1142</v>
      </c>
      <c r="G677" s="305">
        <v>100</v>
      </c>
    </row>
    <row r="678" spans="1:7" s="8" customFormat="1">
      <c r="A678" s="283" t="s">
        <v>512</v>
      </c>
      <c r="B678" s="280">
        <v>18</v>
      </c>
      <c r="C678" s="281">
        <v>3</v>
      </c>
      <c r="D678" s="281">
        <v>14</v>
      </c>
      <c r="E678" s="282" t="s">
        <v>577</v>
      </c>
      <c r="F678" s="280" t="s">
        <v>20</v>
      </c>
      <c r="G678" s="284">
        <v>100</v>
      </c>
    </row>
    <row r="679" spans="1:7" s="8" customFormat="1">
      <c r="A679" s="283" t="s">
        <v>36</v>
      </c>
      <c r="B679" s="280">
        <v>18</v>
      </c>
      <c r="C679" s="281">
        <v>3</v>
      </c>
      <c r="D679" s="281">
        <v>14</v>
      </c>
      <c r="E679" s="282" t="s">
        <v>577</v>
      </c>
      <c r="F679" s="280" t="s">
        <v>19</v>
      </c>
      <c r="G679" s="284">
        <v>100</v>
      </c>
    </row>
    <row r="680" spans="1:7" s="2" customFormat="1" ht="30">
      <c r="A680" s="301" t="s">
        <v>1066</v>
      </c>
      <c r="B680" s="302">
        <v>18</v>
      </c>
      <c r="C680" s="303">
        <v>3</v>
      </c>
      <c r="D680" s="303">
        <v>14</v>
      </c>
      <c r="E680" s="304" t="s">
        <v>1097</v>
      </c>
      <c r="F680" s="302" t="s">
        <v>1142</v>
      </c>
      <c r="G680" s="305">
        <v>150</v>
      </c>
    </row>
    <row r="681" spans="1:7" s="2" customFormat="1">
      <c r="A681" s="283" t="s">
        <v>512</v>
      </c>
      <c r="B681" s="280">
        <v>18</v>
      </c>
      <c r="C681" s="281">
        <v>3</v>
      </c>
      <c r="D681" s="281">
        <v>14</v>
      </c>
      <c r="E681" s="282" t="s">
        <v>1097</v>
      </c>
      <c r="F681" s="280" t="s">
        <v>20</v>
      </c>
      <c r="G681" s="284">
        <v>150</v>
      </c>
    </row>
    <row r="682" spans="1:7" s="8" customFormat="1">
      <c r="A682" s="283" t="s">
        <v>36</v>
      </c>
      <c r="B682" s="280">
        <v>18</v>
      </c>
      <c r="C682" s="281">
        <v>3</v>
      </c>
      <c r="D682" s="281">
        <v>14</v>
      </c>
      <c r="E682" s="282" t="s">
        <v>1097</v>
      </c>
      <c r="F682" s="280" t="s">
        <v>19</v>
      </c>
      <c r="G682" s="284">
        <v>150</v>
      </c>
    </row>
    <row r="683" spans="1:7" s="8" customFormat="1">
      <c r="A683" s="295" t="s">
        <v>74</v>
      </c>
      <c r="B683" s="296">
        <v>18</v>
      </c>
      <c r="C683" s="297">
        <v>4</v>
      </c>
      <c r="D683" s="297">
        <v>0</v>
      </c>
      <c r="E683" s="298" t="s">
        <v>1021</v>
      </c>
      <c r="F683" s="296" t="s">
        <v>1142</v>
      </c>
      <c r="G683" s="299">
        <v>146033.60000000001</v>
      </c>
    </row>
    <row r="684" spans="1:7" s="2" customFormat="1">
      <c r="A684" s="290" t="s">
        <v>108</v>
      </c>
      <c r="B684" s="291">
        <v>18</v>
      </c>
      <c r="C684" s="292">
        <v>4</v>
      </c>
      <c r="D684" s="292">
        <v>8</v>
      </c>
      <c r="E684" s="293" t="s">
        <v>1021</v>
      </c>
      <c r="F684" s="291" t="s">
        <v>1142</v>
      </c>
      <c r="G684" s="294">
        <v>28610.2</v>
      </c>
    </row>
    <row r="685" spans="1:7" s="2" customFormat="1" ht="30">
      <c r="A685" s="283" t="s">
        <v>67</v>
      </c>
      <c r="B685" s="280">
        <v>18</v>
      </c>
      <c r="C685" s="281">
        <v>4</v>
      </c>
      <c r="D685" s="281">
        <v>8</v>
      </c>
      <c r="E685" s="282" t="s">
        <v>274</v>
      </c>
      <c r="F685" s="280" t="s">
        <v>1142</v>
      </c>
      <c r="G685" s="284">
        <v>27900</v>
      </c>
    </row>
    <row r="686" spans="1:7" s="8" customFormat="1">
      <c r="A686" s="283" t="s">
        <v>109</v>
      </c>
      <c r="B686" s="280">
        <v>18</v>
      </c>
      <c r="C686" s="281">
        <v>4</v>
      </c>
      <c r="D686" s="281">
        <v>8</v>
      </c>
      <c r="E686" s="282" t="s">
        <v>275</v>
      </c>
      <c r="F686" s="280" t="s">
        <v>1142</v>
      </c>
      <c r="G686" s="284">
        <v>27900</v>
      </c>
    </row>
    <row r="687" spans="1:7" s="2" customFormat="1" ht="45">
      <c r="A687" s="283" t="s">
        <v>993</v>
      </c>
      <c r="B687" s="280">
        <v>18</v>
      </c>
      <c r="C687" s="281">
        <v>4</v>
      </c>
      <c r="D687" s="281">
        <v>8</v>
      </c>
      <c r="E687" s="282" t="s">
        <v>276</v>
      </c>
      <c r="F687" s="280" t="s">
        <v>1142</v>
      </c>
      <c r="G687" s="284">
        <v>27900</v>
      </c>
    </row>
    <row r="688" spans="1:7" s="2" customFormat="1" ht="45">
      <c r="A688" s="301" t="s">
        <v>277</v>
      </c>
      <c r="B688" s="302">
        <v>18</v>
      </c>
      <c r="C688" s="303">
        <v>4</v>
      </c>
      <c r="D688" s="303">
        <v>8</v>
      </c>
      <c r="E688" s="304" t="s">
        <v>278</v>
      </c>
      <c r="F688" s="302" t="s">
        <v>1142</v>
      </c>
      <c r="G688" s="305">
        <v>27900</v>
      </c>
    </row>
    <row r="689" spans="1:7" s="8" customFormat="1">
      <c r="A689" s="283" t="s">
        <v>512</v>
      </c>
      <c r="B689" s="280">
        <v>18</v>
      </c>
      <c r="C689" s="281">
        <v>4</v>
      </c>
      <c r="D689" s="281">
        <v>8</v>
      </c>
      <c r="E689" s="282" t="s">
        <v>278</v>
      </c>
      <c r="F689" s="280" t="s">
        <v>20</v>
      </c>
      <c r="G689" s="284">
        <v>27900</v>
      </c>
    </row>
    <row r="690" spans="1:7" s="2" customFormat="1">
      <c r="A690" s="283" t="s">
        <v>36</v>
      </c>
      <c r="B690" s="280">
        <v>18</v>
      </c>
      <c r="C690" s="281">
        <v>4</v>
      </c>
      <c r="D690" s="281">
        <v>8</v>
      </c>
      <c r="E690" s="282" t="s">
        <v>278</v>
      </c>
      <c r="F690" s="280" t="s">
        <v>19</v>
      </c>
      <c r="G690" s="284">
        <v>27900</v>
      </c>
    </row>
    <row r="691" spans="1:7" s="2" customFormat="1">
      <c r="A691" s="283" t="s">
        <v>162</v>
      </c>
      <c r="B691" s="280">
        <v>18</v>
      </c>
      <c r="C691" s="281">
        <v>4</v>
      </c>
      <c r="D691" s="281">
        <v>8</v>
      </c>
      <c r="E691" s="282" t="s">
        <v>234</v>
      </c>
      <c r="F691" s="280" t="s">
        <v>1142</v>
      </c>
      <c r="G691" s="284">
        <v>710.2</v>
      </c>
    </row>
    <row r="692" spans="1:7" s="8" customFormat="1" ht="13.9" customHeight="1">
      <c r="A692" s="283" t="s">
        <v>163</v>
      </c>
      <c r="B692" s="280">
        <v>18</v>
      </c>
      <c r="C692" s="281">
        <v>4</v>
      </c>
      <c r="D692" s="281">
        <v>8</v>
      </c>
      <c r="E692" s="282" t="s">
        <v>279</v>
      </c>
      <c r="F692" s="280" t="s">
        <v>1142</v>
      </c>
      <c r="G692" s="284">
        <v>710.2</v>
      </c>
    </row>
    <row r="693" spans="1:7" s="2" customFormat="1">
      <c r="A693" s="283" t="s">
        <v>280</v>
      </c>
      <c r="B693" s="280">
        <v>18</v>
      </c>
      <c r="C693" s="281">
        <v>4</v>
      </c>
      <c r="D693" s="281">
        <v>8</v>
      </c>
      <c r="E693" s="282" t="s">
        <v>281</v>
      </c>
      <c r="F693" s="280" t="s">
        <v>1142</v>
      </c>
      <c r="G693" s="284">
        <v>460</v>
      </c>
    </row>
    <row r="694" spans="1:7" s="2" customFormat="1" ht="45">
      <c r="A694" s="301" t="s">
        <v>867</v>
      </c>
      <c r="B694" s="302">
        <v>18</v>
      </c>
      <c r="C694" s="303">
        <v>4</v>
      </c>
      <c r="D694" s="303">
        <v>8</v>
      </c>
      <c r="E694" s="304" t="s">
        <v>645</v>
      </c>
      <c r="F694" s="302" t="s">
        <v>1142</v>
      </c>
      <c r="G694" s="305">
        <v>160</v>
      </c>
    </row>
    <row r="695" spans="1:7" s="8" customFormat="1">
      <c r="A695" s="283" t="s">
        <v>512</v>
      </c>
      <c r="B695" s="280">
        <v>18</v>
      </c>
      <c r="C695" s="281">
        <v>4</v>
      </c>
      <c r="D695" s="281">
        <v>8</v>
      </c>
      <c r="E695" s="282" t="s">
        <v>645</v>
      </c>
      <c r="F695" s="280" t="s">
        <v>20</v>
      </c>
      <c r="G695" s="284">
        <v>160</v>
      </c>
    </row>
    <row r="696" spans="1:7" s="2" customFormat="1">
      <c r="A696" s="283" t="s">
        <v>36</v>
      </c>
      <c r="B696" s="280">
        <v>18</v>
      </c>
      <c r="C696" s="281">
        <v>4</v>
      </c>
      <c r="D696" s="281">
        <v>8</v>
      </c>
      <c r="E696" s="282" t="s">
        <v>645</v>
      </c>
      <c r="F696" s="280" t="s">
        <v>19</v>
      </c>
      <c r="G696" s="284">
        <v>160</v>
      </c>
    </row>
    <row r="697" spans="1:7" s="8" customFormat="1" ht="30">
      <c r="A697" s="301" t="s">
        <v>484</v>
      </c>
      <c r="B697" s="302">
        <v>18</v>
      </c>
      <c r="C697" s="303">
        <v>4</v>
      </c>
      <c r="D697" s="303">
        <v>8</v>
      </c>
      <c r="E697" s="304" t="s">
        <v>647</v>
      </c>
      <c r="F697" s="302" t="s">
        <v>1142</v>
      </c>
      <c r="G697" s="305">
        <v>300</v>
      </c>
    </row>
    <row r="698" spans="1:7" s="2" customFormat="1">
      <c r="A698" s="283" t="s">
        <v>512</v>
      </c>
      <c r="B698" s="280">
        <v>18</v>
      </c>
      <c r="C698" s="281">
        <v>4</v>
      </c>
      <c r="D698" s="281">
        <v>8</v>
      </c>
      <c r="E698" s="282" t="s">
        <v>647</v>
      </c>
      <c r="F698" s="280" t="s">
        <v>20</v>
      </c>
      <c r="G698" s="284">
        <v>300</v>
      </c>
    </row>
    <row r="699" spans="1:7" s="8" customFormat="1">
      <c r="A699" s="283" t="s">
        <v>36</v>
      </c>
      <c r="B699" s="280">
        <v>18</v>
      </c>
      <c r="C699" s="281">
        <v>4</v>
      </c>
      <c r="D699" s="281">
        <v>8</v>
      </c>
      <c r="E699" s="282" t="s">
        <v>647</v>
      </c>
      <c r="F699" s="280" t="s">
        <v>19</v>
      </c>
      <c r="G699" s="284">
        <v>300</v>
      </c>
    </row>
    <row r="700" spans="1:7" s="8" customFormat="1">
      <c r="A700" s="283" t="s">
        <v>348</v>
      </c>
      <c r="B700" s="280">
        <v>18</v>
      </c>
      <c r="C700" s="281">
        <v>4</v>
      </c>
      <c r="D700" s="281">
        <v>8</v>
      </c>
      <c r="E700" s="282" t="s">
        <v>349</v>
      </c>
      <c r="F700" s="280" t="s">
        <v>1142</v>
      </c>
      <c r="G700" s="284">
        <v>250.2</v>
      </c>
    </row>
    <row r="701" spans="1:7" s="8" customFormat="1">
      <c r="A701" s="301" t="s">
        <v>567</v>
      </c>
      <c r="B701" s="302">
        <v>18</v>
      </c>
      <c r="C701" s="303">
        <v>4</v>
      </c>
      <c r="D701" s="303">
        <v>8</v>
      </c>
      <c r="E701" s="304" t="s">
        <v>568</v>
      </c>
      <c r="F701" s="302" t="s">
        <v>1142</v>
      </c>
      <c r="G701" s="305">
        <v>250.2</v>
      </c>
    </row>
    <row r="702" spans="1:7" s="2" customFormat="1">
      <c r="A702" s="283" t="s">
        <v>512</v>
      </c>
      <c r="B702" s="280">
        <v>18</v>
      </c>
      <c r="C702" s="281">
        <v>4</v>
      </c>
      <c r="D702" s="281">
        <v>8</v>
      </c>
      <c r="E702" s="282" t="s">
        <v>568</v>
      </c>
      <c r="F702" s="280" t="s">
        <v>20</v>
      </c>
      <c r="G702" s="284">
        <v>250.2</v>
      </c>
    </row>
    <row r="703" spans="1:7" s="2" customFormat="1">
      <c r="A703" s="283" t="s">
        <v>36</v>
      </c>
      <c r="B703" s="280">
        <v>18</v>
      </c>
      <c r="C703" s="281">
        <v>4</v>
      </c>
      <c r="D703" s="281">
        <v>8</v>
      </c>
      <c r="E703" s="282" t="s">
        <v>568</v>
      </c>
      <c r="F703" s="280" t="s">
        <v>19</v>
      </c>
      <c r="G703" s="284">
        <v>250.2</v>
      </c>
    </row>
    <row r="704" spans="1:7" s="2" customFormat="1">
      <c r="A704" s="290" t="s">
        <v>857</v>
      </c>
      <c r="B704" s="291">
        <v>18</v>
      </c>
      <c r="C704" s="292">
        <v>4</v>
      </c>
      <c r="D704" s="292">
        <v>9</v>
      </c>
      <c r="E704" s="293" t="s">
        <v>1021</v>
      </c>
      <c r="F704" s="291" t="s">
        <v>1142</v>
      </c>
      <c r="G704" s="294">
        <v>93391</v>
      </c>
    </row>
    <row r="705" spans="1:7" s="2" customFormat="1" ht="30">
      <c r="A705" s="283" t="s">
        <v>67</v>
      </c>
      <c r="B705" s="280">
        <v>18</v>
      </c>
      <c r="C705" s="281">
        <v>4</v>
      </c>
      <c r="D705" s="281">
        <v>9</v>
      </c>
      <c r="E705" s="282" t="s">
        <v>274</v>
      </c>
      <c r="F705" s="280" t="s">
        <v>1142</v>
      </c>
      <c r="G705" s="284">
        <v>93341</v>
      </c>
    </row>
    <row r="706" spans="1:7" s="2" customFormat="1">
      <c r="A706" s="283" t="s">
        <v>111</v>
      </c>
      <c r="B706" s="280">
        <v>18</v>
      </c>
      <c r="C706" s="281">
        <v>4</v>
      </c>
      <c r="D706" s="281">
        <v>9</v>
      </c>
      <c r="E706" s="282" t="s">
        <v>282</v>
      </c>
      <c r="F706" s="280" t="s">
        <v>1142</v>
      </c>
      <c r="G706" s="284">
        <v>92341</v>
      </c>
    </row>
    <row r="707" spans="1:7" s="8" customFormat="1" ht="30">
      <c r="A707" s="283" t="s">
        <v>283</v>
      </c>
      <c r="B707" s="280">
        <v>18</v>
      </c>
      <c r="C707" s="281">
        <v>4</v>
      </c>
      <c r="D707" s="281">
        <v>9</v>
      </c>
      <c r="E707" s="282" t="s">
        <v>284</v>
      </c>
      <c r="F707" s="280" t="s">
        <v>1142</v>
      </c>
      <c r="G707" s="284">
        <v>41410.300000000003</v>
      </c>
    </row>
    <row r="708" spans="1:7" s="2" customFormat="1" ht="30">
      <c r="A708" s="301" t="s">
        <v>928</v>
      </c>
      <c r="B708" s="302">
        <v>18</v>
      </c>
      <c r="C708" s="303">
        <v>4</v>
      </c>
      <c r="D708" s="303">
        <v>9</v>
      </c>
      <c r="E708" s="304" t="s">
        <v>929</v>
      </c>
      <c r="F708" s="302" t="s">
        <v>1142</v>
      </c>
      <c r="G708" s="305">
        <v>2700</v>
      </c>
    </row>
    <row r="709" spans="1:7" s="8" customFormat="1">
      <c r="A709" s="283" t="s">
        <v>512</v>
      </c>
      <c r="B709" s="280">
        <v>18</v>
      </c>
      <c r="C709" s="281">
        <v>4</v>
      </c>
      <c r="D709" s="281">
        <v>9</v>
      </c>
      <c r="E709" s="282" t="s">
        <v>929</v>
      </c>
      <c r="F709" s="280" t="s">
        <v>20</v>
      </c>
      <c r="G709" s="284">
        <v>2700</v>
      </c>
    </row>
    <row r="710" spans="1:7" s="2" customFormat="1">
      <c r="A710" s="283" t="s">
        <v>36</v>
      </c>
      <c r="B710" s="280">
        <v>18</v>
      </c>
      <c r="C710" s="281">
        <v>4</v>
      </c>
      <c r="D710" s="281">
        <v>9</v>
      </c>
      <c r="E710" s="282" t="s">
        <v>929</v>
      </c>
      <c r="F710" s="280" t="s">
        <v>19</v>
      </c>
      <c r="G710" s="284">
        <v>2700</v>
      </c>
    </row>
    <row r="711" spans="1:7" s="2" customFormat="1">
      <c r="A711" s="301" t="s">
        <v>285</v>
      </c>
      <c r="B711" s="302">
        <v>18</v>
      </c>
      <c r="C711" s="303">
        <v>4</v>
      </c>
      <c r="D711" s="303">
        <v>9</v>
      </c>
      <c r="E711" s="304" t="s">
        <v>286</v>
      </c>
      <c r="F711" s="302" t="s">
        <v>1142</v>
      </c>
      <c r="G711" s="305">
        <v>5310.2</v>
      </c>
    </row>
    <row r="712" spans="1:7" s="2" customFormat="1">
      <c r="A712" s="283" t="s">
        <v>512</v>
      </c>
      <c r="B712" s="280">
        <v>18</v>
      </c>
      <c r="C712" s="281">
        <v>4</v>
      </c>
      <c r="D712" s="281">
        <v>9</v>
      </c>
      <c r="E712" s="282" t="s">
        <v>286</v>
      </c>
      <c r="F712" s="280" t="s">
        <v>20</v>
      </c>
      <c r="G712" s="284">
        <v>5310.2</v>
      </c>
    </row>
    <row r="713" spans="1:7" s="2" customFormat="1">
      <c r="A713" s="283" t="s">
        <v>36</v>
      </c>
      <c r="B713" s="280">
        <v>18</v>
      </c>
      <c r="C713" s="281">
        <v>4</v>
      </c>
      <c r="D713" s="281">
        <v>9</v>
      </c>
      <c r="E713" s="282" t="s">
        <v>286</v>
      </c>
      <c r="F713" s="280" t="s">
        <v>19</v>
      </c>
      <c r="G713" s="284">
        <v>5310.2</v>
      </c>
    </row>
    <row r="714" spans="1:7" s="8" customFormat="1">
      <c r="A714" s="301" t="s">
        <v>1067</v>
      </c>
      <c r="B714" s="302">
        <v>18</v>
      </c>
      <c r="C714" s="303">
        <v>4</v>
      </c>
      <c r="D714" s="303">
        <v>9</v>
      </c>
      <c r="E714" s="304" t="s">
        <v>1098</v>
      </c>
      <c r="F714" s="302" t="s">
        <v>1142</v>
      </c>
      <c r="G714" s="305">
        <v>700</v>
      </c>
    </row>
    <row r="715" spans="1:7" s="8" customFormat="1">
      <c r="A715" s="283" t="s">
        <v>85</v>
      </c>
      <c r="B715" s="280">
        <v>18</v>
      </c>
      <c r="C715" s="281">
        <v>4</v>
      </c>
      <c r="D715" s="281">
        <v>9</v>
      </c>
      <c r="E715" s="282" t="s">
        <v>1098</v>
      </c>
      <c r="F715" s="280" t="s">
        <v>84</v>
      </c>
      <c r="G715" s="284">
        <v>700</v>
      </c>
    </row>
    <row r="716" spans="1:7" s="2" customFormat="1">
      <c r="A716" s="283" t="s">
        <v>83</v>
      </c>
      <c r="B716" s="280">
        <v>18</v>
      </c>
      <c r="C716" s="281">
        <v>4</v>
      </c>
      <c r="D716" s="281">
        <v>9</v>
      </c>
      <c r="E716" s="282" t="s">
        <v>1098</v>
      </c>
      <c r="F716" s="280" t="s">
        <v>82</v>
      </c>
      <c r="G716" s="284">
        <v>700</v>
      </c>
    </row>
    <row r="717" spans="1:7" s="8" customFormat="1" ht="45">
      <c r="A717" s="301" t="s">
        <v>1032</v>
      </c>
      <c r="B717" s="302">
        <v>18</v>
      </c>
      <c r="C717" s="303">
        <v>4</v>
      </c>
      <c r="D717" s="303">
        <v>9</v>
      </c>
      <c r="E717" s="304" t="s">
        <v>1008</v>
      </c>
      <c r="F717" s="302" t="s">
        <v>1142</v>
      </c>
      <c r="G717" s="305">
        <v>32700.1</v>
      </c>
    </row>
    <row r="718" spans="1:7" s="8" customFormat="1">
      <c r="A718" s="283" t="s">
        <v>512</v>
      </c>
      <c r="B718" s="280">
        <v>18</v>
      </c>
      <c r="C718" s="281">
        <v>4</v>
      </c>
      <c r="D718" s="281">
        <v>9</v>
      </c>
      <c r="E718" s="282" t="s">
        <v>1008</v>
      </c>
      <c r="F718" s="280" t="s">
        <v>20</v>
      </c>
      <c r="G718" s="284">
        <v>32700.1</v>
      </c>
    </row>
    <row r="719" spans="1:7" s="2" customFormat="1">
      <c r="A719" s="283" t="s">
        <v>36</v>
      </c>
      <c r="B719" s="280">
        <v>18</v>
      </c>
      <c r="C719" s="281">
        <v>4</v>
      </c>
      <c r="D719" s="281">
        <v>9</v>
      </c>
      <c r="E719" s="282" t="s">
        <v>1008</v>
      </c>
      <c r="F719" s="280" t="s">
        <v>19</v>
      </c>
      <c r="G719" s="284">
        <v>32700.1</v>
      </c>
    </row>
    <row r="720" spans="1:7" s="2" customFormat="1" ht="30">
      <c r="A720" s="283" t="s">
        <v>287</v>
      </c>
      <c r="B720" s="280">
        <v>18</v>
      </c>
      <c r="C720" s="281">
        <v>4</v>
      </c>
      <c r="D720" s="281">
        <v>9</v>
      </c>
      <c r="E720" s="282" t="s">
        <v>288</v>
      </c>
      <c r="F720" s="280" t="s">
        <v>1142</v>
      </c>
      <c r="G720" s="284">
        <v>50930.7</v>
      </c>
    </row>
    <row r="721" spans="1:7" s="2" customFormat="1">
      <c r="A721" s="301" t="s">
        <v>930</v>
      </c>
      <c r="B721" s="302">
        <v>18</v>
      </c>
      <c r="C721" s="303">
        <v>4</v>
      </c>
      <c r="D721" s="303">
        <v>9</v>
      </c>
      <c r="E721" s="304" t="s">
        <v>931</v>
      </c>
      <c r="F721" s="302" t="s">
        <v>1142</v>
      </c>
      <c r="G721" s="305">
        <v>10640.7</v>
      </c>
    </row>
    <row r="722" spans="1:7" s="8" customFormat="1">
      <c r="A722" s="283" t="s">
        <v>512</v>
      </c>
      <c r="B722" s="280">
        <v>18</v>
      </c>
      <c r="C722" s="281">
        <v>4</v>
      </c>
      <c r="D722" s="281">
        <v>9</v>
      </c>
      <c r="E722" s="282" t="s">
        <v>931</v>
      </c>
      <c r="F722" s="280" t="s">
        <v>20</v>
      </c>
      <c r="G722" s="284">
        <v>10640.7</v>
      </c>
    </row>
    <row r="723" spans="1:7" s="2" customFormat="1">
      <c r="A723" s="283" t="s">
        <v>36</v>
      </c>
      <c r="B723" s="280">
        <v>18</v>
      </c>
      <c r="C723" s="281">
        <v>4</v>
      </c>
      <c r="D723" s="281">
        <v>9</v>
      </c>
      <c r="E723" s="282" t="s">
        <v>931</v>
      </c>
      <c r="F723" s="280" t="s">
        <v>19</v>
      </c>
      <c r="G723" s="284">
        <v>10640.7</v>
      </c>
    </row>
    <row r="724" spans="1:7" s="2" customFormat="1">
      <c r="A724" s="301" t="s">
        <v>112</v>
      </c>
      <c r="B724" s="302">
        <v>18</v>
      </c>
      <c r="C724" s="303">
        <v>4</v>
      </c>
      <c r="D724" s="303">
        <v>9</v>
      </c>
      <c r="E724" s="304" t="s">
        <v>289</v>
      </c>
      <c r="F724" s="302" t="s">
        <v>1142</v>
      </c>
      <c r="G724" s="305">
        <v>38105</v>
      </c>
    </row>
    <row r="725" spans="1:7" s="2" customFormat="1">
      <c r="A725" s="283" t="s">
        <v>512</v>
      </c>
      <c r="B725" s="280">
        <v>18</v>
      </c>
      <c r="C725" s="281">
        <v>4</v>
      </c>
      <c r="D725" s="281">
        <v>9</v>
      </c>
      <c r="E725" s="282" t="s">
        <v>289</v>
      </c>
      <c r="F725" s="280" t="s">
        <v>20</v>
      </c>
      <c r="G725" s="284">
        <v>38075</v>
      </c>
    </row>
    <row r="726" spans="1:7" s="8" customFormat="1">
      <c r="A726" s="283" t="s">
        <v>36</v>
      </c>
      <c r="B726" s="280">
        <v>18</v>
      </c>
      <c r="C726" s="281">
        <v>4</v>
      </c>
      <c r="D726" s="281">
        <v>9</v>
      </c>
      <c r="E726" s="282" t="s">
        <v>289</v>
      </c>
      <c r="F726" s="280" t="s">
        <v>19</v>
      </c>
      <c r="G726" s="284">
        <v>38075</v>
      </c>
    </row>
    <row r="727" spans="1:7" s="2" customFormat="1">
      <c r="A727" s="283" t="s">
        <v>30</v>
      </c>
      <c r="B727" s="280">
        <v>18</v>
      </c>
      <c r="C727" s="281">
        <v>4</v>
      </c>
      <c r="D727" s="281">
        <v>9</v>
      </c>
      <c r="E727" s="282" t="s">
        <v>289</v>
      </c>
      <c r="F727" s="280" t="s">
        <v>4</v>
      </c>
      <c r="G727" s="284">
        <v>30</v>
      </c>
    </row>
    <row r="728" spans="1:7" s="2" customFormat="1">
      <c r="A728" s="283" t="s">
        <v>29</v>
      </c>
      <c r="B728" s="280">
        <v>18</v>
      </c>
      <c r="C728" s="281">
        <v>4</v>
      </c>
      <c r="D728" s="281">
        <v>9</v>
      </c>
      <c r="E728" s="282" t="s">
        <v>289</v>
      </c>
      <c r="F728" s="280" t="s">
        <v>28</v>
      </c>
      <c r="G728" s="284">
        <v>30</v>
      </c>
    </row>
    <row r="729" spans="1:7" s="2" customFormat="1" ht="30">
      <c r="A729" s="301" t="s">
        <v>531</v>
      </c>
      <c r="B729" s="302">
        <v>18</v>
      </c>
      <c r="C729" s="303">
        <v>4</v>
      </c>
      <c r="D729" s="303">
        <v>9</v>
      </c>
      <c r="E729" s="304" t="s">
        <v>532</v>
      </c>
      <c r="F729" s="302" t="s">
        <v>1142</v>
      </c>
      <c r="G729" s="305">
        <v>2170</v>
      </c>
    </row>
    <row r="730" spans="1:7" s="2" customFormat="1">
      <c r="A730" s="283" t="s">
        <v>512</v>
      </c>
      <c r="B730" s="280">
        <v>18</v>
      </c>
      <c r="C730" s="281">
        <v>4</v>
      </c>
      <c r="D730" s="281">
        <v>9</v>
      </c>
      <c r="E730" s="282" t="s">
        <v>532</v>
      </c>
      <c r="F730" s="280" t="s">
        <v>20</v>
      </c>
      <c r="G730" s="284">
        <v>2170</v>
      </c>
    </row>
    <row r="731" spans="1:7" s="8" customFormat="1" ht="41.45" customHeight="1">
      <c r="A731" s="283" t="s">
        <v>36</v>
      </c>
      <c r="B731" s="280">
        <v>18</v>
      </c>
      <c r="C731" s="281">
        <v>4</v>
      </c>
      <c r="D731" s="281">
        <v>9</v>
      </c>
      <c r="E731" s="282" t="s">
        <v>532</v>
      </c>
      <c r="F731" s="280" t="s">
        <v>19</v>
      </c>
      <c r="G731" s="284">
        <v>2170</v>
      </c>
    </row>
    <row r="732" spans="1:7" s="8" customFormat="1">
      <c r="A732" s="301" t="s">
        <v>932</v>
      </c>
      <c r="B732" s="302">
        <v>18</v>
      </c>
      <c r="C732" s="303">
        <v>4</v>
      </c>
      <c r="D732" s="303">
        <v>9</v>
      </c>
      <c r="E732" s="304" t="s">
        <v>933</v>
      </c>
      <c r="F732" s="302" t="s">
        <v>1142</v>
      </c>
      <c r="G732" s="305">
        <v>15</v>
      </c>
    </row>
    <row r="733" spans="1:7" s="2" customFormat="1">
      <c r="A733" s="283" t="s">
        <v>512</v>
      </c>
      <c r="B733" s="280">
        <v>18</v>
      </c>
      <c r="C733" s="281">
        <v>4</v>
      </c>
      <c r="D733" s="281">
        <v>9</v>
      </c>
      <c r="E733" s="282" t="s">
        <v>933</v>
      </c>
      <c r="F733" s="280" t="s">
        <v>20</v>
      </c>
      <c r="G733" s="284">
        <v>15</v>
      </c>
    </row>
    <row r="734" spans="1:7" s="2" customFormat="1">
      <c r="A734" s="283" t="s">
        <v>36</v>
      </c>
      <c r="B734" s="280">
        <v>18</v>
      </c>
      <c r="C734" s="281">
        <v>4</v>
      </c>
      <c r="D734" s="281">
        <v>9</v>
      </c>
      <c r="E734" s="282" t="s">
        <v>933</v>
      </c>
      <c r="F734" s="280" t="s">
        <v>19</v>
      </c>
      <c r="G734" s="284">
        <v>15</v>
      </c>
    </row>
    <row r="735" spans="1:7" s="17" customFormat="1" ht="15.75" customHeight="1">
      <c r="A735" s="283" t="s">
        <v>113</v>
      </c>
      <c r="B735" s="280">
        <v>18</v>
      </c>
      <c r="C735" s="281">
        <v>4</v>
      </c>
      <c r="D735" s="281">
        <v>9</v>
      </c>
      <c r="E735" s="282" t="s">
        <v>290</v>
      </c>
      <c r="F735" s="280" t="s">
        <v>1142</v>
      </c>
      <c r="G735" s="284">
        <v>1000</v>
      </c>
    </row>
    <row r="736" spans="1:7" s="17" customFormat="1" ht="14.25" customHeight="1">
      <c r="A736" s="283" t="s">
        <v>291</v>
      </c>
      <c r="B736" s="280">
        <v>18</v>
      </c>
      <c r="C736" s="281">
        <v>4</v>
      </c>
      <c r="D736" s="281">
        <v>9</v>
      </c>
      <c r="E736" s="282" t="s">
        <v>292</v>
      </c>
      <c r="F736" s="280" t="s">
        <v>1142</v>
      </c>
      <c r="G736" s="284">
        <v>1000</v>
      </c>
    </row>
    <row r="737" spans="1:7" s="17" customFormat="1" ht="24.75" customHeight="1">
      <c r="A737" s="301" t="s">
        <v>571</v>
      </c>
      <c r="B737" s="302">
        <v>18</v>
      </c>
      <c r="C737" s="303">
        <v>4</v>
      </c>
      <c r="D737" s="303">
        <v>9</v>
      </c>
      <c r="E737" s="304" t="s">
        <v>585</v>
      </c>
      <c r="F737" s="302" t="s">
        <v>1142</v>
      </c>
      <c r="G737" s="305">
        <v>1000</v>
      </c>
    </row>
    <row r="738" spans="1:7" s="18" customFormat="1">
      <c r="A738" s="283" t="s">
        <v>512</v>
      </c>
      <c r="B738" s="280">
        <v>18</v>
      </c>
      <c r="C738" s="281">
        <v>4</v>
      </c>
      <c r="D738" s="281">
        <v>9</v>
      </c>
      <c r="E738" s="282" t="s">
        <v>585</v>
      </c>
      <c r="F738" s="280" t="s">
        <v>20</v>
      </c>
      <c r="G738" s="284">
        <v>1000</v>
      </c>
    </row>
    <row r="739" spans="1:7" s="17" customFormat="1">
      <c r="A739" s="283" t="s">
        <v>36</v>
      </c>
      <c r="B739" s="280">
        <v>18</v>
      </c>
      <c r="C739" s="281">
        <v>4</v>
      </c>
      <c r="D739" s="281">
        <v>9</v>
      </c>
      <c r="E739" s="282" t="s">
        <v>585</v>
      </c>
      <c r="F739" s="280" t="s">
        <v>19</v>
      </c>
      <c r="G739" s="284">
        <v>1000</v>
      </c>
    </row>
    <row r="740" spans="1:7" s="17" customFormat="1">
      <c r="A740" s="283" t="s">
        <v>86</v>
      </c>
      <c r="B740" s="280">
        <v>18</v>
      </c>
      <c r="C740" s="281">
        <v>4</v>
      </c>
      <c r="D740" s="281">
        <v>9</v>
      </c>
      <c r="E740" s="282" t="s">
        <v>257</v>
      </c>
      <c r="F740" s="280" t="s">
        <v>1142</v>
      </c>
      <c r="G740" s="284">
        <v>50</v>
      </c>
    </row>
    <row r="741" spans="1:7" s="17" customFormat="1">
      <c r="A741" s="301" t="s">
        <v>934</v>
      </c>
      <c r="B741" s="302">
        <v>18</v>
      </c>
      <c r="C741" s="303">
        <v>4</v>
      </c>
      <c r="D741" s="303">
        <v>9</v>
      </c>
      <c r="E741" s="304" t="s">
        <v>935</v>
      </c>
      <c r="F741" s="302" t="s">
        <v>1142</v>
      </c>
      <c r="G741" s="305">
        <v>50</v>
      </c>
    </row>
    <row r="742" spans="1:7" s="18" customFormat="1">
      <c r="A742" s="283" t="s">
        <v>30</v>
      </c>
      <c r="B742" s="280">
        <v>18</v>
      </c>
      <c r="C742" s="281">
        <v>4</v>
      </c>
      <c r="D742" s="281">
        <v>9</v>
      </c>
      <c r="E742" s="282" t="s">
        <v>935</v>
      </c>
      <c r="F742" s="280" t="s">
        <v>4</v>
      </c>
      <c r="G742" s="284">
        <v>50</v>
      </c>
    </row>
    <row r="743" spans="1:7" s="17" customFormat="1">
      <c r="A743" s="283" t="s">
        <v>29</v>
      </c>
      <c r="B743" s="280">
        <v>18</v>
      </c>
      <c r="C743" s="281">
        <v>4</v>
      </c>
      <c r="D743" s="281">
        <v>9</v>
      </c>
      <c r="E743" s="282" t="s">
        <v>935</v>
      </c>
      <c r="F743" s="280" t="s">
        <v>28</v>
      </c>
      <c r="G743" s="284">
        <v>50</v>
      </c>
    </row>
    <row r="744" spans="1:7" s="17" customFormat="1">
      <c r="A744" s="290" t="s">
        <v>73</v>
      </c>
      <c r="B744" s="291">
        <v>18</v>
      </c>
      <c r="C744" s="292">
        <v>4</v>
      </c>
      <c r="D744" s="292">
        <v>10</v>
      </c>
      <c r="E744" s="293" t="s">
        <v>1021</v>
      </c>
      <c r="F744" s="291" t="s">
        <v>1142</v>
      </c>
      <c r="G744" s="294">
        <v>10078.6</v>
      </c>
    </row>
    <row r="745" spans="1:7" s="18" customFormat="1" ht="30">
      <c r="A745" s="283" t="s">
        <v>44</v>
      </c>
      <c r="B745" s="280">
        <v>18</v>
      </c>
      <c r="C745" s="281">
        <v>4</v>
      </c>
      <c r="D745" s="281">
        <v>10</v>
      </c>
      <c r="E745" s="282" t="s">
        <v>190</v>
      </c>
      <c r="F745" s="280" t="s">
        <v>1142</v>
      </c>
      <c r="G745" s="284">
        <v>299.39999999999998</v>
      </c>
    </row>
    <row r="746" spans="1:7" s="17" customFormat="1" ht="30">
      <c r="A746" s="283" t="s">
        <v>106</v>
      </c>
      <c r="B746" s="280">
        <v>18</v>
      </c>
      <c r="C746" s="281">
        <v>4</v>
      </c>
      <c r="D746" s="281">
        <v>10</v>
      </c>
      <c r="E746" s="282" t="s">
        <v>195</v>
      </c>
      <c r="F746" s="280" t="s">
        <v>1142</v>
      </c>
      <c r="G746" s="284">
        <v>299.39999999999998</v>
      </c>
    </row>
    <row r="747" spans="1:7" s="17" customFormat="1" ht="60">
      <c r="A747" s="283" t="s">
        <v>498</v>
      </c>
      <c r="B747" s="280">
        <v>18</v>
      </c>
      <c r="C747" s="281">
        <v>4</v>
      </c>
      <c r="D747" s="281">
        <v>10</v>
      </c>
      <c r="E747" s="282" t="s">
        <v>497</v>
      </c>
      <c r="F747" s="280" t="s">
        <v>1142</v>
      </c>
      <c r="G747" s="284">
        <v>299.39999999999998</v>
      </c>
    </row>
    <row r="748" spans="1:7" s="2" customFormat="1">
      <c r="A748" s="301" t="s">
        <v>107</v>
      </c>
      <c r="B748" s="302">
        <v>18</v>
      </c>
      <c r="C748" s="303">
        <v>4</v>
      </c>
      <c r="D748" s="303">
        <v>10</v>
      </c>
      <c r="E748" s="304" t="s">
        <v>500</v>
      </c>
      <c r="F748" s="302" t="s">
        <v>1142</v>
      </c>
      <c r="G748" s="305">
        <v>299.39999999999998</v>
      </c>
    </row>
    <row r="749" spans="1:7" s="2" customFormat="1">
      <c r="A749" s="283" t="s">
        <v>512</v>
      </c>
      <c r="B749" s="280">
        <v>18</v>
      </c>
      <c r="C749" s="281">
        <v>4</v>
      </c>
      <c r="D749" s="281">
        <v>10</v>
      </c>
      <c r="E749" s="282" t="s">
        <v>500</v>
      </c>
      <c r="F749" s="280" t="s">
        <v>20</v>
      </c>
      <c r="G749" s="284">
        <v>299.39999999999998</v>
      </c>
    </row>
    <row r="750" spans="1:7" s="2" customFormat="1">
      <c r="A750" s="283" t="s">
        <v>36</v>
      </c>
      <c r="B750" s="280">
        <v>18</v>
      </c>
      <c r="C750" s="281">
        <v>4</v>
      </c>
      <c r="D750" s="281">
        <v>10</v>
      </c>
      <c r="E750" s="282" t="s">
        <v>500</v>
      </c>
      <c r="F750" s="280" t="s">
        <v>19</v>
      </c>
      <c r="G750" s="284">
        <v>299.39999999999998</v>
      </c>
    </row>
    <row r="751" spans="1:7" s="8" customFormat="1" ht="30">
      <c r="A751" s="283" t="s">
        <v>23</v>
      </c>
      <c r="B751" s="280">
        <v>18</v>
      </c>
      <c r="C751" s="281">
        <v>4</v>
      </c>
      <c r="D751" s="281">
        <v>10</v>
      </c>
      <c r="E751" s="282" t="s">
        <v>198</v>
      </c>
      <c r="F751" s="280" t="s">
        <v>1142</v>
      </c>
      <c r="G751" s="284">
        <v>200</v>
      </c>
    </row>
    <row r="752" spans="1:7" s="2" customFormat="1">
      <c r="A752" s="283" t="s">
        <v>50</v>
      </c>
      <c r="B752" s="280">
        <v>18</v>
      </c>
      <c r="C752" s="281">
        <v>4</v>
      </c>
      <c r="D752" s="281">
        <v>10</v>
      </c>
      <c r="E752" s="282" t="s">
        <v>199</v>
      </c>
      <c r="F752" s="280" t="s">
        <v>1142</v>
      </c>
      <c r="G752" s="284">
        <v>200</v>
      </c>
    </row>
    <row r="753" spans="1:7" s="2" customFormat="1" ht="30">
      <c r="A753" s="283" t="s">
        <v>200</v>
      </c>
      <c r="B753" s="280">
        <v>18</v>
      </c>
      <c r="C753" s="281">
        <v>4</v>
      </c>
      <c r="D753" s="281">
        <v>10</v>
      </c>
      <c r="E753" s="282" t="s">
        <v>201</v>
      </c>
      <c r="F753" s="280" t="s">
        <v>1142</v>
      </c>
      <c r="G753" s="284">
        <v>200</v>
      </c>
    </row>
    <row r="754" spans="1:7" s="2" customFormat="1" ht="30">
      <c r="A754" s="301" t="s">
        <v>147</v>
      </c>
      <c r="B754" s="302">
        <v>18</v>
      </c>
      <c r="C754" s="303">
        <v>4</v>
      </c>
      <c r="D754" s="303">
        <v>10</v>
      </c>
      <c r="E754" s="304" t="s">
        <v>202</v>
      </c>
      <c r="F754" s="302" t="s">
        <v>1142</v>
      </c>
      <c r="G754" s="305">
        <v>200</v>
      </c>
    </row>
    <row r="755" spans="1:7" s="8" customFormat="1">
      <c r="A755" s="283" t="s">
        <v>512</v>
      </c>
      <c r="B755" s="280">
        <v>18</v>
      </c>
      <c r="C755" s="281">
        <v>4</v>
      </c>
      <c r="D755" s="281">
        <v>10</v>
      </c>
      <c r="E755" s="282" t="s">
        <v>202</v>
      </c>
      <c r="F755" s="280" t="s">
        <v>20</v>
      </c>
      <c r="G755" s="284">
        <v>200</v>
      </c>
    </row>
    <row r="756" spans="1:7" s="2" customFormat="1">
      <c r="A756" s="283" t="s">
        <v>36</v>
      </c>
      <c r="B756" s="280">
        <v>18</v>
      </c>
      <c r="C756" s="281">
        <v>4</v>
      </c>
      <c r="D756" s="281">
        <v>10</v>
      </c>
      <c r="E756" s="282" t="s">
        <v>202</v>
      </c>
      <c r="F756" s="280" t="s">
        <v>19</v>
      </c>
      <c r="G756" s="284">
        <v>200</v>
      </c>
    </row>
    <row r="757" spans="1:7" s="8" customFormat="1">
      <c r="A757" s="283" t="s">
        <v>47</v>
      </c>
      <c r="B757" s="280">
        <v>18</v>
      </c>
      <c r="C757" s="281">
        <v>4</v>
      </c>
      <c r="D757" s="281">
        <v>10</v>
      </c>
      <c r="E757" s="282" t="s">
        <v>205</v>
      </c>
      <c r="F757" s="280" t="s">
        <v>1142</v>
      </c>
      <c r="G757" s="284">
        <v>9579.2000000000007</v>
      </c>
    </row>
    <row r="758" spans="1:7" s="2" customFormat="1" ht="45">
      <c r="A758" s="283" t="s">
        <v>529</v>
      </c>
      <c r="B758" s="280">
        <v>18</v>
      </c>
      <c r="C758" s="281">
        <v>4</v>
      </c>
      <c r="D758" s="281">
        <v>10</v>
      </c>
      <c r="E758" s="282" t="s">
        <v>240</v>
      </c>
      <c r="F758" s="280" t="s">
        <v>1142</v>
      </c>
      <c r="G758" s="284">
        <v>714</v>
      </c>
    </row>
    <row r="759" spans="1:7" s="8" customFormat="1" ht="45">
      <c r="A759" s="283" t="s">
        <v>241</v>
      </c>
      <c r="B759" s="280">
        <v>18</v>
      </c>
      <c r="C759" s="281">
        <v>4</v>
      </c>
      <c r="D759" s="281">
        <v>10</v>
      </c>
      <c r="E759" s="282" t="s">
        <v>242</v>
      </c>
      <c r="F759" s="280" t="s">
        <v>1142</v>
      </c>
      <c r="G759" s="284">
        <v>714</v>
      </c>
    </row>
    <row r="760" spans="1:7" s="8" customFormat="1" ht="60">
      <c r="A760" s="301" t="s">
        <v>1068</v>
      </c>
      <c r="B760" s="302">
        <v>18</v>
      </c>
      <c r="C760" s="303">
        <v>4</v>
      </c>
      <c r="D760" s="303">
        <v>10</v>
      </c>
      <c r="E760" s="304" t="s">
        <v>1099</v>
      </c>
      <c r="F760" s="302" t="s">
        <v>1142</v>
      </c>
      <c r="G760" s="305">
        <v>714</v>
      </c>
    </row>
    <row r="761" spans="1:7" s="2" customFormat="1">
      <c r="A761" s="283" t="s">
        <v>512</v>
      </c>
      <c r="B761" s="280">
        <v>18</v>
      </c>
      <c r="C761" s="281">
        <v>4</v>
      </c>
      <c r="D761" s="281">
        <v>10</v>
      </c>
      <c r="E761" s="282" t="s">
        <v>1099</v>
      </c>
      <c r="F761" s="280" t="s">
        <v>20</v>
      </c>
      <c r="G761" s="284">
        <v>714</v>
      </c>
    </row>
    <row r="762" spans="1:7" s="2" customFormat="1">
      <c r="A762" s="283" t="s">
        <v>36</v>
      </c>
      <c r="B762" s="280">
        <v>18</v>
      </c>
      <c r="C762" s="281">
        <v>4</v>
      </c>
      <c r="D762" s="281">
        <v>10</v>
      </c>
      <c r="E762" s="282" t="s">
        <v>1099</v>
      </c>
      <c r="F762" s="280" t="s">
        <v>19</v>
      </c>
      <c r="G762" s="284">
        <v>714</v>
      </c>
    </row>
    <row r="763" spans="1:7" s="2" customFormat="1" ht="30">
      <c r="A763" s="283" t="s">
        <v>72</v>
      </c>
      <c r="B763" s="280">
        <v>18</v>
      </c>
      <c r="C763" s="281">
        <v>4</v>
      </c>
      <c r="D763" s="281">
        <v>10</v>
      </c>
      <c r="E763" s="282" t="s">
        <v>297</v>
      </c>
      <c r="F763" s="280" t="s">
        <v>1142</v>
      </c>
      <c r="G763" s="284">
        <v>6324</v>
      </c>
    </row>
    <row r="764" spans="1:7" s="2" customFormat="1" ht="30">
      <c r="A764" s="283" t="s">
        <v>1069</v>
      </c>
      <c r="B764" s="280">
        <v>18</v>
      </c>
      <c r="C764" s="281">
        <v>4</v>
      </c>
      <c r="D764" s="281">
        <v>10</v>
      </c>
      <c r="E764" s="282" t="s">
        <v>298</v>
      </c>
      <c r="F764" s="280" t="s">
        <v>1142</v>
      </c>
      <c r="G764" s="284">
        <v>4849</v>
      </c>
    </row>
    <row r="765" spans="1:7" s="2" customFormat="1" ht="30">
      <c r="A765" s="301" t="s">
        <v>93</v>
      </c>
      <c r="B765" s="302">
        <v>18</v>
      </c>
      <c r="C765" s="303">
        <v>4</v>
      </c>
      <c r="D765" s="303">
        <v>10</v>
      </c>
      <c r="E765" s="304" t="s">
        <v>299</v>
      </c>
      <c r="F765" s="302" t="s">
        <v>1142</v>
      </c>
      <c r="G765" s="305">
        <v>4849</v>
      </c>
    </row>
    <row r="766" spans="1:7" s="8" customFormat="1">
      <c r="A766" s="283" t="s">
        <v>512</v>
      </c>
      <c r="B766" s="280">
        <v>18</v>
      </c>
      <c r="C766" s="281">
        <v>4</v>
      </c>
      <c r="D766" s="281">
        <v>10</v>
      </c>
      <c r="E766" s="282" t="s">
        <v>299</v>
      </c>
      <c r="F766" s="280" t="s">
        <v>20</v>
      </c>
      <c r="G766" s="284">
        <v>4849</v>
      </c>
    </row>
    <row r="767" spans="1:7" s="2" customFormat="1">
      <c r="A767" s="283" t="s">
        <v>36</v>
      </c>
      <c r="B767" s="280">
        <v>18</v>
      </c>
      <c r="C767" s="281">
        <v>4</v>
      </c>
      <c r="D767" s="281">
        <v>10</v>
      </c>
      <c r="E767" s="282" t="s">
        <v>299</v>
      </c>
      <c r="F767" s="280" t="s">
        <v>19</v>
      </c>
      <c r="G767" s="284">
        <v>4849</v>
      </c>
    </row>
    <row r="768" spans="1:7" s="2" customFormat="1" ht="30">
      <c r="A768" s="283" t="s">
        <v>1070</v>
      </c>
      <c r="B768" s="280">
        <v>18</v>
      </c>
      <c r="C768" s="281">
        <v>4</v>
      </c>
      <c r="D768" s="281">
        <v>10</v>
      </c>
      <c r="E768" s="282" t="s">
        <v>300</v>
      </c>
      <c r="F768" s="280" t="s">
        <v>1142</v>
      </c>
      <c r="G768" s="284">
        <v>200</v>
      </c>
    </row>
    <row r="769" spans="1:7" s="2" customFormat="1" ht="30">
      <c r="A769" s="301" t="s">
        <v>137</v>
      </c>
      <c r="B769" s="302">
        <v>18</v>
      </c>
      <c r="C769" s="303">
        <v>4</v>
      </c>
      <c r="D769" s="303">
        <v>10</v>
      </c>
      <c r="E769" s="304" t="s">
        <v>301</v>
      </c>
      <c r="F769" s="302" t="s">
        <v>1142</v>
      </c>
      <c r="G769" s="305">
        <v>200</v>
      </c>
    </row>
    <row r="770" spans="1:7" s="2" customFormat="1" ht="27" customHeight="1">
      <c r="A770" s="283" t="s">
        <v>512</v>
      </c>
      <c r="B770" s="280">
        <v>18</v>
      </c>
      <c r="C770" s="281">
        <v>4</v>
      </c>
      <c r="D770" s="281">
        <v>10</v>
      </c>
      <c r="E770" s="282" t="s">
        <v>301</v>
      </c>
      <c r="F770" s="280" t="s">
        <v>20</v>
      </c>
      <c r="G770" s="284">
        <v>200</v>
      </c>
    </row>
    <row r="771" spans="1:7" s="8" customFormat="1">
      <c r="A771" s="283" t="s">
        <v>36</v>
      </c>
      <c r="B771" s="280">
        <v>18</v>
      </c>
      <c r="C771" s="281">
        <v>4</v>
      </c>
      <c r="D771" s="281">
        <v>10</v>
      </c>
      <c r="E771" s="282" t="s">
        <v>301</v>
      </c>
      <c r="F771" s="280" t="s">
        <v>19</v>
      </c>
      <c r="G771" s="284">
        <v>200</v>
      </c>
    </row>
    <row r="772" spans="1:7" s="2" customFormat="1" ht="45">
      <c r="A772" s="283" t="s">
        <v>1139</v>
      </c>
      <c r="B772" s="280">
        <v>18</v>
      </c>
      <c r="C772" s="281">
        <v>4</v>
      </c>
      <c r="D772" s="281">
        <v>10</v>
      </c>
      <c r="E772" s="282" t="s">
        <v>302</v>
      </c>
      <c r="F772" s="280" t="s">
        <v>1142</v>
      </c>
      <c r="G772" s="284">
        <v>425</v>
      </c>
    </row>
    <row r="773" spans="1:7" s="2" customFormat="1" ht="30">
      <c r="A773" s="301" t="s">
        <v>137</v>
      </c>
      <c r="B773" s="302">
        <v>18</v>
      </c>
      <c r="C773" s="303">
        <v>4</v>
      </c>
      <c r="D773" s="303">
        <v>10</v>
      </c>
      <c r="E773" s="304" t="s">
        <v>303</v>
      </c>
      <c r="F773" s="302" t="s">
        <v>1142</v>
      </c>
      <c r="G773" s="305">
        <v>425</v>
      </c>
    </row>
    <row r="774" spans="1:7" s="2" customFormat="1">
      <c r="A774" s="283" t="s">
        <v>512</v>
      </c>
      <c r="B774" s="280">
        <v>18</v>
      </c>
      <c r="C774" s="281">
        <v>4</v>
      </c>
      <c r="D774" s="281">
        <v>10</v>
      </c>
      <c r="E774" s="282" t="s">
        <v>303</v>
      </c>
      <c r="F774" s="280" t="s">
        <v>20</v>
      </c>
      <c r="G774" s="284">
        <v>425</v>
      </c>
    </row>
    <row r="775" spans="1:7" s="8" customFormat="1">
      <c r="A775" s="283" t="s">
        <v>36</v>
      </c>
      <c r="B775" s="280">
        <v>18</v>
      </c>
      <c r="C775" s="281">
        <v>4</v>
      </c>
      <c r="D775" s="281">
        <v>10</v>
      </c>
      <c r="E775" s="282" t="s">
        <v>303</v>
      </c>
      <c r="F775" s="280" t="s">
        <v>19</v>
      </c>
      <c r="G775" s="284">
        <v>425</v>
      </c>
    </row>
    <row r="776" spans="1:7" s="2" customFormat="1" ht="13.9" customHeight="1">
      <c r="A776" s="283" t="s">
        <v>1071</v>
      </c>
      <c r="B776" s="280">
        <v>18</v>
      </c>
      <c r="C776" s="281">
        <v>4</v>
      </c>
      <c r="D776" s="281">
        <v>10</v>
      </c>
      <c r="E776" s="282" t="s">
        <v>578</v>
      </c>
      <c r="F776" s="280" t="s">
        <v>1142</v>
      </c>
      <c r="G776" s="284">
        <v>300</v>
      </c>
    </row>
    <row r="777" spans="1:7" s="2" customFormat="1" ht="30">
      <c r="A777" s="301" t="s">
        <v>137</v>
      </c>
      <c r="B777" s="302">
        <v>18</v>
      </c>
      <c r="C777" s="303">
        <v>4</v>
      </c>
      <c r="D777" s="303">
        <v>10</v>
      </c>
      <c r="E777" s="304" t="s">
        <v>579</v>
      </c>
      <c r="F777" s="302" t="s">
        <v>1142</v>
      </c>
      <c r="G777" s="305">
        <v>300</v>
      </c>
    </row>
    <row r="778" spans="1:7" s="8" customFormat="1">
      <c r="A778" s="283" t="s">
        <v>512</v>
      </c>
      <c r="B778" s="280">
        <v>18</v>
      </c>
      <c r="C778" s="281">
        <v>4</v>
      </c>
      <c r="D778" s="281">
        <v>10</v>
      </c>
      <c r="E778" s="282" t="s">
        <v>579</v>
      </c>
      <c r="F778" s="280" t="s">
        <v>20</v>
      </c>
      <c r="G778" s="284">
        <v>300</v>
      </c>
    </row>
    <row r="779" spans="1:7" s="2" customFormat="1">
      <c r="A779" s="283" t="s">
        <v>36</v>
      </c>
      <c r="B779" s="280">
        <v>18</v>
      </c>
      <c r="C779" s="281">
        <v>4</v>
      </c>
      <c r="D779" s="281">
        <v>10</v>
      </c>
      <c r="E779" s="282" t="s">
        <v>579</v>
      </c>
      <c r="F779" s="280" t="s">
        <v>19</v>
      </c>
      <c r="G779" s="284">
        <v>300</v>
      </c>
    </row>
    <row r="780" spans="1:7" s="2" customFormat="1" ht="30">
      <c r="A780" s="283" t="s">
        <v>582</v>
      </c>
      <c r="B780" s="280">
        <v>18</v>
      </c>
      <c r="C780" s="281">
        <v>4</v>
      </c>
      <c r="D780" s="281">
        <v>10</v>
      </c>
      <c r="E780" s="282" t="s">
        <v>580</v>
      </c>
      <c r="F780" s="280" t="s">
        <v>1142</v>
      </c>
      <c r="G780" s="284">
        <v>300</v>
      </c>
    </row>
    <row r="781" spans="1:7" s="2" customFormat="1" ht="30">
      <c r="A781" s="301" t="s">
        <v>137</v>
      </c>
      <c r="B781" s="302">
        <v>18</v>
      </c>
      <c r="C781" s="303">
        <v>4</v>
      </c>
      <c r="D781" s="303">
        <v>10</v>
      </c>
      <c r="E781" s="304" t="s">
        <v>581</v>
      </c>
      <c r="F781" s="302" t="s">
        <v>1142</v>
      </c>
      <c r="G781" s="305">
        <v>300</v>
      </c>
    </row>
    <row r="782" spans="1:7" s="2" customFormat="1" ht="18.75" customHeight="1">
      <c r="A782" s="283" t="s">
        <v>512</v>
      </c>
      <c r="B782" s="280">
        <v>18</v>
      </c>
      <c r="C782" s="281">
        <v>4</v>
      </c>
      <c r="D782" s="281">
        <v>10</v>
      </c>
      <c r="E782" s="282" t="s">
        <v>581</v>
      </c>
      <c r="F782" s="280" t="s">
        <v>20</v>
      </c>
      <c r="G782" s="284">
        <v>300</v>
      </c>
    </row>
    <row r="783" spans="1:7" s="2" customFormat="1">
      <c r="A783" s="283" t="s">
        <v>36</v>
      </c>
      <c r="B783" s="280">
        <v>18</v>
      </c>
      <c r="C783" s="281">
        <v>4</v>
      </c>
      <c r="D783" s="281">
        <v>10</v>
      </c>
      <c r="E783" s="282" t="s">
        <v>581</v>
      </c>
      <c r="F783" s="280" t="s">
        <v>19</v>
      </c>
      <c r="G783" s="284">
        <v>300</v>
      </c>
    </row>
    <row r="784" spans="1:7" s="2" customFormat="1" ht="30">
      <c r="A784" s="283" t="s">
        <v>1140</v>
      </c>
      <c r="B784" s="280">
        <v>18</v>
      </c>
      <c r="C784" s="281">
        <v>4</v>
      </c>
      <c r="D784" s="281">
        <v>10</v>
      </c>
      <c r="E784" s="282" t="s">
        <v>304</v>
      </c>
      <c r="F784" s="280" t="s">
        <v>1142</v>
      </c>
      <c r="G784" s="284">
        <v>250</v>
      </c>
    </row>
    <row r="785" spans="1:7" s="8" customFormat="1" ht="30">
      <c r="A785" s="301" t="s">
        <v>137</v>
      </c>
      <c r="B785" s="302">
        <v>18</v>
      </c>
      <c r="C785" s="303">
        <v>4</v>
      </c>
      <c r="D785" s="303">
        <v>10</v>
      </c>
      <c r="E785" s="304" t="s">
        <v>583</v>
      </c>
      <c r="F785" s="302" t="s">
        <v>1142</v>
      </c>
      <c r="G785" s="305">
        <v>250</v>
      </c>
    </row>
    <row r="786" spans="1:7" s="8" customFormat="1">
      <c r="A786" s="283" t="s">
        <v>512</v>
      </c>
      <c r="B786" s="280">
        <v>18</v>
      </c>
      <c r="C786" s="281">
        <v>4</v>
      </c>
      <c r="D786" s="281">
        <v>10</v>
      </c>
      <c r="E786" s="282" t="s">
        <v>583</v>
      </c>
      <c r="F786" s="280" t="s">
        <v>20</v>
      </c>
      <c r="G786" s="284">
        <v>250</v>
      </c>
    </row>
    <row r="787" spans="1:7" s="2" customFormat="1">
      <c r="A787" s="283" t="s">
        <v>36</v>
      </c>
      <c r="B787" s="280">
        <v>18</v>
      </c>
      <c r="C787" s="281">
        <v>4</v>
      </c>
      <c r="D787" s="281">
        <v>10</v>
      </c>
      <c r="E787" s="282" t="s">
        <v>583</v>
      </c>
      <c r="F787" s="280" t="s">
        <v>19</v>
      </c>
      <c r="G787" s="284">
        <v>250</v>
      </c>
    </row>
    <row r="788" spans="1:7" s="2" customFormat="1">
      <c r="A788" s="283" t="s">
        <v>150</v>
      </c>
      <c r="B788" s="280">
        <v>18</v>
      </c>
      <c r="C788" s="281">
        <v>4</v>
      </c>
      <c r="D788" s="281">
        <v>10</v>
      </c>
      <c r="E788" s="282" t="s">
        <v>210</v>
      </c>
      <c r="F788" s="280" t="s">
        <v>1142</v>
      </c>
      <c r="G788" s="284">
        <v>156.19999999999999</v>
      </c>
    </row>
    <row r="789" spans="1:7" s="2" customFormat="1" ht="30">
      <c r="A789" s="283" t="s">
        <v>211</v>
      </c>
      <c r="B789" s="280">
        <v>18</v>
      </c>
      <c r="C789" s="281">
        <v>4</v>
      </c>
      <c r="D789" s="281">
        <v>10</v>
      </c>
      <c r="E789" s="282" t="s">
        <v>212</v>
      </c>
      <c r="F789" s="280" t="s">
        <v>1142</v>
      </c>
      <c r="G789" s="284">
        <v>156.19999999999999</v>
      </c>
    </row>
    <row r="790" spans="1:7" s="2" customFormat="1">
      <c r="A790" s="301" t="s">
        <v>39</v>
      </c>
      <c r="B790" s="302">
        <v>18</v>
      </c>
      <c r="C790" s="303">
        <v>4</v>
      </c>
      <c r="D790" s="303">
        <v>10</v>
      </c>
      <c r="E790" s="304" t="s">
        <v>213</v>
      </c>
      <c r="F790" s="302" t="s">
        <v>1142</v>
      </c>
      <c r="G790" s="305">
        <v>156.19999999999999</v>
      </c>
    </row>
    <row r="791" spans="1:7" s="8" customFormat="1">
      <c r="A791" s="283" t="s">
        <v>512</v>
      </c>
      <c r="B791" s="280">
        <v>18</v>
      </c>
      <c r="C791" s="281">
        <v>4</v>
      </c>
      <c r="D791" s="281">
        <v>10</v>
      </c>
      <c r="E791" s="282" t="s">
        <v>213</v>
      </c>
      <c r="F791" s="280" t="s">
        <v>20</v>
      </c>
      <c r="G791" s="284">
        <v>156.19999999999999</v>
      </c>
    </row>
    <row r="792" spans="1:7" s="2" customFormat="1">
      <c r="A792" s="283" t="s">
        <v>36</v>
      </c>
      <c r="B792" s="280">
        <v>18</v>
      </c>
      <c r="C792" s="281">
        <v>4</v>
      </c>
      <c r="D792" s="281">
        <v>10</v>
      </c>
      <c r="E792" s="282" t="s">
        <v>213</v>
      </c>
      <c r="F792" s="280" t="s">
        <v>19</v>
      </c>
      <c r="G792" s="284">
        <v>156.19999999999999</v>
      </c>
    </row>
    <row r="793" spans="1:7" s="197" customFormat="1" ht="30">
      <c r="A793" s="283" t="s">
        <v>143</v>
      </c>
      <c r="B793" s="280">
        <v>18</v>
      </c>
      <c r="C793" s="281">
        <v>4</v>
      </c>
      <c r="D793" s="281">
        <v>10</v>
      </c>
      <c r="E793" s="282" t="s">
        <v>245</v>
      </c>
      <c r="F793" s="280" t="s">
        <v>1142</v>
      </c>
      <c r="G793" s="284">
        <v>1100</v>
      </c>
    </row>
    <row r="794" spans="1:7" s="8" customFormat="1">
      <c r="A794" s="283" t="s">
        <v>906</v>
      </c>
      <c r="B794" s="280">
        <v>18</v>
      </c>
      <c r="C794" s="281">
        <v>4</v>
      </c>
      <c r="D794" s="281">
        <v>10</v>
      </c>
      <c r="E794" s="282" t="s">
        <v>907</v>
      </c>
      <c r="F794" s="280" t="s">
        <v>1142</v>
      </c>
      <c r="G794" s="284">
        <v>1100</v>
      </c>
    </row>
    <row r="795" spans="1:7" s="2" customFormat="1">
      <c r="A795" s="301" t="s">
        <v>908</v>
      </c>
      <c r="B795" s="302">
        <v>18</v>
      </c>
      <c r="C795" s="303">
        <v>4</v>
      </c>
      <c r="D795" s="303">
        <v>10</v>
      </c>
      <c r="E795" s="304" t="s">
        <v>909</v>
      </c>
      <c r="F795" s="302" t="s">
        <v>1142</v>
      </c>
      <c r="G795" s="305">
        <v>1100</v>
      </c>
    </row>
    <row r="796" spans="1:7" s="2" customFormat="1">
      <c r="A796" s="283" t="s">
        <v>512</v>
      </c>
      <c r="B796" s="280">
        <v>18</v>
      </c>
      <c r="C796" s="281">
        <v>4</v>
      </c>
      <c r="D796" s="281">
        <v>10</v>
      </c>
      <c r="E796" s="282" t="s">
        <v>909</v>
      </c>
      <c r="F796" s="280" t="s">
        <v>20</v>
      </c>
      <c r="G796" s="284">
        <v>1100</v>
      </c>
    </row>
    <row r="797" spans="1:7" s="197" customFormat="1" ht="52.9" customHeight="1">
      <c r="A797" s="283" t="s">
        <v>36</v>
      </c>
      <c r="B797" s="280">
        <v>18</v>
      </c>
      <c r="C797" s="281">
        <v>4</v>
      </c>
      <c r="D797" s="281">
        <v>10</v>
      </c>
      <c r="E797" s="282" t="s">
        <v>909</v>
      </c>
      <c r="F797" s="280" t="s">
        <v>19</v>
      </c>
      <c r="G797" s="284">
        <v>1100</v>
      </c>
    </row>
    <row r="798" spans="1:7" s="8" customFormat="1" ht="30">
      <c r="A798" s="283" t="s">
        <v>508</v>
      </c>
      <c r="B798" s="280">
        <v>18</v>
      </c>
      <c r="C798" s="281">
        <v>4</v>
      </c>
      <c r="D798" s="281">
        <v>10</v>
      </c>
      <c r="E798" s="282" t="s">
        <v>502</v>
      </c>
      <c r="F798" s="280" t="s">
        <v>1142</v>
      </c>
      <c r="G798" s="284">
        <v>1285</v>
      </c>
    </row>
    <row r="799" spans="1:7" s="2" customFormat="1" ht="30">
      <c r="A799" s="283" t="s">
        <v>503</v>
      </c>
      <c r="B799" s="280">
        <v>18</v>
      </c>
      <c r="C799" s="281">
        <v>4</v>
      </c>
      <c r="D799" s="281">
        <v>10</v>
      </c>
      <c r="E799" s="282" t="s">
        <v>507</v>
      </c>
      <c r="F799" s="280" t="s">
        <v>1142</v>
      </c>
      <c r="G799" s="284">
        <v>1285</v>
      </c>
    </row>
    <row r="800" spans="1:7" s="2" customFormat="1" ht="45">
      <c r="A800" s="301" t="s">
        <v>528</v>
      </c>
      <c r="B800" s="302">
        <v>18</v>
      </c>
      <c r="C800" s="303">
        <v>4</v>
      </c>
      <c r="D800" s="303">
        <v>10</v>
      </c>
      <c r="E800" s="304" t="s">
        <v>501</v>
      </c>
      <c r="F800" s="302" t="s">
        <v>1142</v>
      </c>
      <c r="G800" s="305">
        <v>1285</v>
      </c>
    </row>
    <row r="801" spans="1:7" s="2" customFormat="1">
      <c r="A801" s="283" t="s">
        <v>512</v>
      </c>
      <c r="B801" s="280">
        <v>18</v>
      </c>
      <c r="C801" s="281">
        <v>4</v>
      </c>
      <c r="D801" s="281">
        <v>10</v>
      </c>
      <c r="E801" s="282" t="s">
        <v>501</v>
      </c>
      <c r="F801" s="280" t="s">
        <v>20</v>
      </c>
      <c r="G801" s="284">
        <v>1285</v>
      </c>
    </row>
    <row r="802" spans="1:7" s="2" customFormat="1">
      <c r="A802" s="283" t="s">
        <v>36</v>
      </c>
      <c r="B802" s="280">
        <v>18</v>
      </c>
      <c r="C802" s="281">
        <v>4</v>
      </c>
      <c r="D802" s="281">
        <v>10</v>
      </c>
      <c r="E802" s="282" t="s">
        <v>501</v>
      </c>
      <c r="F802" s="280" t="s">
        <v>19</v>
      </c>
      <c r="G802" s="284">
        <v>1285</v>
      </c>
    </row>
    <row r="803" spans="1:7" s="197" customFormat="1">
      <c r="A803" s="290" t="s">
        <v>95</v>
      </c>
      <c r="B803" s="291">
        <v>18</v>
      </c>
      <c r="C803" s="292">
        <v>4</v>
      </c>
      <c r="D803" s="292">
        <v>12</v>
      </c>
      <c r="E803" s="293" t="s">
        <v>1021</v>
      </c>
      <c r="F803" s="291" t="s">
        <v>1142</v>
      </c>
      <c r="G803" s="294">
        <v>13953.8</v>
      </c>
    </row>
    <row r="804" spans="1:7" s="8" customFormat="1">
      <c r="A804" s="283" t="s">
        <v>94</v>
      </c>
      <c r="B804" s="280">
        <v>18</v>
      </c>
      <c r="C804" s="281">
        <v>4</v>
      </c>
      <c r="D804" s="281">
        <v>12</v>
      </c>
      <c r="E804" s="282" t="s">
        <v>394</v>
      </c>
      <c r="F804" s="280" t="s">
        <v>1142</v>
      </c>
      <c r="G804" s="284">
        <v>1693.4</v>
      </c>
    </row>
    <row r="805" spans="1:7" s="2" customFormat="1">
      <c r="A805" s="283" t="s">
        <v>533</v>
      </c>
      <c r="B805" s="280">
        <v>18</v>
      </c>
      <c r="C805" s="281">
        <v>4</v>
      </c>
      <c r="D805" s="281">
        <v>12</v>
      </c>
      <c r="E805" s="282" t="s">
        <v>534</v>
      </c>
      <c r="F805" s="280" t="s">
        <v>1142</v>
      </c>
      <c r="G805" s="284">
        <v>1693.4</v>
      </c>
    </row>
    <row r="806" spans="1:7" s="8" customFormat="1" ht="30">
      <c r="A806" s="283" t="s">
        <v>554</v>
      </c>
      <c r="B806" s="280">
        <v>18</v>
      </c>
      <c r="C806" s="281">
        <v>4</v>
      </c>
      <c r="D806" s="281">
        <v>12</v>
      </c>
      <c r="E806" s="282" t="s">
        <v>535</v>
      </c>
      <c r="F806" s="280" t="s">
        <v>1142</v>
      </c>
      <c r="G806" s="284">
        <v>1693.4</v>
      </c>
    </row>
    <row r="807" spans="1:7" s="197" customFormat="1">
      <c r="A807" s="301" t="s">
        <v>491</v>
      </c>
      <c r="B807" s="302">
        <v>18</v>
      </c>
      <c r="C807" s="303">
        <v>4</v>
      </c>
      <c r="D807" s="303">
        <v>12</v>
      </c>
      <c r="E807" s="304" t="s">
        <v>536</v>
      </c>
      <c r="F807" s="302" t="s">
        <v>1142</v>
      </c>
      <c r="G807" s="305">
        <v>995.4</v>
      </c>
    </row>
    <row r="808" spans="1:7" s="8" customFormat="1">
      <c r="A808" s="283" t="s">
        <v>27</v>
      </c>
      <c r="B808" s="280">
        <v>18</v>
      </c>
      <c r="C808" s="281">
        <v>4</v>
      </c>
      <c r="D808" s="281">
        <v>12</v>
      </c>
      <c r="E808" s="282" t="s">
        <v>536</v>
      </c>
      <c r="F808" s="280" t="s">
        <v>5</v>
      </c>
      <c r="G808" s="284">
        <v>995.4</v>
      </c>
    </row>
    <row r="809" spans="1:7" s="8" customFormat="1">
      <c r="A809" s="283" t="s">
        <v>41</v>
      </c>
      <c r="B809" s="280">
        <v>18</v>
      </c>
      <c r="C809" s="281">
        <v>4</v>
      </c>
      <c r="D809" s="281">
        <v>12</v>
      </c>
      <c r="E809" s="282" t="s">
        <v>536</v>
      </c>
      <c r="F809" s="280" t="s">
        <v>40</v>
      </c>
      <c r="G809" s="284">
        <v>995.4</v>
      </c>
    </row>
    <row r="810" spans="1:7" s="197" customFormat="1">
      <c r="A810" s="301" t="s">
        <v>35</v>
      </c>
      <c r="B810" s="302">
        <v>18</v>
      </c>
      <c r="C810" s="303">
        <v>4</v>
      </c>
      <c r="D810" s="303">
        <v>12</v>
      </c>
      <c r="E810" s="304" t="s">
        <v>537</v>
      </c>
      <c r="F810" s="302" t="s">
        <v>1142</v>
      </c>
      <c r="G810" s="305">
        <v>698</v>
      </c>
    </row>
    <row r="811" spans="1:7" s="8" customFormat="1">
      <c r="A811" s="283" t="s">
        <v>27</v>
      </c>
      <c r="B811" s="280">
        <v>18</v>
      </c>
      <c r="C811" s="281">
        <v>4</v>
      </c>
      <c r="D811" s="281">
        <v>12</v>
      </c>
      <c r="E811" s="282" t="s">
        <v>537</v>
      </c>
      <c r="F811" s="280" t="s">
        <v>5</v>
      </c>
      <c r="G811" s="284">
        <v>698</v>
      </c>
    </row>
    <row r="812" spans="1:7" s="8" customFormat="1">
      <c r="A812" s="283" t="s">
        <v>41</v>
      </c>
      <c r="B812" s="280">
        <v>18</v>
      </c>
      <c r="C812" s="281">
        <v>4</v>
      </c>
      <c r="D812" s="281">
        <v>12</v>
      </c>
      <c r="E812" s="282" t="s">
        <v>537</v>
      </c>
      <c r="F812" s="280" t="s">
        <v>40</v>
      </c>
      <c r="G812" s="284">
        <v>698</v>
      </c>
    </row>
    <row r="813" spans="1:7" s="197" customFormat="1" ht="30">
      <c r="A813" s="283" t="s">
        <v>23</v>
      </c>
      <c r="B813" s="280">
        <v>18</v>
      </c>
      <c r="C813" s="281">
        <v>4</v>
      </c>
      <c r="D813" s="281">
        <v>12</v>
      </c>
      <c r="E813" s="282" t="s">
        <v>198</v>
      </c>
      <c r="F813" s="280" t="s">
        <v>1142</v>
      </c>
      <c r="G813" s="284">
        <v>2780</v>
      </c>
    </row>
    <row r="814" spans="1:7" s="8" customFormat="1">
      <c r="A814" s="283" t="s">
        <v>50</v>
      </c>
      <c r="B814" s="280">
        <v>18</v>
      </c>
      <c r="C814" s="281">
        <v>4</v>
      </c>
      <c r="D814" s="281">
        <v>12</v>
      </c>
      <c r="E814" s="282" t="s">
        <v>199</v>
      </c>
      <c r="F814" s="280" t="s">
        <v>1142</v>
      </c>
      <c r="G814" s="284">
        <v>2780</v>
      </c>
    </row>
    <row r="815" spans="1:7" s="2" customFormat="1" ht="30">
      <c r="A815" s="283" t="s">
        <v>983</v>
      </c>
      <c r="B815" s="280">
        <v>18</v>
      </c>
      <c r="C815" s="281">
        <v>4</v>
      </c>
      <c r="D815" s="281">
        <v>12</v>
      </c>
      <c r="E815" s="282" t="s">
        <v>989</v>
      </c>
      <c r="F815" s="280" t="s">
        <v>1142</v>
      </c>
      <c r="G815" s="284">
        <v>2780</v>
      </c>
    </row>
    <row r="816" spans="1:7" s="2" customFormat="1">
      <c r="A816" s="301" t="s">
        <v>1073</v>
      </c>
      <c r="B816" s="302">
        <v>18</v>
      </c>
      <c r="C816" s="303">
        <v>4</v>
      </c>
      <c r="D816" s="303">
        <v>12</v>
      </c>
      <c r="E816" s="304" t="s">
        <v>1100</v>
      </c>
      <c r="F816" s="302" t="s">
        <v>1142</v>
      </c>
      <c r="G816" s="305">
        <v>2280</v>
      </c>
    </row>
    <row r="817" spans="1:7" s="197" customFormat="1" ht="17.25" customHeight="1">
      <c r="A817" s="283" t="s">
        <v>512</v>
      </c>
      <c r="B817" s="280">
        <v>18</v>
      </c>
      <c r="C817" s="281">
        <v>4</v>
      </c>
      <c r="D817" s="281">
        <v>12</v>
      </c>
      <c r="E817" s="282" t="s">
        <v>1100</v>
      </c>
      <c r="F817" s="280" t="s">
        <v>20</v>
      </c>
      <c r="G817" s="284">
        <v>2280</v>
      </c>
    </row>
    <row r="818" spans="1:7" s="8" customFormat="1">
      <c r="A818" s="283" t="s">
        <v>36</v>
      </c>
      <c r="B818" s="280">
        <v>18</v>
      </c>
      <c r="C818" s="281">
        <v>4</v>
      </c>
      <c r="D818" s="281">
        <v>12</v>
      </c>
      <c r="E818" s="282" t="s">
        <v>1100</v>
      </c>
      <c r="F818" s="280" t="s">
        <v>19</v>
      </c>
      <c r="G818" s="284">
        <v>2280</v>
      </c>
    </row>
    <row r="819" spans="1:7" s="2" customFormat="1" ht="30">
      <c r="A819" s="301" t="s">
        <v>1000</v>
      </c>
      <c r="B819" s="302">
        <v>18</v>
      </c>
      <c r="C819" s="303">
        <v>4</v>
      </c>
      <c r="D819" s="303">
        <v>12</v>
      </c>
      <c r="E819" s="304" t="s">
        <v>1016</v>
      </c>
      <c r="F819" s="302" t="s">
        <v>1142</v>
      </c>
      <c r="G819" s="305">
        <v>500</v>
      </c>
    </row>
    <row r="820" spans="1:7" s="8" customFormat="1">
      <c r="A820" s="283" t="s">
        <v>512</v>
      </c>
      <c r="B820" s="280">
        <v>18</v>
      </c>
      <c r="C820" s="281">
        <v>4</v>
      </c>
      <c r="D820" s="281">
        <v>12</v>
      </c>
      <c r="E820" s="282" t="s">
        <v>1016</v>
      </c>
      <c r="F820" s="280" t="s">
        <v>20</v>
      </c>
      <c r="G820" s="284">
        <v>500</v>
      </c>
    </row>
    <row r="821" spans="1:7" s="2" customFormat="1">
      <c r="A821" s="283" t="s">
        <v>36</v>
      </c>
      <c r="B821" s="280">
        <v>18</v>
      </c>
      <c r="C821" s="281">
        <v>4</v>
      </c>
      <c r="D821" s="281">
        <v>12</v>
      </c>
      <c r="E821" s="282" t="s">
        <v>1016</v>
      </c>
      <c r="F821" s="280" t="s">
        <v>19</v>
      </c>
      <c r="G821" s="284">
        <v>500</v>
      </c>
    </row>
    <row r="822" spans="1:7" s="8" customFormat="1">
      <c r="A822" s="283" t="s">
        <v>162</v>
      </c>
      <c r="B822" s="280">
        <v>18</v>
      </c>
      <c r="C822" s="281">
        <v>4</v>
      </c>
      <c r="D822" s="281">
        <v>12</v>
      </c>
      <c r="E822" s="282" t="s">
        <v>234</v>
      </c>
      <c r="F822" s="280" t="s">
        <v>1142</v>
      </c>
      <c r="G822" s="284">
        <v>4514.5</v>
      </c>
    </row>
    <row r="823" spans="1:7" s="8" customFormat="1">
      <c r="A823" s="283" t="s">
        <v>164</v>
      </c>
      <c r="B823" s="280">
        <v>18</v>
      </c>
      <c r="C823" s="281">
        <v>4</v>
      </c>
      <c r="D823" s="281">
        <v>12</v>
      </c>
      <c r="E823" s="282" t="s">
        <v>305</v>
      </c>
      <c r="F823" s="280" t="s">
        <v>1142</v>
      </c>
      <c r="G823" s="284">
        <v>4514.5</v>
      </c>
    </row>
    <row r="824" spans="1:7" s="2" customFormat="1">
      <c r="A824" s="283" t="s">
        <v>306</v>
      </c>
      <c r="B824" s="280">
        <v>18</v>
      </c>
      <c r="C824" s="281">
        <v>4</v>
      </c>
      <c r="D824" s="281">
        <v>12</v>
      </c>
      <c r="E824" s="282" t="s">
        <v>307</v>
      </c>
      <c r="F824" s="280" t="s">
        <v>1142</v>
      </c>
      <c r="G824" s="284">
        <v>300</v>
      </c>
    </row>
    <row r="825" spans="1:7" s="2" customFormat="1">
      <c r="A825" s="301" t="s">
        <v>308</v>
      </c>
      <c r="B825" s="302">
        <v>18</v>
      </c>
      <c r="C825" s="303">
        <v>4</v>
      </c>
      <c r="D825" s="303">
        <v>12</v>
      </c>
      <c r="E825" s="304" t="s">
        <v>309</v>
      </c>
      <c r="F825" s="302" t="s">
        <v>1142</v>
      </c>
      <c r="G825" s="305">
        <v>300</v>
      </c>
    </row>
    <row r="826" spans="1:7" s="197" customFormat="1">
      <c r="A826" s="283" t="s">
        <v>512</v>
      </c>
      <c r="B826" s="280">
        <v>18</v>
      </c>
      <c r="C826" s="281">
        <v>4</v>
      </c>
      <c r="D826" s="281">
        <v>12</v>
      </c>
      <c r="E826" s="282" t="s">
        <v>309</v>
      </c>
      <c r="F826" s="280" t="s">
        <v>20</v>
      </c>
      <c r="G826" s="284">
        <v>300</v>
      </c>
    </row>
    <row r="827" spans="1:7" s="2" customFormat="1">
      <c r="A827" s="283" t="s">
        <v>36</v>
      </c>
      <c r="B827" s="280">
        <v>18</v>
      </c>
      <c r="C827" s="281">
        <v>4</v>
      </c>
      <c r="D827" s="281">
        <v>12</v>
      </c>
      <c r="E827" s="282" t="s">
        <v>309</v>
      </c>
      <c r="F827" s="280" t="s">
        <v>19</v>
      </c>
      <c r="G827" s="284">
        <v>300</v>
      </c>
    </row>
    <row r="828" spans="1:7" s="2" customFormat="1" ht="30">
      <c r="A828" s="283" t="s">
        <v>310</v>
      </c>
      <c r="B828" s="280">
        <v>18</v>
      </c>
      <c r="C828" s="281">
        <v>4</v>
      </c>
      <c r="D828" s="281">
        <v>12</v>
      </c>
      <c r="E828" s="282" t="s">
        <v>311</v>
      </c>
      <c r="F828" s="280" t="s">
        <v>1142</v>
      </c>
      <c r="G828" s="284">
        <v>3314.5</v>
      </c>
    </row>
    <row r="829" spans="1:7" s="197" customFormat="1">
      <c r="A829" s="301" t="s">
        <v>490</v>
      </c>
      <c r="B829" s="302">
        <v>18</v>
      </c>
      <c r="C829" s="303">
        <v>4</v>
      </c>
      <c r="D829" s="303">
        <v>12</v>
      </c>
      <c r="E829" s="304" t="s">
        <v>312</v>
      </c>
      <c r="F829" s="302" t="s">
        <v>1142</v>
      </c>
      <c r="G829" s="305">
        <v>2314.5</v>
      </c>
    </row>
    <row r="830" spans="1:7" s="2" customFormat="1">
      <c r="A830" s="283" t="s">
        <v>27</v>
      </c>
      <c r="B830" s="280">
        <v>18</v>
      </c>
      <c r="C830" s="281">
        <v>4</v>
      </c>
      <c r="D830" s="281">
        <v>12</v>
      </c>
      <c r="E830" s="282" t="s">
        <v>312</v>
      </c>
      <c r="F830" s="280" t="s">
        <v>5</v>
      </c>
      <c r="G830" s="284">
        <v>2314.5</v>
      </c>
    </row>
    <row r="831" spans="1:7" s="2" customFormat="1">
      <c r="A831" s="283" t="s">
        <v>41</v>
      </c>
      <c r="B831" s="280">
        <v>18</v>
      </c>
      <c r="C831" s="281">
        <v>4</v>
      </c>
      <c r="D831" s="281">
        <v>12</v>
      </c>
      <c r="E831" s="282" t="s">
        <v>312</v>
      </c>
      <c r="F831" s="280" t="s">
        <v>40</v>
      </c>
      <c r="G831" s="284">
        <v>2314.5</v>
      </c>
    </row>
    <row r="832" spans="1:7" s="197" customFormat="1">
      <c r="A832" s="301" t="s">
        <v>35</v>
      </c>
      <c r="B832" s="302">
        <v>18</v>
      </c>
      <c r="C832" s="303">
        <v>4</v>
      </c>
      <c r="D832" s="303">
        <v>12</v>
      </c>
      <c r="E832" s="304" t="s">
        <v>313</v>
      </c>
      <c r="F832" s="302" t="s">
        <v>1142</v>
      </c>
      <c r="G832" s="305">
        <v>1000</v>
      </c>
    </row>
    <row r="833" spans="1:7" s="2" customFormat="1" ht="26.45" customHeight="1">
      <c r="A833" s="283" t="s">
        <v>27</v>
      </c>
      <c r="B833" s="280">
        <v>18</v>
      </c>
      <c r="C833" s="281">
        <v>4</v>
      </c>
      <c r="D833" s="281">
        <v>12</v>
      </c>
      <c r="E833" s="282" t="s">
        <v>313</v>
      </c>
      <c r="F833" s="280" t="s">
        <v>5</v>
      </c>
      <c r="G833" s="284">
        <v>1000</v>
      </c>
    </row>
    <row r="834" spans="1:7" s="2" customFormat="1">
      <c r="A834" s="283" t="s">
        <v>41</v>
      </c>
      <c r="B834" s="280">
        <v>18</v>
      </c>
      <c r="C834" s="281">
        <v>4</v>
      </c>
      <c r="D834" s="281">
        <v>12</v>
      </c>
      <c r="E834" s="282" t="s">
        <v>313</v>
      </c>
      <c r="F834" s="280" t="s">
        <v>40</v>
      </c>
      <c r="G834" s="284">
        <v>1000</v>
      </c>
    </row>
    <row r="835" spans="1:7" s="197" customFormat="1" ht="30">
      <c r="A835" s="283" t="s">
        <v>314</v>
      </c>
      <c r="B835" s="280">
        <v>18</v>
      </c>
      <c r="C835" s="281">
        <v>4</v>
      </c>
      <c r="D835" s="281">
        <v>12</v>
      </c>
      <c r="E835" s="282" t="s">
        <v>315</v>
      </c>
      <c r="F835" s="280" t="s">
        <v>1142</v>
      </c>
      <c r="G835" s="284">
        <v>900</v>
      </c>
    </row>
    <row r="836" spans="1:7" s="2" customFormat="1" ht="30">
      <c r="A836" s="301" t="s">
        <v>316</v>
      </c>
      <c r="B836" s="302">
        <v>18</v>
      </c>
      <c r="C836" s="303">
        <v>4</v>
      </c>
      <c r="D836" s="303">
        <v>12</v>
      </c>
      <c r="E836" s="304" t="s">
        <v>317</v>
      </c>
      <c r="F836" s="302" t="s">
        <v>1142</v>
      </c>
      <c r="G836" s="305">
        <v>850</v>
      </c>
    </row>
    <row r="837" spans="1:7" s="2" customFormat="1">
      <c r="A837" s="283" t="s">
        <v>30</v>
      </c>
      <c r="B837" s="280">
        <v>18</v>
      </c>
      <c r="C837" s="281">
        <v>4</v>
      </c>
      <c r="D837" s="281">
        <v>12</v>
      </c>
      <c r="E837" s="282" t="s">
        <v>317</v>
      </c>
      <c r="F837" s="280" t="s">
        <v>4</v>
      </c>
      <c r="G837" s="284">
        <v>850</v>
      </c>
    </row>
    <row r="838" spans="1:7" s="197" customFormat="1" ht="30">
      <c r="A838" s="283" t="s">
        <v>530</v>
      </c>
      <c r="B838" s="280">
        <v>18</v>
      </c>
      <c r="C838" s="281">
        <v>4</v>
      </c>
      <c r="D838" s="281">
        <v>12</v>
      </c>
      <c r="E838" s="282" t="s">
        <v>317</v>
      </c>
      <c r="F838" s="280" t="s">
        <v>10</v>
      </c>
      <c r="G838" s="284">
        <v>850</v>
      </c>
    </row>
    <row r="839" spans="1:7" s="8" customFormat="1" ht="45">
      <c r="A839" s="301" t="s">
        <v>538</v>
      </c>
      <c r="B839" s="302">
        <v>18</v>
      </c>
      <c r="C839" s="303">
        <v>4</v>
      </c>
      <c r="D839" s="303">
        <v>12</v>
      </c>
      <c r="E839" s="304" t="s">
        <v>539</v>
      </c>
      <c r="F839" s="302" t="s">
        <v>1142</v>
      </c>
      <c r="G839" s="305">
        <v>50</v>
      </c>
    </row>
    <row r="840" spans="1:7" s="8" customFormat="1">
      <c r="A840" s="283" t="s">
        <v>30</v>
      </c>
      <c r="B840" s="280">
        <v>18</v>
      </c>
      <c r="C840" s="281">
        <v>4</v>
      </c>
      <c r="D840" s="281">
        <v>12</v>
      </c>
      <c r="E840" s="282" t="s">
        <v>539</v>
      </c>
      <c r="F840" s="280" t="s">
        <v>4</v>
      </c>
      <c r="G840" s="284">
        <v>50</v>
      </c>
    </row>
    <row r="841" spans="1:7" s="197" customFormat="1" ht="30">
      <c r="A841" s="283" t="s">
        <v>530</v>
      </c>
      <c r="B841" s="280">
        <v>18</v>
      </c>
      <c r="C841" s="281">
        <v>4</v>
      </c>
      <c r="D841" s="281">
        <v>12</v>
      </c>
      <c r="E841" s="282" t="s">
        <v>539</v>
      </c>
      <c r="F841" s="280" t="s">
        <v>10</v>
      </c>
      <c r="G841" s="284">
        <v>50</v>
      </c>
    </row>
    <row r="842" spans="1:7" s="8" customFormat="1">
      <c r="A842" s="283" t="s">
        <v>47</v>
      </c>
      <c r="B842" s="280">
        <v>18</v>
      </c>
      <c r="C842" s="281">
        <v>4</v>
      </c>
      <c r="D842" s="281">
        <v>12</v>
      </c>
      <c r="E842" s="282" t="s">
        <v>205</v>
      </c>
      <c r="F842" s="280" t="s">
        <v>1142</v>
      </c>
      <c r="G842" s="284">
        <v>4858.8999999999996</v>
      </c>
    </row>
    <row r="843" spans="1:7" s="8" customFormat="1" ht="30">
      <c r="A843" s="283" t="s">
        <v>143</v>
      </c>
      <c r="B843" s="280">
        <v>18</v>
      </c>
      <c r="C843" s="281">
        <v>4</v>
      </c>
      <c r="D843" s="281">
        <v>12</v>
      </c>
      <c r="E843" s="282" t="s">
        <v>245</v>
      </c>
      <c r="F843" s="280" t="s">
        <v>1142</v>
      </c>
      <c r="G843" s="284">
        <v>1893</v>
      </c>
    </row>
    <row r="844" spans="1:7" s="197" customFormat="1">
      <c r="A844" s="283" t="s">
        <v>555</v>
      </c>
      <c r="B844" s="280">
        <v>18</v>
      </c>
      <c r="C844" s="281">
        <v>4</v>
      </c>
      <c r="D844" s="281">
        <v>12</v>
      </c>
      <c r="E844" s="282" t="s">
        <v>559</v>
      </c>
      <c r="F844" s="280" t="s">
        <v>1142</v>
      </c>
      <c r="G844" s="284">
        <v>400</v>
      </c>
    </row>
    <row r="845" spans="1:7" s="8" customFormat="1">
      <c r="A845" s="301" t="s">
        <v>319</v>
      </c>
      <c r="B845" s="302">
        <v>18</v>
      </c>
      <c r="C845" s="303">
        <v>4</v>
      </c>
      <c r="D845" s="303">
        <v>12</v>
      </c>
      <c r="E845" s="304" t="s">
        <v>560</v>
      </c>
      <c r="F845" s="302" t="s">
        <v>1142</v>
      </c>
      <c r="G845" s="305">
        <v>400</v>
      </c>
    </row>
    <row r="846" spans="1:7" s="8" customFormat="1">
      <c r="A846" s="283" t="s">
        <v>512</v>
      </c>
      <c r="B846" s="280">
        <v>18</v>
      </c>
      <c r="C846" s="281">
        <v>4</v>
      </c>
      <c r="D846" s="281">
        <v>12</v>
      </c>
      <c r="E846" s="282" t="s">
        <v>560</v>
      </c>
      <c r="F846" s="280" t="s">
        <v>20</v>
      </c>
      <c r="G846" s="284">
        <v>400</v>
      </c>
    </row>
    <row r="847" spans="1:7" s="197" customFormat="1">
      <c r="A847" s="283" t="s">
        <v>36</v>
      </c>
      <c r="B847" s="280">
        <v>18</v>
      </c>
      <c r="C847" s="281">
        <v>4</v>
      </c>
      <c r="D847" s="281">
        <v>12</v>
      </c>
      <c r="E847" s="282" t="s">
        <v>560</v>
      </c>
      <c r="F847" s="280" t="s">
        <v>19</v>
      </c>
      <c r="G847" s="284">
        <v>400</v>
      </c>
    </row>
    <row r="848" spans="1:7" s="8" customFormat="1" ht="30">
      <c r="A848" s="283" t="s">
        <v>246</v>
      </c>
      <c r="B848" s="280">
        <v>18</v>
      </c>
      <c r="C848" s="281">
        <v>4</v>
      </c>
      <c r="D848" s="281">
        <v>12</v>
      </c>
      <c r="E848" s="282" t="s">
        <v>247</v>
      </c>
      <c r="F848" s="280" t="s">
        <v>1142</v>
      </c>
      <c r="G848" s="284">
        <v>1493</v>
      </c>
    </row>
    <row r="849" spans="1:7" s="2" customFormat="1">
      <c r="A849" s="301" t="s">
        <v>596</v>
      </c>
      <c r="B849" s="302">
        <v>18</v>
      </c>
      <c r="C849" s="303">
        <v>4</v>
      </c>
      <c r="D849" s="303">
        <v>12</v>
      </c>
      <c r="E849" s="304" t="s">
        <v>320</v>
      </c>
      <c r="F849" s="302" t="s">
        <v>1142</v>
      </c>
      <c r="G849" s="305">
        <v>1043</v>
      </c>
    </row>
    <row r="850" spans="1:7" s="2" customFormat="1">
      <c r="A850" s="283" t="s">
        <v>512</v>
      </c>
      <c r="B850" s="280">
        <v>18</v>
      </c>
      <c r="C850" s="281">
        <v>4</v>
      </c>
      <c r="D850" s="281">
        <v>12</v>
      </c>
      <c r="E850" s="282" t="s">
        <v>320</v>
      </c>
      <c r="F850" s="280" t="s">
        <v>20</v>
      </c>
      <c r="G850" s="284">
        <v>1043</v>
      </c>
    </row>
    <row r="851" spans="1:7" s="197" customFormat="1">
      <c r="A851" s="283" t="s">
        <v>36</v>
      </c>
      <c r="B851" s="280">
        <v>18</v>
      </c>
      <c r="C851" s="281">
        <v>4</v>
      </c>
      <c r="D851" s="281">
        <v>12</v>
      </c>
      <c r="E851" s="282" t="s">
        <v>320</v>
      </c>
      <c r="F851" s="280" t="s">
        <v>19</v>
      </c>
      <c r="G851" s="284">
        <v>1043</v>
      </c>
    </row>
    <row r="852" spans="1:7" s="2" customFormat="1" ht="30">
      <c r="A852" s="301" t="s">
        <v>597</v>
      </c>
      <c r="B852" s="302">
        <v>18</v>
      </c>
      <c r="C852" s="303">
        <v>4</v>
      </c>
      <c r="D852" s="303">
        <v>12</v>
      </c>
      <c r="E852" s="304" t="s">
        <v>598</v>
      </c>
      <c r="F852" s="302" t="s">
        <v>1142</v>
      </c>
      <c r="G852" s="305">
        <v>450</v>
      </c>
    </row>
    <row r="853" spans="1:7" s="2" customFormat="1">
      <c r="A853" s="283" t="s">
        <v>512</v>
      </c>
      <c r="B853" s="280">
        <v>18</v>
      </c>
      <c r="C853" s="281">
        <v>4</v>
      </c>
      <c r="D853" s="281">
        <v>12</v>
      </c>
      <c r="E853" s="282" t="s">
        <v>598</v>
      </c>
      <c r="F853" s="280" t="s">
        <v>20</v>
      </c>
      <c r="G853" s="284">
        <v>450</v>
      </c>
    </row>
    <row r="854" spans="1:7" s="8" customFormat="1">
      <c r="A854" s="283" t="s">
        <v>36</v>
      </c>
      <c r="B854" s="280">
        <v>18</v>
      </c>
      <c r="C854" s="281">
        <v>4</v>
      </c>
      <c r="D854" s="281">
        <v>12</v>
      </c>
      <c r="E854" s="282" t="s">
        <v>598</v>
      </c>
      <c r="F854" s="280" t="s">
        <v>19</v>
      </c>
      <c r="G854" s="284">
        <v>450</v>
      </c>
    </row>
    <row r="855" spans="1:7" s="8" customFormat="1">
      <c r="A855" s="283" t="s">
        <v>49</v>
      </c>
      <c r="B855" s="280">
        <v>18</v>
      </c>
      <c r="C855" s="281">
        <v>4</v>
      </c>
      <c r="D855" s="281">
        <v>12</v>
      </c>
      <c r="E855" s="282" t="s">
        <v>215</v>
      </c>
      <c r="F855" s="280" t="s">
        <v>1142</v>
      </c>
      <c r="G855" s="284">
        <v>2965.9</v>
      </c>
    </row>
    <row r="856" spans="1:7" s="197" customFormat="1" ht="25.9" customHeight="1">
      <c r="A856" s="283" t="s">
        <v>321</v>
      </c>
      <c r="B856" s="280">
        <v>18</v>
      </c>
      <c r="C856" s="281">
        <v>4</v>
      </c>
      <c r="D856" s="281">
        <v>12</v>
      </c>
      <c r="E856" s="282" t="s">
        <v>322</v>
      </c>
      <c r="F856" s="280" t="s">
        <v>1142</v>
      </c>
      <c r="G856" s="284">
        <v>2965.9</v>
      </c>
    </row>
    <row r="857" spans="1:7" s="8" customFormat="1" ht="18" customHeight="1">
      <c r="A857" s="301" t="s">
        <v>491</v>
      </c>
      <c r="B857" s="302">
        <v>18</v>
      </c>
      <c r="C857" s="303">
        <v>4</v>
      </c>
      <c r="D857" s="303">
        <v>12</v>
      </c>
      <c r="E857" s="304" t="s">
        <v>323</v>
      </c>
      <c r="F857" s="302" t="s">
        <v>1142</v>
      </c>
      <c r="G857" s="305">
        <v>2498.6999999999998</v>
      </c>
    </row>
    <row r="858" spans="1:7" s="2" customFormat="1" ht="45">
      <c r="A858" s="283" t="s">
        <v>34</v>
      </c>
      <c r="B858" s="280">
        <v>18</v>
      </c>
      <c r="C858" s="281">
        <v>4</v>
      </c>
      <c r="D858" s="281">
        <v>12</v>
      </c>
      <c r="E858" s="282" t="s">
        <v>323</v>
      </c>
      <c r="F858" s="280" t="s">
        <v>33</v>
      </c>
      <c r="G858" s="284">
        <v>2498.6999999999998</v>
      </c>
    </row>
    <row r="859" spans="1:7" s="197" customFormat="1">
      <c r="A859" s="283" t="s">
        <v>32</v>
      </c>
      <c r="B859" s="280">
        <v>18</v>
      </c>
      <c r="C859" s="281">
        <v>4</v>
      </c>
      <c r="D859" s="281">
        <v>12</v>
      </c>
      <c r="E859" s="282" t="s">
        <v>323</v>
      </c>
      <c r="F859" s="280" t="s">
        <v>31</v>
      </c>
      <c r="G859" s="284">
        <v>2498.6999999999998</v>
      </c>
    </row>
    <row r="860" spans="1:7" s="2" customFormat="1">
      <c r="A860" s="301" t="s">
        <v>39</v>
      </c>
      <c r="B860" s="302">
        <v>18</v>
      </c>
      <c r="C860" s="303">
        <v>4</v>
      </c>
      <c r="D860" s="303">
        <v>12</v>
      </c>
      <c r="E860" s="304" t="s">
        <v>324</v>
      </c>
      <c r="F860" s="302" t="s">
        <v>1142</v>
      </c>
      <c r="G860" s="305">
        <v>467.2</v>
      </c>
    </row>
    <row r="861" spans="1:7" s="8" customFormat="1" ht="45">
      <c r="A861" s="283" t="s">
        <v>34</v>
      </c>
      <c r="B861" s="280">
        <v>18</v>
      </c>
      <c r="C861" s="281">
        <v>4</v>
      </c>
      <c r="D861" s="281">
        <v>12</v>
      </c>
      <c r="E861" s="282" t="s">
        <v>324</v>
      </c>
      <c r="F861" s="280" t="s">
        <v>33</v>
      </c>
      <c r="G861" s="284">
        <v>7.2</v>
      </c>
    </row>
    <row r="862" spans="1:7" s="197" customFormat="1">
      <c r="A862" s="283" t="s">
        <v>32</v>
      </c>
      <c r="B862" s="280">
        <v>18</v>
      </c>
      <c r="C862" s="281">
        <v>4</v>
      </c>
      <c r="D862" s="281">
        <v>12</v>
      </c>
      <c r="E862" s="282" t="s">
        <v>324</v>
      </c>
      <c r="F862" s="280" t="s">
        <v>31</v>
      </c>
      <c r="G862" s="284">
        <v>7.2</v>
      </c>
    </row>
    <row r="863" spans="1:7" s="8" customFormat="1">
      <c r="A863" s="283" t="s">
        <v>512</v>
      </c>
      <c r="B863" s="280">
        <v>18</v>
      </c>
      <c r="C863" s="281">
        <v>4</v>
      </c>
      <c r="D863" s="281">
        <v>12</v>
      </c>
      <c r="E863" s="282" t="s">
        <v>324</v>
      </c>
      <c r="F863" s="280" t="s">
        <v>20</v>
      </c>
      <c r="G863" s="284">
        <v>457</v>
      </c>
    </row>
    <row r="864" spans="1:7" s="8" customFormat="1">
      <c r="A864" s="283" t="s">
        <v>36</v>
      </c>
      <c r="B864" s="280">
        <v>18</v>
      </c>
      <c r="C864" s="281">
        <v>4</v>
      </c>
      <c r="D864" s="281">
        <v>12</v>
      </c>
      <c r="E864" s="282" t="s">
        <v>324</v>
      </c>
      <c r="F864" s="280" t="s">
        <v>19</v>
      </c>
      <c r="G864" s="284">
        <v>457</v>
      </c>
    </row>
    <row r="865" spans="1:7" s="8" customFormat="1">
      <c r="A865" s="283" t="s">
        <v>30</v>
      </c>
      <c r="B865" s="280">
        <v>18</v>
      </c>
      <c r="C865" s="281">
        <v>4</v>
      </c>
      <c r="D865" s="281">
        <v>12</v>
      </c>
      <c r="E865" s="282" t="s">
        <v>324</v>
      </c>
      <c r="F865" s="280" t="s">
        <v>4</v>
      </c>
      <c r="G865" s="284">
        <v>3</v>
      </c>
    </row>
    <row r="866" spans="1:7" s="2" customFormat="1">
      <c r="A866" s="283" t="s">
        <v>29</v>
      </c>
      <c r="B866" s="280">
        <v>18</v>
      </c>
      <c r="C866" s="281">
        <v>4</v>
      </c>
      <c r="D866" s="281">
        <v>12</v>
      </c>
      <c r="E866" s="282" t="s">
        <v>324</v>
      </c>
      <c r="F866" s="280" t="s">
        <v>28</v>
      </c>
      <c r="G866" s="284">
        <v>3</v>
      </c>
    </row>
    <row r="867" spans="1:7" s="197" customFormat="1">
      <c r="A867" s="283" t="s">
        <v>86</v>
      </c>
      <c r="B867" s="280">
        <v>18</v>
      </c>
      <c r="C867" s="281">
        <v>4</v>
      </c>
      <c r="D867" s="281">
        <v>12</v>
      </c>
      <c r="E867" s="282" t="s">
        <v>257</v>
      </c>
      <c r="F867" s="280" t="s">
        <v>1142</v>
      </c>
      <c r="G867" s="284">
        <v>107</v>
      </c>
    </row>
    <row r="868" spans="1:7" s="2" customFormat="1">
      <c r="A868" s="301" t="s">
        <v>934</v>
      </c>
      <c r="B868" s="302">
        <v>18</v>
      </c>
      <c r="C868" s="303">
        <v>4</v>
      </c>
      <c r="D868" s="303">
        <v>12</v>
      </c>
      <c r="E868" s="304" t="s">
        <v>935</v>
      </c>
      <c r="F868" s="302" t="s">
        <v>1142</v>
      </c>
      <c r="G868" s="305">
        <v>107</v>
      </c>
    </row>
    <row r="869" spans="1:7" s="2" customFormat="1">
      <c r="A869" s="283" t="s">
        <v>30</v>
      </c>
      <c r="B869" s="280">
        <v>18</v>
      </c>
      <c r="C869" s="281">
        <v>4</v>
      </c>
      <c r="D869" s="281">
        <v>12</v>
      </c>
      <c r="E869" s="282" t="s">
        <v>935</v>
      </c>
      <c r="F869" s="280" t="s">
        <v>4</v>
      </c>
      <c r="G869" s="284">
        <v>107</v>
      </c>
    </row>
    <row r="870" spans="1:7" s="8" customFormat="1">
      <c r="A870" s="283" t="s">
        <v>1004</v>
      </c>
      <c r="B870" s="280">
        <v>18</v>
      </c>
      <c r="C870" s="281">
        <v>4</v>
      </c>
      <c r="D870" s="281">
        <v>12</v>
      </c>
      <c r="E870" s="282" t="s">
        <v>935</v>
      </c>
      <c r="F870" s="280" t="s">
        <v>1005</v>
      </c>
      <c r="G870" s="284">
        <v>57</v>
      </c>
    </row>
    <row r="871" spans="1:7" s="2" customFormat="1" ht="28.5" customHeight="1">
      <c r="A871" s="283" t="s">
        <v>29</v>
      </c>
      <c r="B871" s="280">
        <v>18</v>
      </c>
      <c r="C871" s="281">
        <v>4</v>
      </c>
      <c r="D871" s="281">
        <v>12</v>
      </c>
      <c r="E871" s="282" t="s">
        <v>935</v>
      </c>
      <c r="F871" s="280" t="s">
        <v>28</v>
      </c>
      <c r="G871" s="284">
        <v>50</v>
      </c>
    </row>
    <row r="872" spans="1:7" s="197" customFormat="1">
      <c r="A872" s="295" t="s">
        <v>114</v>
      </c>
      <c r="B872" s="296">
        <v>18</v>
      </c>
      <c r="C872" s="297">
        <v>5</v>
      </c>
      <c r="D872" s="297">
        <v>0</v>
      </c>
      <c r="E872" s="298" t="s">
        <v>1021</v>
      </c>
      <c r="F872" s="296" t="s">
        <v>1142</v>
      </c>
      <c r="G872" s="299">
        <v>432909.6</v>
      </c>
    </row>
    <row r="873" spans="1:7" s="8" customFormat="1">
      <c r="A873" s="290" t="s">
        <v>115</v>
      </c>
      <c r="B873" s="291">
        <v>18</v>
      </c>
      <c r="C873" s="292">
        <v>5</v>
      </c>
      <c r="D873" s="292">
        <v>1</v>
      </c>
      <c r="E873" s="293" t="s">
        <v>1021</v>
      </c>
      <c r="F873" s="291" t="s">
        <v>1142</v>
      </c>
      <c r="G873" s="294">
        <v>27035.8</v>
      </c>
    </row>
    <row r="874" spans="1:7" s="2" customFormat="1">
      <c r="A874" s="283" t="s">
        <v>858</v>
      </c>
      <c r="B874" s="280">
        <v>18</v>
      </c>
      <c r="C874" s="281">
        <v>5</v>
      </c>
      <c r="D874" s="281">
        <v>1</v>
      </c>
      <c r="E874" s="282" t="s">
        <v>462</v>
      </c>
      <c r="F874" s="280" t="s">
        <v>1142</v>
      </c>
      <c r="G874" s="284">
        <v>13208.3</v>
      </c>
    </row>
    <row r="875" spans="1:7" s="2" customFormat="1" ht="30">
      <c r="A875" s="283" t="s">
        <v>607</v>
      </c>
      <c r="B875" s="280">
        <v>18</v>
      </c>
      <c r="C875" s="281">
        <v>5</v>
      </c>
      <c r="D875" s="281">
        <v>1</v>
      </c>
      <c r="E875" s="282" t="s">
        <v>605</v>
      </c>
      <c r="F875" s="280" t="s">
        <v>1142</v>
      </c>
      <c r="G875" s="284">
        <v>13208.3</v>
      </c>
    </row>
    <row r="876" spans="1:7" s="2" customFormat="1" ht="30">
      <c r="A876" s="283" t="s">
        <v>608</v>
      </c>
      <c r="B876" s="280">
        <v>18</v>
      </c>
      <c r="C876" s="281">
        <v>5</v>
      </c>
      <c r="D876" s="281">
        <v>1</v>
      </c>
      <c r="E876" s="282" t="s">
        <v>859</v>
      </c>
      <c r="F876" s="280" t="s">
        <v>1142</v>
      </c>
      <c r="G876" s="284">
        <v>2500</v>
      </c>
    </row>
    <row r="877" spans="1:7" s="2" customFormat="1">
      <c r="A877" s="301" t="s">
        <v>617</v>
      </c>
      <c r="B877" s="302">
        <v>18</v>
      </c>
      <c r="C877" s="303">
        <v>5</v>
      </c>
      <c r="D877" s="303">
        <v>1</v>
      </c>
      <c r="E877" s="304" t="s">
        <v>606</v>
      </c>
      <c r="F877" s="302" t="s">
        <v>1142</v>
      </c>
      <c r="G877" s="305">
        <v>2500</v>
      </c>
    </row>
    <row r="878" spans="1:7" s="2" customFormat="1">
      <c r="A878" s="283" t="s">
        <v>512</v>
      </c>
      <c r="B878" s="280">
        <v>18</v>
      </c>
      <c r="C878" s="281">
        <v>5</v>
      </c>
      <c r="D878" s="281">
        <v>1</v>
      </c>
      <c r="E878" s="282" t="s">
        <v>606</v>
      </c>
      <c r="F878" s="280" t="s">
        <v>20</v>
      </c>
      <c r="G878" s="284">
        <v>2500</v>
      </c>
    </row>
    <row r="879" spans="1:7" s="2" customFormat="1">
      <c r="A879" s="283" t="s">
        <v>36</v>
      </c>
      <c r="B879" s="280">
        <v>18</v>
      </c>
      <c r="C879" s="281">
        <v>5</v>
      </c>
      <c r="D879" s="281">
        <v>1</v>
      </c>
      <c r="E879" s="282" t="s">
        <v>606</v>
      </c>
      <c r="F879" s="280" t="s">
        <v>19</v>
      </c>
      <c r="G879" s="284">
        <v>2500</v>
      </c>
    </row>
    <row r="880" spans="1:7" s="2" customFormat="1">
      <c r="A880" s="283" t="s">
        <v>977</v>
      </c>
      <c r="B880" s="280">
        <v>18</v>
      </c>
      <c r="C880" s="281">
        <v>5</v>
      </c>
      <c r="D880" s="281">
        <v>1</v>
      </c>
      <c r="E880" s="282" t="s">
        <v>975</v>
      </c>
      <c r="F880" s="280" t="s">
        <v>1142</v>
      </c>
      <c r="G880" s="284">
        <v>10708.3</v>
      </c>
    </row>
    <row r="881" spans="1:7" s="2" customFormat="1" ht="30">
      <c r="A881" s="301" t="s">
        <v>978</v>
      </c>
      <c r="B881" s="302">
        <v>18</v>
      </c>
      <c r="C881" s="303">
        <v>5</v>
      </c>
      <c r="D881" s="303">
        <v>1</v>
      </c>
      <c r="E881" s="304" t="s">
        <v>976</v>
      </c>
      <c r="F881" s="302" t="s">
        <v>1142</v>
      </c>
      <c r="G881" s="305">
        <v>10708.3</v>
      </c>
    </row>
    <row r="882" spans="1:7" s="2" customFormat="1">
      <c r="A882" s="283" t="s">
        <v>85</v>
      </c>
      <c r="B882" s="280">
        <v>18</v>
      </c>
      <c r="C882" s="281">
        <v>5</v>
      </c>
      <c r="D882" s="281">
        <v>1</v>
      </c>
      <c r="E882" s="282" t="s">
        <v>976</v>
      </c>
      <c r="F882" s="280" t="s">
        <v>84</v>
      </c>
      <c r="G882" s="284">
        <v>10708.3</v>
      </c>
    </row>
    <row r="883" spans="1:7" s="2" customFormat="1">
      <c r="A883" s="283" t="s">
        <v>83</v>
      </c>
      <c r="B883" s="280">
        <v>18</v>
      </c>
      <c r="C883" s="281">
        <v>5</v>
      </c>
      <c r="D883" s="281">
        <v>1</v>
      </c>
      <c r="E883" s="282" t="s">
        <v>976</v>
      </c>
      <c r="F883" s="280" t="s">
        <v>82</v>
      </c>
      <c r="G883" s="284">
        <v>10708.3</v>
      </c>
    </row>
    <row r="884" spans="1:7" s="2" customFormat="1" ht="30">
      <c r="A884" s="283" t="s">
        <v>116</v>
      </c>
      <c r="B884" s="280">
        <v>18</v>
      </c>
      <c r="C884" s="281">
        <v>5</v>
      </c>
      <c r="D884" s="281">
        <v>1</v>
      </c>
      <c r="E884" s="282" t="s">
        <v>325</v>
      </c>
      <c r="F884" s="280" t="s">
        <v>1142</v>
      </c>
      <c r="G884" s="284">
        <v>9239</v>
      </c>
    </row>
    <row r="885" spans="1:7" s="8" customFormat="1">
      <c r="A885" s="283" t="s">
        <v>117</v>
      </c>
      <c r="B885" s="280">
        <v>18</v>
      </c>
      <c r="C885" s="281">
        <v>5</v>
      </c>
      <c r="D885" s="281">
        <v>1</v>
      </c>
      <c r="E885" s="282" t="s">
        <v>326</v>
      </c>
      <c r="F885" s="280" t="s">
        <v>1142</v>
      </c>
      <c r="G885" s="284">
        <v>9239</v>
      </c>
    </row>
    <row r="886" spans="1:7" s="2" customFormat="1" ht="60">
      <c r="A886" s="283" t="s">
        <v>540</v>
      </c>
      <c r="B886" s="280">
        <v>18</v>
      </c>
      <c r="C886" s="281">
        <v>5</v>
      </c>
      <c r="D886" s="281">
        <v>1</v>
      </c>
      <c r="E886" s="282" t="s">
        <v>327</v>
      </c>
      <c r="F886" s="280" t="s">
        <v>1142</v>
      </c>
      <c r="G886" s="284">
        <v>8249</v>
      </c>
    </row>
    <row r="887" spans="1:7" s="2" customFormat="1">
      <c r="A887" s="301" t="s">
        <v>186</v>
      </c>
      <c r="B887" s="302">
        <v>18</v>
      </c>
      <c r="C887" s="303">
        <v>5</v>
      </c>
      <c r="D887" s="303">
        <v>1</v>
      </c>
      <c r="E887" s="304" t="s">
        <v>328</v>
      </c>
      <c r="F887" s="302" t="s">
        <v>1142</v>
      </c>
      <c r="G887" s="305">
        <v>6300</v>
      </c>
    </row>
    <row r="888" spans="1:7" s="2" customFormat="1">
      <c r="A888" s="283" t="s">
        <v>512</v>
      </c>
      <c r="B888" s="280">
        <v>18</v>
      </c>
      <c r="C888" s="281">
        <v>5</v>
      </c>
      <c r="D888" s="281">
        <v>1</v>
      </c>
      <c r="E888" s="282" t="s">
        <v>328</v>
      </c>
      <c r="F888" s="280" t="s">
        <v>20</v>
      </c>
      <c r="G888" s="284">
        <v>6300</v>
      </c>
    </row>
    <row r="889" spans="1:7" s="2" customFormat="1">
      <c r="A889" s="283" t="s">
        <v>36</v>
      </c>
      <c r="B889" s="280">
        <v>18</v>
      </c>
      <c r="C889" s="281">
        <v>5</v>
      </c>
      <c r="D889" s="281">
        <v>1</v>
      </c>
      <c r="E889" s="282" t="s">
        <v>328</v>
      </c>
      <c r="F889" s="280" t="s">
        <v>19</v>
      </c>
      <c r="G889" s="284">
        <v>6300</v>
      </c>
    </row>
    <row r="890" spans="1:7" s="8" customFormat="1">
      <c r="A890" s="301" t="s">
        <v>1074</v>
      </c>
      <c r="B890" s="302">
        <v>18</v>
      </c>
      <c r="C890" s="303">
        <v>5</v>
      </c>
      <c r="D890" s="303">
        <v>1</v>
      </c>
      <c r="E890" s="304" t="s">
        <v>1101</v>
      </c>
      <c r="F890" s="302" t="s">
        <v>1142</v>
      </c>
      <c r="G890" s="305">
        <v>1949</v>
      </c>
    </row>
    <row r="891" spans="1:7" s="2" customFormat="1" ht="13.9" customHeight="1">
      <c r="A891" s="283" t="s">
        <v>30</v>
      </c>
      <c r="B891" s="280">
        <v>18</v>
      </c>
      <c r="C891" s="281">
        <v>5</v>
      </c>
      <c r="D891" s="281">
        <v>1</v>
      </c>
      <c r="E891" s="282" t="s">
        <v>1101</v>
      </c>
      <c r="F891" s="280" t="s">
        <v>4</v>
      </c>
      <c r="G891" s="284">
        <v>1949</v>
      </c>
    </row>
    <row r="892" spans="1:7" s="2" customFormat="1" ht="30">
      <c r="A892" s="283" t="s">
        <v>530</v>
      </c>
      <c r="B892" s="280">
        <v>18</v>
      </c>
      <c r="C892" s="281">
        <v>5</v>
      </c>
      <c r="D892" s="281">
        <v>1</v>
      </c>
      <c r="E892" s="282" t="s">
        <v>1101</v>
      </c>
      <c r="F892" s="280" t="s">
        <v>10</v>
      </c>
      <c r="G892" s="284">
        <v>1949</v>
      </c>
    </row>
    <row r="893" spans="1:7" s="8" customFormat="1">
      <c r="A893" s="283" t="s">
        <v>541</v>
      </c>
      <c r="B893" s="280">
        <v>18</v>
      </c>
      <c r="C893" s="281">
        <v>5</v>
      </c>
      <c r="D893" s="281">
        <v>1</v>
      </c>
      <c r="E893" s="282" t="s">
        <v>542</v>
      </c>
      <c r="F893" s="280" t="s">
        <v>1142</v>
      </c>
      <c r="G893" s="284">
        <v>990</v>
      </c>
    </row>
    <row r="894" spans="1:7" s="2" customFormat="1">
      <c r="A894" s="301" t="s">
        <v>329</v>
      </c>
      <c r="B894" s="302">
        <v>18</v>
      </c>
      <c r="C894" s="303">
        <v>5</v>
      </c>
      <c r="D894" s="303">
        <v>1</v>
      </c>
      <c r="E894" s="304" t="s">
        <v>543</v>
      </c>
      <c r="F894" s="302" t="s">
        <v>1142</v>
      </c>
      <c r="G894" s="305">
        <v>490</v>
      </c>
    </row>
    <row r="895" spans="1:7" s="2" customFormat="1">
      <c r="A895" s="283" t="s">
        <v>512</v>
      </c>
      <c r="B895" s="280">
        <v>18</v>
      </c>
      <c r="C895" s="281">
        <v>5</v>
      </c>
      <c r="D895" s="281">
        <v>1</v>
      </c>
      <c r="E895" s="282" t="s">
        <v>543</v>
      </c>
      <c r="F895" s="280" t="s">
        <v>20</v>
      </c>
      <c r="G895" s="284">
        <v>490</v>
      </c>
    </row>
    <row r="896" spans="1:7" s="2" customFormat="1" ht="13.9" customHeight="1">
      <c r="A896" s="283" t="s">
        <v>36</v>
      </c>
      <c r="B896" s="280">
        <v>18</v>
      </c>
      <c r="C896" s="281">
        <v>5</v>
      </c>
      <c r="D896" s="281">
        <v>1</v>
      </c>
      <c r="E896" s="282" t="s">
        <v>543</v>
      </c>
      <c r="F896" s="280" t="s">
        <v>19</v>
      </c>
      <c r="G896" s="284">
        <v>490</v>
      </c>
    </row>
    <row r="897" spans="1:7" s="2" customFormat="1">
      <c r="A897" s="301" t="s">
        <v>569</v>
      </c>
      <c r="B897" s="302">
        <v>18</v>
      </c>
      <c r="C897" s="303">
        <v>5</v>
      </c>
      <c r="D897" s="303">
        <v>1</v>
      </c>
      <c r="E897" s="304" t="s">
        <v>589</v>
      </c>
      <c r="F897" s="302" t="s">
        <v>1142</v>
      </c>
      <c r="G897" s="305">
        <v>500</v>
      </c>
    </row>
    <row r="898" spans="1:7" s="2" customFormat="1">
      <c r="A898" s="283" t="s">
        <v>512</v>
      </c>
      <c r="B898" s="280">
        <v>18</v>
      </c>
      <c r="C898" s="281">
        <v>5</v>
      </c>
      <c r="D898" s="281">
        <v>1</v>
      </c>
      <c r="E898" s="282" t="s">
        <v>589</v>
      </c>
      <c r="F898" s="280" t="s">
        <v>20</v>
      </c>
      <c r="G898" s="284">
        <v>500</v>
      </c>
    </row>
    <row r="899" spans="1:7" s="2" customFormat="1">
      <c r="A899" s="283" t="s">
        <v>36</v>
      </c>
      <c r="B899" s="280">
        <v>18</v>
      </c>
      <c r="C899" s="281">
        <v>5</v>
      </c>
      <c r="D899" s="281">
        <v>1</v>
      </c>
      <c r="E899" s="282" t="s">
        <v>589</v>
      </c>
      <c r="F899" s="280" t="s">
        <v>19</v>
      </c>
      <c r="G899" s="284">
        <v>500</v>
      </c>
    </row>
    <row r="900" spans="1:7" s="8" customFormat="1">
      <c r="A900" s="283" t="s">
        <v>86</v>
      </c>
      <c r="B900" s="280">
        <v>18</v>
      </c>
      <c r="C900" s="281">
        <v>5</v>
      </c>
      <c r="D900" s="281">
        <v>1</v>
      </c>
      <c r="E900" s="282" t="s">
        <v>257</v>
      </c>
      <c r="F900" s="280" t="s">
        <v>1142</v>
      </c>
      <c r="G900" s="284">
        <v>4588.5</v>
      </c>
    </row>
    <row r="901" spans="1:7" s="2" customFormat="1">
      <c r="A901" s="301" t="s">
        <v>934</v>
      </c>
      <c r="B901" s="302">
        <v>18</v>
      </c>
      <c r="C901" s="303">
        <v>5</v>
      </c>
      <c r="D901" s="303">
        <v>1</v>
      </c>
      <c r="E901" s="304" t="s">
        <v>935</v>
      </c>
      <c r="F901" s="302" t="s">
        <v>1142</v>
      </c>
      <c r="G901" s="305">
        <v>4588.5</v>
      </c>
    </row>
    <row r="902" spans="1:7" s="2" customFormat="1">
      <c r="A902" s="283" t="s">
        <v>27</v>
      </c>
      <c r="B902" s="280">
        <v>18</v>
      </c>
      <c r="C902" s="281">
        <v>5</v>
      </c>
      <c r="D902" s="281">
        <v>1</v>
      </c>
      <c r="E902" s="282" t="s">
        <v>935</v>
      </c>
      <c r="F902" s="280" t="s">
        <v>5</v>
      </c>
      <c r="G902" s="284">
        <v>4542.8</v>
      </c>
    </row>
    <row r="903" spans="1:7" s="2" customFormat="1" ht="30">
      <c r="A903" s="283" t="s">
        <v>1003</v>
      </c>
      <c r="B903" s="280">
        <v>18</v>
      </c>
      <c r="C903" s="281">
        <v>5</v>
      </c>
      <c r="D903" s="281">
        <v>1</v>
      </c>
      <c r="E903" s="282" t="s">
        <v>935</v>
      </c>
      <c r="F903" s="280" t="s">
        <v>8</v>
      </c>
      <c r="G903" s="284">
        <v>4542.8</v>
      </c>
    </row>
    <row r="904" spans="1:7" s="2" customFormat="1">
      <c r="A904" s="283" t="s">
        <v>30</v>
      </c>
      <c r="B904" s="280">
        <v>18</v>
      </c>
      <c r="C904" s="281">
        <v>5</v>
      </c>
      <c r="D904" s="281">
        <v>1</v>
      </c>
      <c r="E904" s="282" t="s">
        <v>935</v>
      </c>
      <c r="F904" s="280" t="s">
        <v>4</v>
      </c>
      <c r="G904" s="284">
        <v>45.7</v>
      </c>
    </row>
    <row r="905" spans="1:7" s="8" customFormat="1">
      <c r="A905" s="283" t="s">
        <v>1004</v>
      </c>
      <c r="B905" s="280">
        <v>18</v>
      </c>
      <c r="C905" s="281">
        <v>5</v>
      </c>
      <c r="D905" s="281">
        <v>1</v>
      </c>
      <c r="E905" s="282" t="s">
        <v>935</v>
      </c>
      <c r="F905" s="280" t="s">
        <v>1005</v>
      </c>
      <c r="G905" s="284">
        <v>45.7</v>
      </c>
    </row>
    <row r="906" spans="1:7" s="8" customFormat="1">
      <c r="A906" s="290" t="s">
        <v>118</v>
      </c>
      <c r="B906" s="291">
        <v>18</v>
      </c>
      <c r="C906" s="292">
        <v>5</v>
      </c>
      <c r="D906" s="292">
        <v>2</v>
      </c>
      <c r="E906" s="293" t="s">
        <v>1021</v>
      </c>
      <c r="F906" s="291" t="s">
        <v>1142</v>
      </c>
      <c r="G906" s="294">
        <v>389693</v>
      </c>
    </row>
    <row r="907" spans="1:7" s="2" customFormat="1" ht="30">
      <c r="A907" s="283" t="s">
        <v>116</v>
      </c>
      <c r="B907" s="280">
        <v>18</v>
      </c>
      <c r="C907" s="281">
        <v>5</v>
      </c>
      <c r="D907" s="281">
        <v>2</v>
      </c>
      <c r="E907" s="282" t="s">
        <v>325</v>
      </c>
      <c r="F907" s="280" t="s">
        <v>1142</v>
      </c>
      <c r="G907" s="284">
        <v>373013</v>
      </c>
    </row>
    <row r="908" spans="1:7" s="2" customFormat="1">
      <c r="A908" s="283" t="s">
        <v>119</v>
      </c>
      <c r="B908" s="280">
        <v>18</v>
      </c>
      <c r="C908" s="281">
        <v>5</v>
      </c>
      <c r="D908" s="281">
        <v>2</v>
      </c>
      <c r="E908" s="282" t="s">
        <v>330</v>
      </c>
      <c r="F908" s="280" t="s">
        <v>1142</v>
      </c>
      <c r="G908" s="284">
        <v>373013</v>
      </c>
    </row>
    <row r="909" spans="1:7" s="2" customFormat="1" ht="30">
      <c r="A909" s="283" t="s">
        <v>633</v>
      </c>
      <c r="B909" s="280">
        <v>18</v>
      </c>
      <c r="C909" s="281">
        <v>5</v>
      </c>
      <c r="D909" s="281">
        <v>2</v>
      </c>
      <c r="E909" s="282" t="s">
        <v>599</v>
      </c>
      <c r="F909" s="280" t="s">
        <v>1142</v>
      </c>
      <c r="G909" s="284">
        <v>359157.2</v>
      </c>
    </row>
    <row r="910" spans="1:7" s="2" customFormat="1" ht="30">
      <c r="A910" s="301" t="s">
        <v>936</v>
      </c>
      <c r="B910" s="302">
        <v>18</v>
      </c>
      <c r="C910" s="303">
        <v>5</v>
      </c>
      <c r="D910" s="303">
        <v>2</v>
      </c>
      <c r="E910" s="304" t="s">
        <v>937</v>
      </c>
      <c r="F910" s="302" t="s">
        <v>1142</v>
      </c>
      <c r="G910" s="305">
        <v>210000</v>
      </c>
    </row>
    <row r="911" spans="1:7" s="2" customFormat="1">
      <c r="A911" s="283" t="s">
        <v>85</v>
      </c>
      <c r="B911" s="280">
        <v>18</v>
      </c>
      <c r="C911" s="281">
        <v>5</v>
      </c>
      <c r="D911" s="281">
        <v>2</v>
      </c>
      <c r="E911" s="282" t="s">
        <v>937</v>
      </c>
      <c r="F911" s="280" t="s">
        <v>84</v>
      </c>
      <c r="G911" s="284">
        <v>210000</v>
      </c>
    </row>
    <row r="912" spans="1:7" s="8" customFormat="1">
      <c r="A912" s="283" t="s">
        <v>83</v>
      </c>
      <c r="B912" s="280">
        <v>18</v>
      </c>
      <c r="C912" s="281">
        <v>5</v>
      </c>
      <c r="D912" s="281">
        <v>2</v>
      </c>
      <c r="E912" s="282" t="s">
        <v>937</v>
      </c>
      <c r="F912" s="280" t="s">
        <v>82</v>
      </c>
      <c r="G912" s="284">
        <v>210000</v>
      </c>
    </row>
    <row r="913" spans="1:7" s="2" customFormat="1" ht="30">
      <c r="A913" s="301" t="s">
        <v>646</v>
      </c>
      <c r="B913" s="302">
        <v>18</v>
      </c>
      <c r="C913" s="303">
        <v>5</v>
      </c>
      <c r="D913" s="303">
        <v>2</v>
      </c>
      <c r="E913" s="304" t="s">
        <v>644</v>
      </c>
      <c r="F913" s="302" t="s">
        <v>1142</v>
      </c>
      <c r="G913" s="305">
        <v>35000</v>
      </c>
    </row>
    <row r="914" spans="1:7" s="2" customFormat="1">
      <c r="A914" s="283" t="s">
        <v>85</v>
      </c>
      <c r="B914" s="280">
        <v>18</v>
      </c>
      <c r="C914" s="281">
        <v>5</v>
      </c>
      <c r="D914" s="281">
        <v>2</v>
      </c>
      <c r="E914" s="282" t="s">
        <v>644</v>
      </c>
      <c r="F914" s="280" t="s">
        <v>84</v>
      </c>
      <c r="G914" s="284">
        <v>35000</v>
      </c>
    </row>
    <row r="915" spans="1:7" s="2" customFormat="1">
      <c r="A915" s="283" t="s">
        <v>83</v>
      </c>
      <c r="B915" s="280">
        <v>18</v>
      </c>
      <c r="C915" s="281">
        <v>5</v>
      </c>
      <c r="D915" s="281">
        <v>2</v>
      </c>
      <c r="E915" s="282" t="s">
        <v>644</v>
      </c>
      <c r="F915" s="280" t="s">
        <v>82</v>
      </c>
      <c r="G915" s="284">
        <v>35000</v>
      </c>
    </row>
    <row r="916" spans="1:7" s="2" customFormat="1" ht="30">
      <c r="A916" s="301" t="s">
        <v>1141</v>
      </c>
      <c r="B916" s="302">
        <v>18</v>
      </c>
      <c r="C916" s="303">
        <v>5</v>
      </c>
      <c r="D916" s="303">
        <v>2</v>
      </c>
      <c r="E916" s="304" t="s">
        <v>1102</v>
      </c>
      <c r="F916" s="302" t="s">
        <v>1142</v>
      </c>
      <c r="G916" s="305">
        <v>1464.2</v>
      </c>
    </row>
    <row r="917" spans="1:7" s="2" customFormat="1">
      <c r="A917" s="283" t="s">
        <v>85</v>
      </c>
      <c r="B917" s="280">
        <v>18</v>
      </c>
      <c r="C917" s="281">
        <v>5</v>
      </c>
      <c r="D917" s="281">
        <v>2</v>
      </c>
      <c r="E917" s="282" t="s">
        <v>1102</v>
      </c>
      <c r="F917" s="280" t="s">
        <v>84</v>
      </c>
      <c r="G917" s="284">
        <v>1464.2</v>
      </c>
    </row>
    <row r="918" spans="1:7" s="2" customFormat="1">
      <c r="A918" s="283" t="s">
        <v>83</v>
      </c>
      <c r="B918" s="280">
        <v>18</v>
      </c>
      <c r="C918" s="281">
        <v>5</v>
      </c>
      <c r="D918" s="281">
        <v>2</v>
      </c>
      <c r="E918" s="282" t="s">
        <v>1102</v>
      </c>
      <c r="F918" s="280" t="s">
        <v>82</v>
      </c>
      <c r="G918" s="284">
        <v>1464.2</v>
      </c>
    </row>
    <row r="919" spans="1:7" s="2" customFormat="1">
      <c r="A919" s="301" t="s">
        <v>600</v>
      </c>
      <c r="B919" s="302">
        <v>18</v>
      </c>
      <c r="C919" s="303">
        <v>5</v>
      </c>
      <c r="D919" s="303">
        <v>2</v>
      </c>
      <c r="E919" s="304" t="s">
        <v>601</v>
      </c>
      <c r="F919" s="302" t="s">
        <v>1142</v>
      </c>
      <c r="G919" s="305">
        <v>2593</v>
      </c>
    </row>
    <row r="920" spans="1:7" s="8" customFormat="1">
      <c r="A920" s="283" t="s">
        <v>512</v>
      </c>
      <c r="B920" s="280">
        <v>18</v>
      </c>
      <c r="C920" s="281">
        <v>5</v>
      </c>
      <c r="D920" s="281">
        <v>2</v>
      </c>
      <c r="E920" s="282" t="s">
        <v>601</v>
      </c>
      <c r="F920" s="280" t="s">
        <v>20</v>
      </c>
      <c r="G920" s="284">
        <v>2593</v>
      </c>
    </row>
    <row r="921" spans="1:7" s="2" customFormat="1">
      <c r="A921" s="283" t="s">
        <v>36</v>
      </c>
      <c r="B921" s="280">
        <v>18</v>
      </c>
      <c r="C921" s="281">
        <v>5</v>
      </c>
      <c r="D921" s="281">
        <v>2</v>
      </c>
      <c r="E921" s="282" t="s">
        <v>601</v>
      </c>
      <c r="F921" s="280" t="s">
        <v>19</v>
      </c>
      <c r="G921" s="284">
        <v>2593</v>
      </c>
    </row>
    <row r="922" spans="1:7" s="17" customFormat="1">
      <c r="A922" s="301" t="s">
        <v>602</v>
      </c>
      <c r="B922" s="302">
        <v>18</v>
      </c>
      <c r="C922" s="303">
        <v>5</v>
      </c>
      <c r="D922" s="303">
        <v>2</v>
      </c>
      <c r="E922" s="304" t="s">
        <v>603</v>
      </c>
      <c r="F922" s="302" t="s">
        <v>1142</v>
      </c>
      <c r="G922" s="305">
        <v>100</v>
      </c>
    </row>
    <row r="923" spans="1:7" s="17" customFormat="1">
      <c r="A923" s="283" t="s">
        <v>512</v>
      </c>
      <c r="B923" s="280">
        <v>18</v>
      </c>
      <c r="C923" s="281">
        <v>5</v>
      </c>
      <c r="D923" s="281">
        <v>2</v>
      </c>
      <c r="E923" s="282" t="s">
        <v>603</v>
      </c>
      <c r="F923" s="280" t="s">
        <v>20</v>
      </c>
      <c r="G923" s="284">
        <v>100</v>
      </c>
    </row>
    <row r="924" spans="1:7" s="2" customFormat="1">
      <c r="A924" s="283" t="s">
        <v>36</v>
      </c>
      <c r="B924" s="280">
        <v>18</v>
      </c>
      <c r="C924" s="281">
        <v>5</v>
      </c>
      <c r="D924" s="281">
        <v>2</v>
      </c>
      <c r="E924" s="282" t="s">
        <v>603</v>
      </c>
      <c r="F924" s="280" t="s">
        <v>19</v>
      </c>
      <c r="G924" s="284">
        <v>100</v>
      </c>
    </row>
    <row r="925" spans="1:7" s="2" customFormat="1" ht="30">
      <c r="A925" s="301" t="s">
        <v>996</v>
      </c>
      <c r="B925" s="302">
        <v>18</v>
      </c>
      <c r="C925" s="303">
        <v>5</v>
      </c>
      <c r="D925" s="303">
        <v>2</v>
      </c>
      <c r="E925" s="304" t="s">
        <v>1009</v>
      </c>
      <c r="F925" s="302" t="s">
        <v>1142</v>
      </c>
      <c r="G925" s="305">
        <v>67500</v>
      </c>
    </row>
    <row r="926" spans="1:7" s="2" customFormat="1">
      <c r="A926" s="283" t="s">
        <v>85</v>
      </c>
      <c r="B926" s="280">
        <v>18</v>
      </c>
      <c r="C926" s="281">
        <v>5</v>
      </c>
      <c r="D926" s="281">
        <v>2</v>
      </c>
      <c r="E926" s="282" t="s">
        <v>1009</v>
      </c>
      <c r="F926" s="280" t="s">
        <v>84</v>
      </c>
      <c r="G926" s="284">
        <v>67500</v>
      </c>
    </row>
    <row r="927" spans="1:7" s="8" customFormat="1">
      <c r="A927" s="283" t="s">
        <v>83</v>
      </c>
      <c r="B927" s="280">
        <v>18</v>
      </c>
      <c r="C927" s="281">
        <v>5</v>
      </c>
      <c r="D927" s="281">
        <v>2</v>
      </c>
      <c r="E927" s="282" t="s">
        <v>1009</v>
      </c>
      <c r="F927" s="280" t="s">
        <v>82</v>
      </c>
      <c r="G927" s="284">
        <v>67500</v>
      </c>
    </row>
    <row r="928" spans="1:7" s="2" customFormat="1" ht="30">
      <c r="A928" s="301" t="s">
        <v>997</v>
      </c>
      <c r="B928" s="302">
        <v>18</v>
      </c>
      <c r="C928" s="303">
        <v>5</v>
      </c>
      <c r="D928" s="303">
        <v>2</v>
      </c>
      <c r="E928" s="304" t="s">
        <v>1010</v>
      </c>
      <c r="F928" s="302" t="s">
        <v>1142</v>
      </c>
      <c r="G928" s="305">
        <v>7500</v>
      </c>
    </row>
    <row r="929" spans="1:7" s="2" customFormat="1" ht="15" customHeight="1">
      <c r="A929" s="283" t="s">
        <v>85</v>
      </c>
      <c r="B929" s="280">
        <v>18</v>
      </c>
      <c r="C929" s="281">
        <v>5</v>
      </c>
      <c r="D929" s="281">
        <v>2</v>
      </c>
      <c r="E929" s="282" t="s">
        <v>1010</v>
      </c>
      <c r="F929" s="280" t="s">
        <v>84</v>
      </c>
      <c r="G929" s="284">
        <v>7500</v>
      </c>
    </row>
    <row r="930" spans="1:7" s="8" customFormat="1">
      <c r="A930" s="283" t="s">
        <v>83</v>
      </c>
      <c r="B930" s="280">
        <v>18</v>
      </c>
      <c r="C930" s="281">
        <v>5</v>
      </c>
      <c r="D930" s="281">
        <v>2</v>
      </c>
      <c r="E930" s="282" t="s">
        <v>1010</v>
      </c>
      <c r="F930" s="280" t="s">
        <v>82</v>
      </c>
      <c r="G930" s="284">
        <v>7500</v>
      </c>
    </row>
    <row r="931" spans="1:7" s="8" customFormat="1">
      <c r="A931" s="301" t="s">
        <v>335</v>
      </c>
      <c r="B931" s="302">
        <v>18</v>
      </c>
      <c r="C931" s="303">
        <v>5</v>
      </c>
      <c r="D931" s="303">
        <v>2</v>
      </c>
      <c r="E931" s="304" t="s">
        <v>874</v>
      </c>
      <c r="F931" s="302" t="s">
        <v>1142</v>
      </c>
      <c r="G931" s="305">
        <v>35000</v>
      </c>
    </row>
    <row r="932" spans="1:7" s="2" customFormat="1">
      <c r="A932" s="283" t="s">
        <v>85</v>
      </c>
      <c r="B932" s="280">
        <v>18</v>
      </c>
      <c r="C932" s="281">
        <v>5</v>
      </c>
      <c r="D932" s="281">
        <v>2</v>
      </c>
      <c r="E932" s="282" t="s">
        <v>874</v>
      </c>
      <c r="F932" s="280" t="s">
        <v>84</v>
      </c>
      <c r="G932" s="284">
        <v>35000</v>
      </c>
    </row>
    <row r="933" spans="1:7" s="2" customFormat="1">
      <c r="A933" s="283" t="s">
        <v>83</v>
      </c>
      <c r="B933" s="280">
        <v>18</v>
      </c>
      <c r="C933" s="281">
        <v>5</v>
      </c>
      <c r="D933" s="281">
        <v>2</v>
      </c>
      <c r="E933" s="282" t="s">
        <v>874</v>
      </c>
      <c r="F933" s="280" t="s">
        <v>82</v>
      </c>
      <c r="G933" s="284">
        <v>35000</v>
      </c>
    </row>
    <row r="934" spans="1:7" s="2" customFormat="1">
      <c r="A934" s="283" t="s">
        <v>331</v>
      </c>
      <c r="B934" s="280">
        <v>18</v>
      </c>
      <c r="C934" s="281">
        <v>5</v>
      </c>
      <c r="D934" s="281">
        <v>2</v>
      </c>
      <c r="E934" s="282" t="s">
        <v>332</v>
      </c>
      <c r="F934" s="280" t="s">
        <v>1142</v>
      </c>
      <c r="G934" s="284">
        <v>13855.8</v>
      </c>
    </row>
    <row r="935" spans="1:7" s="2" customFormat="1" ht="30">
      <c r="A935" s="301" t="s">
        <v>333</v>
      </c>
      <c r="B935" s="302">
        <v>18</v>
      </c>
      <c r="C935" s="303">
        <v>5</v>
      </c>
      <c r="D935" s="303">
        <v>2</v>
      </c>
      <c r="E935" s="304" t="s">
        <v>1011</v>
      </c>
      <c r="F935" s="302" t="s">
        <v>1142</v>
      </c>
      <c r="G935" s="305">
        <v>7535.8</v>
      </c>
    </row>
    <row r="936" spans="1:7" s="8" customFormat="1">
      <c r="A936" s="283" t="s">
        <v>85</v>
      </c>
      <c r="B936" s="280">
        <v>18</v>
      </c>
      <c r="C936" s="281">
        <v>5</v>
      </c>
      <c r="D936" s="281">
        <v>2</v>
      </c>
      <c r="E936" s="282" t="s">
        <v>1011</v>
      </c>
      <c r="F936" s="280" t="s">
        <v>84</v>
      </c>
      <c r="G936" s="284">
        <v>7535.8</v>
      </c>
    </row>
    <row r="937" spans="1:7" s="2" customFormat="1">
      <c r="A937" s="283" t="s">
        <v>83</v>
      </c>
      <c r="B937" s="280">
        <v>18</v>
      </c>
      <c r="C937" s="281">
        <v>5</v>
      </c>
      <c r="D937" s="281">
        <v>2</v>
      </c>
      <c r="E937" s="282" t="s">
        <v>1011</v>
      </c>
      <c r="F937" s="280" t="s">
        <v>82</v>
      </c>
      <c r="G937" s="284">
        <v>7535.8</v>
      </c>
    </row>
    <row r="938" spans="1:7" s="2" customFormat="1">
      <c r="A938" s="301" t="s">
        <v>544</v>
      </c>
      <c r="B938" s="302">
        <v>18</v>
      </c>
      <c r="C938" s="303">
        <v>5</v>
      </c>
      <c r="D938" s="303">
        <v>2</v>
      </c>
      <c r="E938" s="304" t="s">
        <v>334</v>
      </c>
      <c r="F938" s="302" t="s">
        <v>1142</v>
      </c>
      <c r="G938" s="305">
        <v>1500</v>
      </c>
    </row>
    <row r="939" spans="1:7" s="2" customFormat="1">
      <c r="A939" s="283" t="s">
        <v>30</v>
      </c>
      <c r="B939" s="280">
        <v>18</v>
      </c>
      <c r="C939" s="281">
        <v>5</v>
      </c>
      <c r="D939" s="281">
        <v>2</v>
      </c>
      <c r="E939" s="282" t="s">
        <v>334</v>
      </c>
      <c r="F939" s="280" t="s">
        <v>4</v>
      </c>
      <c r="G939" s="284">
        <v>1500</v>
      </c>
    </row>
    <row r="940" spans="1:7" s="2" customFormat="1" ht="30">
      <c r="A940" s="283" t="s">
        <v>530</v>
      </c>
      <c r="B940" s="280">
        <v>18</v>
      </c>
      <c r="C940" s="281">
        <v>5</v>
      </c>
      <c r="D940" s="281">
        <v>2</v>
      </c>
      <c r="E940" s="282" t="s">
        <v>334</v>
      </c>
      <c r="F940" s="280" t="s">
        <v>10</v>
      </c>
      <c r="G940" s="284">
        <v>1500</v>
      </c>
    </row>
    <row r="941" spans="1:7" s="2" customFormat="1">
      <c r="A941" s="301" t="s">
        <v>588</v>
      </c>
      <c r="B941" s="302">
        <v>18</v>
      </c>
      <c r="C941" s="303">
        <v>5</v>
      </c>
      <c r="D941" s="303">
        <v>2</v>
      </c>
      <c r="E941" s="304" t="s">
        <v>587</v>
      </c>
      <c r="F941" s="302" t="s">
        <v>1142</v>
      </c>
      <c r="G941" s="305">
        <v>856.2</v>
      </c>
    </row>
    <row r="942" spans="1:7" s="2" customFormat="1">
      <c r="A942" s="283" t="s">
        <v>512</v>
      </c>
      <c r="B942" s="280">
        <v>18</v>
      </c>
      <c r="C942" s="281">
        <v>5</v>
      </c>
      <c r="D942" s="281">
        <v>2</v>
      </c>
      <c r="E942" s="282" t="s">
        <v>587</v>
      </c>
      <c r="F942" s="280" t="s">
        <v>20</v>
      </c>
      <c r="G942" s="284">
        <v>856.2</v>
      </c>
    </row>
    <row r="943" spans="1:7" s="2" customFormat="1">
      <c r="A943" s="283" t="s">
        <v>36</v>
      </c>
      <c r="B943" s="280">
        <v>18</v>
      </c>
      <c r="C943" s="281">
        <v>5</v>
      </c>
      <c r="D943" s="281">
        <v>2</v>
      </c>
      <c r="E943" s="282" t="s">
        <v>587</v>
      </c>
      <c r="F943" s="280" t="s">
        <v>19</v>
      </c>
      <c r="G943" s="284">
        <v>856.2</v>
      </c>
    </row>
    <row r="944" spans="1:7" s="8" customFormat="1" ht="30">
      <c r="A944" s="301" t="s">
        <v>1049</v>
      </c>
      <c r="B944" s="302">
        <v>18</v>
      </c>
      <c r="C944" s="303">
        <v>5</v>
      </c>
      <c r="D944" s="303">
        <v>2</v>
      </c>
      <c r="E944" s="304" t="s">
        <v>1055</v>
      </c>
      <c r="F944" s="302" t="s">
        <v>1142</v>
      </c>
      <c r="G944" s="305">
        <v>3963.8</v>
      </c>
    </row>
    <row r="945" spans="1:7" s="2" customFormat="1">
      <c r="A945" s="283" t="s">
        <v>85</v>
      </c>
      <c r="B945" s="280">
        <v>18</v>
      </c>
      <c r="C945" s="281">
        <v>5</v>
      </c>
      <c r="D945" s="281">
        <v>2</v>
      </c>
      <c r="E945" s="282" t="s">
        <v>1055</v>
      </c>
      <c r="F945" s="280" t="s">
        <v>84</v>
      </c>
      <c r="G945" s="284">
        <v>3963.8</v>
      </c>
    </row>
    <row r="946" spans="1:7" s="2" customFormat="1">
      <c r="A946" s="283" t="s">
        <v>83</v>
      </c>
      <c r="B946" s="280">
        <v>18</v>
      </c>
      <c r="C946" s="281">
        <v>5</v>
      </c>
      <c r="D946" s="281">
        <v>2</v>
      </c>
      <c r="E946" s="282" t="s">
        <v>1055</v>
      </c>
      <c r="F946" s="280" t="s">
        <v>82</v>
      </c>
      <c r="G946" s="284">
        <v>3963.8</v>
      </c>
    </row>
    <row r="947" spans="1:7" s="2" customFormat="1" ht="14.25" customHeight="1">
      <c r="A947" s="283" t="s">
        <v>176</v>
      </c>
      <c r="B947" s="280">
        <v>18</v>
      </c>
      <c r="C947" s="281">
        <v>5</v>
      </c>
      <c r="D947" s="281">
        <v>2</v>
      </c>
      <c r="E947" s="282" t="s">
        <v>336</v>
      </c>
      <c r="F947" s="280" t="s">
        <v>1142</v>
      </c>
      <c r="G947" s="284">
        <v>16100</v>
      </c>
    </row>
    <row r="948" spans="1:7" s="2" customFormat="1" ht="45">
      <c r="A948" s="283" t="s">
        <v>337</v>
      </c>
      <c r="B948" s="280">
        <v>18</v>
      </c>
      <c r="C948" s="281">
        <v>5</v>
      </c>
      <c r="D948" s="281">
        <v>2</v>
      </c>
      <c r="E948" s="282" t="s">
        <v>338</v>
      </c>
      <c r="F948" s="280" t="s">
        <v>1142</v>
      </c>
      <c r="G948" s="284">
        <v>16100</v>
      </c>
    </row>
    <row r="949" spans="1:7" s="2" customFormat="1">
      <c r="A949" s="301" t="s">
        <v>120</v>
      </c>
      <c r="B949" s="302">
        <v>18</v>
      </c>
      <c r="C949" s="303">
        <v>5</v>
      </c>
      <c r="D949" s="303">
        <v>2</v>
      </c>
      <c r="E949" s="304" t="s">
        <v>339</v>
      </c>
      <c r="F949" s="302" t="s">
        <v>1142</v>
      </c>
      <c r="G949" s="305">
        <v>11891</v>
      </c>
    </row>
    <row r="950" spans="1:7" s="8" customFormat="1">
      <c r="A950" s="283" t="s">
        <v>85</v>
      </c>
      <c r="B950" s="280">
        <v>18</v>
      </c>
      <c r="C950" s="281">
        <v>5</v>
      </c>
      <c r="D950" s="281">
        <v>2</v>
      </c>
      <c r="E950" s="282" t="s">
        <v>339</v>
      </c>
      <c r="F950" s="280" t="s">
        <v>84</v>
      </c>
      <c r="G950" s="284">
        <v>11891</v>
      </c>
    </row>
    <row r="951" spans="1:7" s="2" customFormat="1">
      <c r="A951" s="283" t="s">
        <v>83</v>
      </c>
      <c r="B951" s="280">
        <v>18</v>
      </c>
      <c r="C951" s="281">
        <v>5</v>
      </c>
      <c r="D951" s="281">
        <v>2</v>
      </c>
      <c r="E951" s="282" t="s">
        <v>339</v>
      </c>
      <c r="F951" s="280" t="s">
        <v>82</v>
      </c>
      <c r="G951" s="284">
        <v>11891</v>
      </c>
    </row>
    <row r="952" spans="1:7" s="2" customFormat="1" ht="45">
      <c r="A952" s="301" t="s">
        <v>1075</v>
      </c>
      <c r="B952" s="302">
        <v>18</v>
      </c>
      <c r="C952" s="303">
        <v>5</v>
      </c>
      <c r="D952" s="303">
        <v>2</v>
      </c>
      <c r="E952" s="304" t="s">
        <v>1103</v>
      </c>
      <c r="F952" s="302" t="s">
        <v>1142</v>
      </c>
      <c r="G952" s="305">
        <v>4209</v>
      </c>
    </row>
    <row r="953" spans="1:7" s="2" customFormat="1">
      <c r="A953" s="283" t="s">
        <v>85</v>
      </c>
      <c r="B953" s="280">
        <v>18</v>
      </c>
      <c r="C953" s="281">
        <v>5</v>
      </c>
      <c r="D953" s="281">
        <v>2</v>
      </c>
      <c r="E953" s="282" t="s">
        <v>1103</v>
      </c>
      <c r="F953" s="280" t="s">
        <v>84</v>
      </c>
      <c r="G953" s="284">
        <v>4209</v>
      </c>
    </row>
    <row r="954" spans="1:7" s="2" customFormat="1">
      <c r="A954" s="283" t="s">
        <v>83</v>
      </c>
      <c r="B954" s="280">
        <v>18</v>
      </c>
      <c r="C954" s="281">
        <v>5</v>
      </c>
      <c r="D954" s="281">
        <v>2</v>
      </c>
      <c r="E954" s="282" t="s">
        <v>1103</v>
      </c>
      <c r="F954" s="280" t="s">
        <v>82</v>
      </c>
      <c r="G954" s="284">
        <v>4209</v>
      </c>
    </row>
    <row r="955" spans="1:7" s="2" customFormat="1" ht="30">
      <c r="A955" s="283" t="s">
        <v>218</v>
      </c>
      <c r="B955" s="280">
        <v>18</v>
      </c>
      <c r="C955" s="281">
        <v>5</v>
      </c>
      <c r="D955" s="281">
        <v>2</v>
      </c>
      <c r="E955" s="282" t="s">
        <v>219</v>
      </c>
      <c r="F955" s="280" t="s">
        <v>1142</v>
      </c>
      <c r="G955" s="284">
        <v>550</v>
      </c>
    </row>
    <row r="956" spans="1:7" s="2" customFormat="1" ht="30">
      <c r="A956" s="283" t="s">
        <v>340</v>
      </c>
      <c r="B956" s="280">
        <v>18</v>
      </c>
      <c r="C956" s="281">
        <v>5</v>
      </c>
      <c r="D956" s="281">
        <v>2</v>
      </c>
      <c r="E956" s="282" t="s">
        <v>341</v>
      </c>
      <c r="F956" s="280" t="s">
        <v>1142</v>
      </c>
      <c r="G956" s="284">
        <v>550</v>
      </c>
    </row>
    <row r="957" spans="1:7" s="8" customFormat="1" ht="30">
      <c r="A957" s="301" t="s">
        <v>342</v>
      </c>
      <c r="B957" s="302">
        <v>18</v>
      </c>
      <c r="C957" s="303">
        <v>5</v>
      </c>
      <c r="D957" s="303">
        <v>2</v>
      </c>
      <c r="E957" s="304" t="s">
        <v>343</v>
      </c>
      <c r="F957" s="302" t="s">
        <v>1142</v>
      </c>
      <c r="G957" s="305">
        <v>550</v>
      </c>
    </row>
    <row r="958" spans="1:7" s="8" customFormat="1">
      <c r="A958" s="283" t="s">
        <v>512</v>
      </c>
      <c r="B958" s="280">
        <v>18</v>
      </c>
      <c r="C958" s="281">
        <v>5</v>
      </c>
      <c r="D958" s="281">
        <v>2</v>
      </c>
      <c r="E958" s="282" t="s">
        <v>343</v>
      </c>
      <c r="F958" s="280" t="s">
        <v>20</v>
      </c>
      <c r="G958" s="284">
        <v>550</v>
      </c>
    </row>
    <row r="959" spans="1:7" s="2" customFormat="1">
      <c r="A959" s="283" t="s">
        <v>36</v>
      </c>
      <c r="B959" s="280">
        <v>18</v>
      </c>
      <c r="C959" s="281">
        <v>5</v>
      </c>
      <c r="D959" s="281">
        <v>2</v>
      </c>
      <c r="E959" s="282" t="s">
        <v>343</v>
      </c>
      <c r="F959" s="280" t="s">
        <v>19</v>
      </c>
      <c r="G959" s="284">
        <v>550</v>
      </c>
    </row>
    <row r="960" spans="1:7" s="8" customFormat="1">
      <c r="A960" s="283" t="s">
        <v>86</v>
      </c>
      <c r="B960" s="280">
        <v>18</v>
      </c>
      <c r="C960" s="281">
        <v>5</v>
      </c>
      <c r="D960" s="281">
        <v>2</v>
      </c>
      <c r="E960" s="282" t="s">
        <v>257</v>
      </c>
      <c r="F960" s="280" t="s">
        <v>1142</v>
      </c>
      <c r="G960" s="284">
        <v>30</v>
      </c>
    </row>
    <row r="961" spans="1:7" s="8" customFormat="1" ht="29.25" customHeight="1">
      <c r="A961" s="301" t="s">
        <v>934</v>
      </c>
      <c r="B961" s="302">
        <v>18</v>
      </c>
      <c r="C961" s="303">
        <v>5</v>
      </c>
      <c r="D961" s="303">
        <v>2</v>
      </c>
      <c r="E961" s="304" t="s">
        <v>935</v>
      </c>
      <c r="F961" s="302" t="s">
        <v>1142</v>
      </c>
      <c r="G961" s="305">
        <v>30</v>
      </c>
    </row>
    <row r="962" spans="1:7" s="2" customFormat="1">
      <c r="A962" s="283" t="s">
        <v>30</v>
      </c>
      <c r="B962" s="280">
        <v>18</v>
      </c>
      <c r="C962" s="281">
        <v>5</v>
      </c>
      <c r="D962" s="281">
        <v>2</v>
      </c>
      <c r="E962" s="282" t="s">
        <v>935</v>
      </c>
      <c r="F962" s="280" t="s">
        <v>4</v>
      </c>
      <c r="G962" s="284">
        <v>30</v>
      </c>
    </row>
    <row r="963" spans="1:7" s="2" customFormat="1">
      <c r="A963" s="283" t="s">
        <v>29</v>
      </c>
      <c r="B963" s="280">
        <v>18</v>
      </c>
      <c r="C963" s="281">
        <v>5</v>
      </c>
      <c r="D963" s="281">
        <v>2</v>
      </c>
      <c r="E963" s="282" t="s">
        <v>935</v>
      </c>
      <c r="F963" s="280" t="s">
        <v>28</v>
      </c>
      <c r="G963" s="284">
        <v>30</v>
      </c>
    </row>
    <row r="964" spans="1:7" s="2" customFormat="1">
      <c r="A964" s="290" t="s">
        <v>121</v>
      </c>
      <c r="B964" s="291">
        <v>18</v>
      </c>
      <c r="C964" s="292">
        <v>5</v>
      </c>
      <c r="D964" s="292">
        <v>3</v>
      </c>
      <c r="E964" s="293" t="s">
        <v>1021</v>
      </c>
      <c r="F964" s="291" t="s">
        <v>1142</v>
      </c>
      <c r="G964" s="294">
        <v>16180.8</v>
      </c>
    </row>
    <row r="965" spans="1:7" s="8" customFormat="1" ht="30">
      <c r="A965" s="283" t="s">
        <v>116</v>
      </c>
      <c r="B965" s="280">
        <v>18</v>
      </c>
      <c r="C965" s="281">
        <v>5</v>
      </c>
      <c r="D965" s="281">
        <v>3</v>
      </c>
      <c r="E965" s="282" t="s">
        <v>325</v>
      </c>
      <c r="F965" s="280" t="s">
        <v>1142</v>
      </c>
      <c r="G965" s="284">
        <v>5800</v>
      </c>
    </row>
    <row r="966" spans="1:7" s="2" customFormat="1">
      <c r="A966" s="283" t="s">
        <v>545</v>
      </c>
      <c r="B966" s="280">
        <v>18</v>
      </c>
      <c r="C966" s="281">
        <v>5</v>
      </c>
      <c r="D966" s="281">
        <v>3</v>
      </c>
      <c r="E966" s="282" t="s">
        <v>344</v>
      </c>
      <c r="F966" s="280" t="s">
        <v>1142</v>
      </c>
      <c r="G966" s="284">
        <v>5800</v>
      </c>
    </row>
    <row r="967" spans="1:7" s="2" customFormat="1" ht="21" customHeight="1">
      <c r="A967" s="283" t="s">
        <v>1076</v>
      </c>
      <c r="B967" s="280">
        <v>18</v>
      </c>
      <c r="C967" s="281">
        <v>5</v>
      </c>
      <c r="D967" s="281">
        <v>3</v>
      </c>
      <c r="E967" s="282" t="s">
        <v>590</v>
      </c>
      <c r="F967" s="280" t="s">
        <v>1142</v>
      </c>
      <c r="G967" s="284">
        <v>4273</v>
      </c>
    </row>
    <row r="968" spans="1:7" s="2" customFormat="1">
      <c r="A968" s="301" t="s">
        <v>346</v>
      </c>
      <c r="B968" s="302">
        <v>18</v>
      </c>
      <c r="C968" s="303">
        <v>5</v>
      </c>
      <c r="D968" s="303">
        <v>3</v>
      </c>
      <c r="E968" s="304" t="s">
        <v>591</v>
      </c>
      <c r="F968" s="302" t="s">
        <v>1142</v>
      </c>
      <c r="G968" s="305">
        <v>3255</v>
      </c>
    </row>
    <row r="969" spans="1:7" s="2" customFormat="1">
      <c r="A969" s="283" t="s">
        <v>512</v>
      </c>
      <c r="B969" s="280">
        <v>18</v>
      </c>
      <c r="C969" s="281">
        <v>5</v>
      </c>
      <c r="D969" s="281">
        <v>3</v>
      </c>
      <c r="E969" s="282" t="s">
        <v>591</v>
      </c>
      <c r="F969" s="280" t="s">
        <v>20</v>
      </c>
      <c r="G969" s="284">
        <v>3255</v>
      </c>
    </row>
    <row r="970" spans="1:7" s="8" customFormat="1">
      <c r="A970" s="283" t="s">
        <v>36</v>
      </c>
      <c r="B970" s="280">
        <v>18</v>
      </c>
      <c r="C970" s="281">
        <v>5</v>
      </c>
      <c r="D970" s="281">
        <v>3</v>
      </c>
      <c r="E970" s="282" t="s">
        <v>591</v>
      </c>
      <c r="F970" s="280" t="s">
        <v>19</v>
      </c>
      <c r="G970" s="284">
        <v>3255</v>
      </c>
    </row>
    <row r="971" spans="1:7" s="2" customFormat="1" ht="30">
      <c r="A971" s="301" t="s">
        <v>347</v>
      </c>
      <c r="B971" s="302">
        <v>18</v>
      </c>
      <c r="C971" s="303">
        <v>5</v>
      </c>
      <c r="D971" s="303">
        <v>3</v>
      </c>
      <c r="E971" s="304" t="s">
        <v>592</v>
      </c>
      <c r="F971" s="302" t="s">
        <v>1142</v>
      </c>
      <c r="G971" s="305">
        <v>1018</v>
      </c>
    </row>
    <row r="972" spans="1:7" s="2" customFormat="1">
      <c r="A972" s="283" t="s">
        <v>512</v>
      </c>
      <c r="B972" s="280">
        <v>18</v>
      </c>
      <c r="C972" s="281">
        <v>5</v>
      </c>
      <c r="D972" s="281">
        <v>3</v>
      </c>
      <c r="E972" s="282" t="s">
        <v>592</v>
      </c>
      <c r="F972" s="280" t="s">
        <v>20</v>
      </c>
      <c r="G972" s="284">
        <v>1018</v>
      </c>
    </row>
    <row r="973" spans="1:7" s="2" customFormat="1">
      <c r="A973" s="283" t="s">
        <v>36</v>
      </c>
      <c r="B973" s="280">
        <v>18</v>
      </c>
      <c r="C973" s="281">
        <v>5</v>
      </c>
      <c r="D973" s="281">
        <v>3</v>
      </c>
      <c r="E973" s="282" t="s">
        <v>592</v>
      </c>
      <c r="F973" s="280" t="s">
        <v>19</v>
      </c>
      <c r="G973" s="284">
        <v>1018</v>
      </c>
    </row>
    <row r="974" spans="1:7" s="2" customFormat="1" ht="30">
      <c r="A974" s="283" t="s">
        <v>594</v>
      </c>
      <c r="B974" s="280">
        <v>18</v>
      </c>
      <c r="C974" s="281">
        <v>5</v>
      </c>
      <c r="D974" s="281">
        <v>3</v>
      </c>
      <c r="E974" s="282" t="s">
        <v>345</v>
      </c>
      <c r="F974" s="280" t="s">
        <v>1142</v>
      </c>
      <c r="G974" s="284">
        <v>1527</v>
      </c>
    </row>
    <row r="975" spans="1:7" s="2" customFormat="1">
      <c r="A975" s="301" t="s">
        <v>595</v>
      </c>
      <c r="B975" s="302">
        <v>18</v>
      </c>
      <c r="C975" s="303">
        <v>5</v>
      </c>
      <c r="D975" s="303">
        <v>3</v>
      </c>
      <c r="E975" s="304" t="s">
        <v>593</v>
      </c>
      <c r="F975" s="302" t="s">
        <v>1142</v>
      </c>
      <c r="G975" s="305">
        <v>1527</v>
      </c>
    </row>
    <row r="976" spans="1:7" s="8" customFormat="1">
      <c r="A976" s="283" t="s">
        <v>512</v>
      </c>
      <c r="B976" s="280">
        <v>18</v>
      </c>
      <c r="C976" s="281">
        <v>5</v>
      </c>
      <c r="D976" s="281">
        <v>3</v>
      </c>
      <c r="E976" s="282" t="s">
        <v>593</v>
      </c>
      <c r="F976" s="280" t="s">
        <v>20</v>
      </c>
      <c r="G976" s="284">
        <v>1527</v>
      </c>
    </row>
    <row r="977" spans="1:7" s="2" customFormat="1">
      <c r="A977" s="283" t="s">
        <v>36</v>
      </c>
      <c r="B977" s="280">
        <v>18</v>
      </c>
      <c r="C977" s="281">
        <v>5</v>
      </c>
      <c r="D977" s="281">
        <v>3</v>
      </c>
      <c r="E977" s="282" t="s">
        <v>593</v>
      </c>
      <c r="F977" s="280" t="s">
        <v>19</v>
      </c>
      <c r="G977" s="284">
        <v>1527</v>
      </c>
    </row>
    <row r="978" spans="1:7" s="2" customFormat="1">
      <c r="A978" s="283" t="s">
        <v>162</v>
      </c>
      <c r="B978" s="280">
        <v>18</v>
      </c>
      <c r="C978" s="281">
        <v>5</v>
      </c>
      <c r="D978" s="281">
        <v>3</v>
      </c>
      <c r="E978" s="282" t="s">
        <v>234</v>
      </c>
      <c r="F978" s="280" t="s">
        <v>1142</v>
      </c>
      <c r="G978" s="284">
        <v>10380.799999999999</v>
      </c>
    </row>
    <row r="979" spans="1:7" s="2" customFormat="1" ht="30">
      <c r="A979" s="283" t="s">
        <v>163</v>
      </c>
      <c r="B979" s="280">
        <v>18</v>
      </c>
      <c r="C979" s="281">
        <v>5</v>
      </c>
      <c r="D979" s="281">
        <v>3</v>
      </c>
      <c r="E979" s="282" t="s">
        <v>279</v>
      </c>
      <c r="F979" s="280" t="s">
        <v>1142</v>
      </c>
      <c r="G979" s="284">
        <v>10380.799999999999</v>
      </c>
    </row>
    <row r="980" spans="1:7" s="2" customFormat="1">
      <c r="A980" s="283" t="s">
        <v>348</v>
      </c>
      <c r="B980" s="280">
        <v>18</v>
      </c>
      <c r="C980" s="281">
        <v>5</v>
      </c>
      <c r="D980" s="281">
        <v>3</v>
      </c>
      <c r="E980" s="282" t="s">
        <v>349</v>
      </c>
      <c r="F980" s="280" t="s">
        <v>1142</v>
      </c>
      <c r="G980" s="284">
        <v>10380.799999999999</v>
      </c>
    </row>
    <row r="981" spans="1:7" s="2" customFormat="1">
      <c r="A981" s="301" t="s">
        <v>184</v>
      </c>
      <c r="B981" s="302">
        <v>18</v>
      </c>
      <c r="C981" s="303">
        <v>5</v>
      </c>
      <c r="D981" s="303">
        <v>3</v>
      </c>
      <c r="E981" s="304" t="s">
        <v>350</v>
      </c>
      <c r="F981" s="302" t="s">
        <v>1142</v>
      </c>
      <c r="G981" s="305">
        <v>4600</v>
      </c>
    </row>
    <row r="982" spans="1:7" s="2" customFormat="1">
      <c r="A982" s="283" t="s">
        <v>512</v>
      </c>
      <c r="B982" s="280">
        <v>18</v>
      </c>
      <c r="C982" s="281">
        <v>5</v>
      </c>
      <c r="D982" s="281">
        <v>3</v>
      </c>
      <c r="E982" s="282" t="s">
        <v>350</v>
      </c>
      <c r="F982" s="280" t="s">
        <v>20</v>
      </c>
      <c r="G982" s="284">
        <v>4600</v>
      </c>
    </row>
    <row r="983" spans="1:7" s="2" customFormat="1">
      <c r="A983" s="283" t="s">
        <v>36</v>
      </c>
      <c r="B983" s="280">
        <v>18</v>
      </c>
      <c r="C983" s="281">
        <v>5</v>
      </c>
      <c r="D983" s="281">
        <v>3</v>
      </c>
      <c r="E983" s="282" t="s">
        <v>350</v>
      </c>
      <c r="F983" s="280" t="s">
        <v>19</v>
      </c>
      <c r="G983" s="284">
        <v>4600</v>
      </c>
    </row>
    <row r="984" spans="1:7" s="8" customFormat="1">
      <c r="A984" s="301" t="s">
        <v>185</v>
      </c>
      <c r="B984" s="302">
        <v>18</v>
      </c>
      <c r="C984" s="303">
        <v>5</v>
      </c>
      <c r="D984" s="303">
        <v>3</v>
      </c>
      <c r="E984" s="304" t="s">
        <v>351</v>
      </c>
      <c r="F984" s="302" t="s">
        <v>1142</v>
      </c>
      <c r="G984" s="305">
        <v>600</v>
      </c>
    </row>
    <row r="985" spans="1:7" s="2" customFormat="1">
      <c r="A985" s="283" t="s">
        <v>512</v>
      </c>
      <c r="B985" s="280">
        <v>18</v>
      </c>
      <c r="C985" s="281">
        <v>5</v>
      </c>
      <c r="D985" s="281">
        <v>3</v>
      </c>
      <c r="E985" s="282" t="s">
        <v>351</v>
      </c>
      <c r="F985" s="280" t="s">
        <v>20</v>
      </c>
      <c r="G985" s="284">
        <v>600</v>
      </c>
    </row>
    <row r="986" spans="1:7" s="2" customFormat="1">
      <c r="A986" s="283" t="s">
        <v>36</v>
      </c>
      <c r="B986" s="280">
        <v>18</v>
      </c>
      <c r="C986" s="281">
        <v>5</v>
      </c>
      <c r="D986" s="281">
        <v>3</v>
      </c>
      <c r="E986" s="282" t="s">
        <v>351</v>
      </c>
      <c r="F986" s="280" t="s">
        <v>19</v>
      </c>
      <c r="G986" s="284">
        <v>600</v>
      </c>
    </row>
    <row r="987" spans="1:7" s="8" customFormat="1" ht="30">
      <c r="A987" s="301" t="s">
        <v>352</v>
      </c>
      <c r="B987" s="302">
        <v>18</v>
      </c>
      <c r="C987" s="303">
        <v>5</v>
      </c>
      <c r="D987" s="303">
        <v>3</v>
      </c>
      <c r="E987" s="304" t="s">
        <v>353</v>
      </c>
      <c r="F987" s="302" t="s">
        <v>1142</v>
      </c>
      <c r="G987" s="305">
        <v>300</v>
      </c>
    </row>
    <row r="988" spans="1:7" s="2" customFormat="1">
      <c r="A988" s="283" t="s">
        <v>512</v>
      </c>
      <c r="B988" s="280">
        <v>18</v>
      </c>
      <c r="C988" s="281">
        <v>5</v>
      </c>
      <c r="D988" s="281">
        <v>3</v>
      </c>
      <c r="E988" s="282" t="s">
        <v>353</v>
      </c>
      <c r="F988" s="280" t="s">
        <v>20</v>
      </c>
      <c r="G988" s="284">
        <v>300</v>
      </c>
    </row>
    <row r="989" spans="1:7" s="2" customFormat="1">
      <c r="A989" s="283" t="s">
        <v>36</v>
      </c>
      <c r="B989" s="280">
        <v>18</v>
      </c>
      <c r="C989" s="281">
        <v>5</v>
      </c>
      <c r="D989" s="281">
        <v>3</v>
      </c>
      <c r="E989" s="282" t="s">
        <v>353</v>
      </c>
      <c r="F989" s="280" t="s">
        <v>19</v>
      </c>
      <c r="G989" s="284">
        <v>300</v>
      </c>
    </row>
    <row r="990" spans="1:7" s="2" customFormat="1">
      <c r="A990" s="301" t="s">
        <v>490</v>
      </c>
      <c r="B990" s="302">
        <v>18</v>
      </c>
      <c r="C990" s="303">
        <v>5</v>
      </c>
      <c r="D990" s="303">
        <v>3</v>
      </c>
      <c r="E990" s="304" t="s">
        <v>354</v>
      </c>
      <c r="F990" s="302" t="s">
        <v>1142</v>
      </c>
      <c r="G990" s="305">
        <v>4140.8</v>
      </c>
    </row>
    <row r="991" spans="1:7" s="8" customFormat="1" ht="45">
      <c r="A991" s="283" t="s">
        <v>34</v>
      </c>
      <c r="B991" s="280">
        <v>18</v>
      </c>
      <c r="C991" s="281">
        <v>5</v>
      </c>
      <c r="D991" s="281">
        <v>3</v>
      </c>
      <c r="E991" s="282" t="s">
        <v>354</v>
      </c>
      <c r="F991" s="280" t="s">
        <v>33</v>
      </c>
      <c r="G991" s="284">
        <v>4140.8</v>
      </c>
    </row>
    <row r="992" spans="1:7" s="2" customFormat="1">
      <c r="A992" s="283" t="s">
        <v>32</v>
      </c>
      <c r="B992" s="280">
        <v>18</v>
      </c>
      <c r="C992" s="281">
        <v>5</v>
      </c>
      <c r="D992" s="281">
        <v>3</v>
      </c>
      <c r="E992" s="282" t="s">
        <v>354</v>
      </c>
      <c r="F992" s="280" t="s">
        <v>31</v>
      </c>
      <c r="G992" s="284">
        <v>4140.8</v>
      </c>
    </row>
    <row r="993" spans="1:7" s="2" customFormat="1">
      <c r="A993" s="301" t="s">
        <v>35</v>
      </c>
      <c r="B993" s="302">
        <v>18</v>
      </c>
      <c r="C993" s="303">
        <v>5</v>
      </c>
      <c r="D993" s="303">
        <v>3</v>
      </c>
      <c r="E993" s="304" t="s">
        <v>355</v>
      </c>
      <c r="F993" s="302" t="s">
        <v>1142</v>
      </c>
      <c r="G993" s="305">
        <v>740</v>
      </c>
    </row>
    <row r="994" spans="1:7" s="2" customFormat="1">
      <c r="A994" s="283" t="s">
        <v>512</v>
      </c>
      <c r="B994" s="280">
        <v>18</v>
      </c>
      <c r="C994" s="281">
        <v>5</v>
      </c>
      <c r="D994" s="281">
        <v>3</v>
      </c>
      <c r="E994" s="282" t="s">
        <v>355</v>
      </c>
      <c r="F994" s="280" t="s">
        <v>20</v>
      </c>
      <c r="G994" s="284">
        <v>540</v>
      </c>
    </row>
    <row r="995" spans="1:7" s="8" customFormat="1">
      <c r="A995" s="283" t="s">
        <v>36</v>
      </c>
      <c r="B995" s="280">
        <v>18</v>
      </c>
      <c r="C995" s="281">
        <v>5</v>
      </c>
      <c r="D995" s="281">
        <v>3</v>
      </c>
      <c r="E995" s="282" t="s">
        <v>355</v>
      </c>
      <c r="F995" s="280" t="s">
        <v>19</v>
      </c>
      <c r="G995" s="284">
        <v>540</v>
      </c>
    </row>
    <row r="996" spans="1:7" s="2" customFormat="1">
      <c r="A996" s="283" t="s">
        <v>30</v>
      </c>
      <c r="B996" s="280">
        <v>18</v>
      </c>
      <c r="C996" s="281">
        <v>5</v>
      </c>
      <c r="D996" s="281">
        <v>3</v>
      </c>
      <c r="E996" s="282" t="s">
        <v>355</v>
      </c>
      <c r="F996" s="280" t="s">
        <v>4</v>
      </c>
      <c r="G996" s="284">
        <v>200</v>
      </c>
    </row>
    <row r="997" spans="1:7" s="2" customFormat="1">
      <c r="A997" s="283" t="s">
        <v>29</v>
      </c>
      <c r="B997" s="280">
        <v>18</v>
      </c>
      <c r="C997" s="281">
        <v>5</v>
      </c>
      <c r="D997" s="281">
        <v>3</v>
      </c>
      <c r="E997" s="282" t="s">
        <v>355</v>
      </c>
      <c r="F997" s="280" t="s">
        <v>28</v>
      </c>
      <c r="G997" s="284">
        <v>200</v>
      </c>
    </row>
    <row r="998" spans="1:7" s="2" customFormat="1">
      <c r="A998" s="295" t="s">
        <v>122</v>
      </c>
      <c r="B998" s="296">
        <v>18</v>
      </c>
      <c r="C998" s="297">
        <v>6</v>
      </c>
      <c r="D998" s="297">
        <v>0</v>
      </c>
      <c r="E998" s="298" t="s">
        <v>1021</v>
      </c>
      <c r="F998" s="296" t="s">
        <v>1142</v>
      </c>
      <c r="G998" s="299">
        <v>17205</v>
      </c>
    </row>
    <row r="999" spans="1:7" s="8" customFormat="1">
      <c r="A999" s="290" t="s">
        <v>123</v>
      </c>
      <c r="B999" s="291">
        <v>18</v>
      </c>
      <c r="C999" s="292">
        <v>6</v>
      </c>
      <c r="D999" s="292">
        <v>2</v>
      </c>
      <c r="E999" s="293" t="s">
        <v>1021</v>
      </c>
      <c r="F999" s="291" t="s">
        <v>1142</v>
      </c>
      <c r="G999" s="294">
        <v>15358.3</v>
      </c>
    </row>
    <row r="1000" spans="1:7" s="2" customFormat="1" ht="30">
      <c r="A1000" s="283" t="s">
        <v>124</v>
      </c>
      <c r="B1000" s="280">
        <v>18</v>
      </c>
      <c r="C1000" s="281">
        <v>6</v>
      </c>
      <c r="D1000" s="281">
        <v>2</v>
      </c>
      <c r="E1000" s="282" t="s">
        <v>356</v>
      </c>
      <c r="F1000" s="280" t="s">
        <v>1142</v>
      </c>
      <c r="G1000" s="284">
        <v>15153.3</v>
      </c>
    </row>
    <row r="1001" spans="1:7" s="2" customFormat="1" ht="30">
      <c r="A1001" s="283" t="s">
        <v>357</v>
      </c>
      <c r="B1001" s="280">
        <v>18</v>
      </c>
      <c r="C1001" s="281">
        <v>6</v>
      </c>
      <c r="D1001" s="281">
        <v>2</v>
      </c>
      <c r="E1001" s="282" t="s">
        <v>358</v>
      </c>
      <c r="F1001" s="280" t="s">
        <v>1142</v>
      </c>
      <c r="G1001" s="284">
        <v>15153.3</v>
      </c>
    </row>
    <row r="1002" spans="1:7" s="8" customFormat="1">
      <c r="A1002" s="301" t="s">
        <v>125</v>
      </c>
      <c r="B1002" s="302">
        <v>18</v>
      </c>
      <c r="C1002" s="303">
        <v>6</v>
      </c>
      <c r="D1002" s="303">
        <v>2</v>
      </c>
      <c r="E1002" s="304" t="s">
        <v>359</v>
      </c>
      <c r="F1002" s="302" t="s">
        <v>1142</v>
      </c>
      <c r="G1002" s="305">
        <v>3153.3</v>
      </c>
    </row>
    <row r="1003" spans="1:7" s="2" customFormat="1">
      <c r="A1003" s="283" t="s">
        <v>512</v>
      </c>
      <c r="B1003" s="280">
        <v>18</v>
      </c>
      <c r="C1003" s="281">
        <v>6</v>
      </c>
      <c r="D1003" s="281">
        <v>2</v>
      </c>
      <c r="E1003" s="282" t="s">
        <v>359</v>
      </c>
      <c r="F1003" s="280" t="s">
        <v>20</v>
      </c>
      <c r="G1003" s="284">
        <v>3103.3</v>
      </c>
    </row>
    <row r="1004" spans="1:7" s="2" customFormat="1">
      <c r="A1004" s="283" t="s">
        <v>36</v>
      </c>
      <c r="B1004" s="280">
        <v>18</v>
      </c>
      <c r="C1004" s="281">
        <v>6</v>
      </c>
      <c r="D1004" s="281">
        <v>2</v>
      </c>
      <c r="E1004" s="282" t="s">
        <v>359</v>
      </c>
      <c r="F1004" s="280" t="s">
        <v>19</v>
      </c>
      <c r="G1004" s="284">
        <v>3103.3</v>
      </c>
    </row>
    <row r="1005" spans="1:7" s="2" customFormat="1">
      <c r="A1005" s="283" t="s">
        <v>30</v>
      </c>
      <c r="B1005" s="280">
        <v>18</v>
      </c>
      <c r="C1005" s="281">
        <v>6</v>
      </c>
      <c r="D1005" s="281">
        <v>2</v>
      </c>
      <c r="E1005" s="282" t="s">
        <v>359</v>
      </c>
      <c r="F1005" s="280" t="s">
        <v>4</v>
      </c>
      <c r="G1005" s="284">
        <v>50</v>
      </c>
    </row>
    <row r="1006" spans="1:7" s="2" customFormat="1">
      <c r="A1006" s="283" t="s">
        <v>29</v>
      </c>
      <c r="B1006" s="280">
        <v>18</v>
      </c>
      <c r="C1006" s="281">
        <v>6</v>
      </c>
      <c r="D1006" s="281">
        <v>2</v>
      </c>
      <c r="E1006" s="282" t="s">
        <v>359</v>
      </c>
      <c r="F1006" s="280" t="s">
        <v>28</v>
      </c>
      <c r="G1006" s="284">
        <v>50</v>
      </c>
    </row>
    <row r="1007" spans="1:7" s="2" customFormat="1">
      <c r="A1007" s="301" t="s">
        <v>1001</v>
      </c>
      <c r="B1007" s="302">
        <v>18</v>
      </c>
      <c r="C1007" s="303">
        <v>6</v>
      </c>
      <c r="D1007" s="303">
        <v>2</v>
      </c>
      <c r="E1007" s="304" t="s">
        <v>988</v>
      </c>
      <c r="F1007" s="302" t="s">
        <v>1142</v>
      </c>
      <c r="G1007" s="305">
        <v>12000</v>
      </c>
    </row>
    <row r="1008" spans="1:7" s="2" customFormat="1">
      <c r="A1008" s="283" t="s">
        <v>512</v>
      </c>
      <c r="B1008" s="280">
        <v>18</v>
      </c>
      <c r="C1008" s="281">
        <v>6</v>
      </c>
      <c r="D1008" s="281">
        <v>2</v>
      </c>
      <c r="E1008" s="282" t="s">
        <v>988</v>
      </c>
      <c r="F1008" s="280" t="s">
        <v>20</v>
      </c>
      <c r="G1008" s="284">
        <v>12000</v>
      </c>
    </row>
    <row r="1009" spans="1:7" s="8" customFormat="1">
      <c r="A1009" s="283" t="s">
        <v>36</v>
      </c>
      <c r="B1009" s="280">
        <v>18</v>
      </c>
      <c r="C1009" s="281">
        <v>6</v>
      </c>
      <c r="D1009" s="281">
        <v>2</v>
      </c>
      <c r="E1009" s="282" t="s">
        <v>988</v>
      </c>
      <c r="F1009" s="280" t="s">
        <v>19</v>
      </c>
      <c r="G1009" s="284">
        <v>12000</v>
      </c>
    </row>
    <row r="1010" spans="1:7" s="2" customFormat="1">
      <c r="A1010" s="283" t="s">
        <v>86</v>
      </c>
      <c r="B1010" s="280">
        <v>18</v>
      </c>
      <c r="C1010" s="281">
        <v>6</v>
      </c>
      <c r="D1010" s="281">
        <v>2</v>
      </c>
      <c r="E1010" s="282" t="s">
        <v>257</v>
      </c>
      <c r="F1010" s="280" t="s">
        <v>1142</v>
      </c>
      <c r="G1010" s="284">
        <v>205</v>
      </c>
    </row>
    <row r="1011" spans="1:7" s="2" customFormat="1">
      <c r="A1011" s="301" t="s">
        <v>934</v>
      </c>
      <c r="B1011" s="302">
        <v>18</v>
      </c>
      <c r="C1011" s="303">
        <v>6</v>
      </c>
      <c r="D1011" s="303">
        <v>2</v>
      </c>
      <c r="E1011" s="304" t="s">
        <v>935</v>
      </c>
      <c r="F1011" s="302" t="s">
        <v>1142</v>
      </c>
      <c r="G1011" s="305">
        <v>205</v>
      </c>
    </row>
    <row r="1012" spans="1:7" s="8" customFormat="1">
      <c r="A1012" s="283" t="s">
        <v>30</v>
      </c>
      <c r="B1012" s="280">
        <v>18</v>
      </c>
      <c r="C1012" s="281">
        <v>6</v>
      </c>
      <c r="D1012" s="281">
        <v>2</v>
      </c>
      <c r="E1012" s="282" t="s">
        <v>935</v>
      </c>
      <c r="F1012" s="280" t="s">
        <v>4</v>
      </c>
      <c r="G1012" s="284">
        <v>205</v>
      </c>
    </row>
    <row r="1013" spans="1:7" s="2" customFormat="1">
      <c r="A1013" s="283" t="s">
        <v>29</v>
      </c>
      <c r="B1013" s="280">
        <v>18</v>
      </c>
      <c r="C1013" s="281">
        <v>6</v>
      </c>
      <c r="D1013" s="281">
        <v>2</v>
      </c>
      <c r="E1013" s="282" t="s">
        <v>935</v>
      </c>
      <c r="F1013" s="280" t="s">
        <v>28</v>
      </c>
      <c r="G1013" s="284">
        <v>205</v>
      </c>
    </row>
    <row r="1014" spans="1:7" s="2" customFormat="1">
      <c r="A1014" s="290" t="s">
        <v>126</v>
      </c>
      <c r="B1014" s="291">
        <v>18</v>
      </c>
      <c r="C1014" s="292">
        <v>6</v>
      </c>
      <c r="D1014" s="292">
        <v>5</v>
      </c>
      <c r="E1014" s="293" t="s">
        <v>1021</v>
      </c>
      <c r="F1014" s="291" t="s">
        <v>1142</v>
      </c>
      <c r="G1014" s="294">
        <v>1846.7</v>
      </c>
    </row>
    <row r="1015" spans="1:7" s="8" customFormat="1" ht="30">
      <c r="A1015" s="283" t="s">
        <v>124</v>
      </c>
      <c r="B1015" s="280">
        <v>18</v>
      </c>
      <c r="C1015" s="281">
        <v>6</v>
      </c>
      <c r="D1015" s="281">
        <v>5</v>
      </c>
      <c r="E1015" s="282" t="s">
        <v>356</v>
      </c>
      <c r="F1015" s="280" t="s">
        <v>1142</v>
      </c>
      <c r="G1015" s="284">
        <v>1846.7</v>
      </c>
    </row>
    <row r="1016" spans="1:7" s="2" customFormat="1" ht="30">
      <c r="A1016" s="283" t="s">
        <v>360</v>
      </c>
      <c r="B1016" s="280">
        <v>18</v>
      </c>
      <c r="C1016" s="281">
        <v>6</v>
      </c>
      <c r="D1016" s="281">
        <v>5</v>
      </c>
      <c r="E1016" s="282" t="s">
        <v>361</v>
      </c>
      <c r="F1016" s="280" t="s">
        <v>1142</v>
      </c>
      <c r="G1016" s="284">
        <v>115.2</v>
      </c>
    </row>
    <row r="1017" spans="1:7" s="2" customFormat="1">
      <c r="A1017" s="301" t="s">
        <v>127</v>
      </c>
      <c r="B1017" s="302">
        <v>18</v>
      </c>
      <c r="C1017" s="303">
        <v>6</v>
      </c>
      <c r="D1017" s="303">
        <v>5</v>
      </c>
      <c r="E1017" s="304" t="s">
        <v>362</v>
      </c>
      <c r="F1017" s="302" t="s">
        <v>1142</v>
      </c>
      <c r="G1017" s="305">
        <v>72</v>
      </c>
    </row>
    <row r="1018" spans="1:7" s="2" customFormat="1">
      <c r="A1018" s="283" t="s">
        <v>512</v>
      </c>
      <c r="B1018" s="280">
        <v>18</v>
      </c>
      <c r="C1018" s="281">
        <v>6</v>
      </c>
      <c r="D1018" s="281">
        <v>5</v>
      </c>
      <c r="E1018" s="282" t="s">
        <v>362</v>
      </c>
      <c r="F1018" s="280" t="s">
        <v>20</v>
      </c>
      <c r="G1018" s="284">
        <v>72</v>
      </c>
    </row>
    <row r="1019" spans="1:7" s="8" customFormat="1">
      <c r="A1019" s="283" t="s">
        <v>36</v>
      </c>
      <c r="B1019" s="280">
        <v>18</v>
      </c>
      <c r="C1019" s="281">
        <v>6</v>
      </c>
      <c r="D1019" s="281">
        <v>5</v>
      </c>
      <c r="E1019" s="282" t="s">
        <v>362</v>
      </c>
      <c r="F1019" s="280" t="s">
        <v>19</v>
      </c>
      <c r="G1019" s="284">
        <v>72</v>
      </c>
    </row>
    <row r="1020" spans="1:7" s="2" customFormat="1">
      <c r="A1020" s="301" t="s">
        <v>128</v>
      </c>
      <c r="B1020" s="302">
        <v>18</v>
      </c>
      <c r="C1020" s="303">
        <v>6</v>
      </c>
      <c r="D1020" s="303">
        <v>5</v>
      </c>
      <c r="E1020" s="304" t="s">
        <v>363</v>
      </c>
      <c r="F1020" s="302" t="s">
        <v>1142</v>
      </c>
      <c r="G1020" s="305">
        <v>43.2</v>
      </c>
    </row>
    <row r="1021" spans="1:7" s="2" customFormat="1">
      <c r="A1021" s="283" t="s">
        <v>512</v>
      </c>
      <c r="B1021" s="280">
        <v>18</v>
      </c>
      <c r="C1021" s="281">
        <v>6</v>
      </c>
      <c r="D1021" s="281">
        <v>5</v>
      </c>
      <c r="E1021" s="282" t="s">
        <v>363</v>
      </c>
      <c r="F1021" s="280" t="s">
        <v>20</v>
      </c>
      <c r="G1021" s="284">
        <v>43.2</v>
      </c>
    </row>
    <row r="1022" spans="1:7" s="2" customFormat="1">
      <c r="A1022" s="283" t="s">
        <v>36</v>
      </c>
      <c r="B1022" s="280">
        <v>18</v>
      </c>
      <c r="C1022" s="281">
        <v>6</v>
      </c>
      <c r="D1022" s="281">
        <v>5</v>
      </c>
      <c r="E1022" s="282" t="s">
        <v>363</v>
      </c>
      <c r="F1022" s="280" t="s">
        <v>19</v>
      </c>
      <c r="G1022" s="284">
        <v>43.2</v>
      </c>
    </row>
    <row r="1023" spans="1:7" s="2" customFormat="1">
      <c r="A1023" s="283" t="s">
        <v>364</v>
      </c>
      <c r="B1023" s="280">
        <v>18</v>
      </c>
      <c r="C1023" s="281">
        <v>6</v>
      </c>
      <c r="D1023" s="281">
        <v>5</v>
      </c>
      <c r="E1023" s="282" t="s">
        <v>365</v>
      </c>
      <c r="F1023" s="280" t="s">
        <v>1142</v>
      </c>
      <c r="G1023" s="284">
        <v>431.5</v>
      </c>
    </row>
    <row r="1024" spans="1:7" s="2" customFormat="1">
      <c r="A1024" s="301" t="s">
        <v>129</v>
      </c>
      <c r="B1024" s="302">
        <v>18</v>
      </c>
      <c r="C1024" s="303">
        <v>6</v>
      </c>
      <c r="D1024" s="303">
        <v>5</v>
      </c>
      <c r="E1024" s="304" t="s">
        <v>366</v>
      </c>
      <c r="F1024" s="302" t="s">
        <v>1142</v>
      </c>
      <c r="G1024" s="305">
        <v>431.5</v>
      </c>
    </row>
    <row r="1025" spans="1:7" s="2" customFormat="1">
      <c r="A1025" s="283" t="s">
        <v>512</v>
      </c>
      <c r="B1025" s="280">
        <v>18</v>
      </c>
      <c r="C1025" s="281">
        <v>6</v>
      </c>
      <c r="D1025" s="281">
        <v>5</v>
      </c>
      <c r="E1025" s="282" t="s">
        <v>366</v>
      </c>
      <c r="F1025" s="280" t="s">
        <v>20</v>
      </c>
      <c r="G1025" s="284">
        <v>431.5</v>
      </c>
    </row>
    <row r="1026" spans="1:7" s="8" customFormat="1">
      <c r="A1026" s="283" t="s">
        <v>36</v>
      </c>
      <c r="B1026" s="280">
        <v>18</v>
      </c>
      <c r="C1026" s="281">
        <v>6</v>
      </c>
      <c r="D1026" s="281">
        <v>5</v>
      </c>
      <c r="E1026" s="282" t="s">
        <v>366</v>
      </c>
      <c r="F1026" s="280" t="s">
        <v>19</v>
      </c>
      <c r="G1026" s="284">
        <v>431.5</v>
      </c>
    </row>
    <row r="1027" spans="1:7" s="2" customFormat="1">
      <c r="A1027" s="283" t="s">
        <v>367</v>
      </c>
      <c r="B1027" s="280">
        <v>18</v>
      </c>
      <c r="C1027" s="281">
        <v>6</v>
      </c>
      <c r="D1027" s="281">
        <v>5</v>
      </c>
      <c r="E1027" s="282" t="s">
        <v>368</v>
      </c>
      <c r="F1027" s="280" t="s">
        <v>1142</v>
      </c>
      <c r="G1027" s="284">
        <v>1300</v>
      </c>
    </row>
    <row r="1028" spans="1:7" s="2" customFormat="1">
      <c r="A1028" s="301" t="s">
        <v>130</v>
      </c>
      <c r="B1028" s="302">
        <v>18</v>
      </c>
      <c r="C1028" s="303">
        <v>6</v>
      </c>
      <c r="D1028" s="303">
        <v>5</v>
      </c>
      <c r="E1028" s="304" t="s">
        <v>369</v>
      </c>
      <c r="F1028" s="302" t="s">
        <v>1142</v>
      </c>
      <c r="G1028" s="305">
        <v>1300</v>
      </c>
    </row>
    <row r="1029" spans="1:7" s="2" customFormat="1">
      <c r="A1029" s="283" t="s">
        <v>512</v>
      </c>
      <c r="B1029" s="280">
        <v>18</v>
      </c>
      <c r="C1029" s="281">
        <v>6</v>
      </c>
      <c r="D1029" s="281">
        <v>5</v>
      </c>
      <c r="E1029" s="282" t="s">
        <v>369</v>
      </c>
      <c r="F1029" s="280" t="s">
        <v>20</v>
      </c>
      <c r="G1029" s="284">
        <v>1300</v>
      </c>
    </row>
    <row r="1030" spans="1:7" s="2" customFormat="1">
      <c r="A1030" s="283" t="s">
        <v>36</v>
      </c>
      <c r="B1030" s="280">
        <v>18</v>
      </c>
      <c r="C1030" s="281">
        <v>6</v>
      </c>
      <c r="D1030" s="281">
        <v>5</v>
      </c>
      <c r="E1030" s="282" t="s">
        <v>369</v>
      </c>
      <c r="F1030" s="280" t="s">
        <v>19</v>
      </c>
      <c r="G1030" s="284">
        <v>1300</v>
      </c>
    </row>
    <row r="1031" spans="1:7" s="2" customFormat="1">
      <c r="A1031" s="295" t="s">
        <v>75</v>
      </c>
      <c r="B1031" s="296">
        <v>18</v>
      </c>
      <c r="C1031" s="297">
        <v>7</v>
      </c>
      <c r="D1031" s="297">
        <v>0</v>
      </c>
      <c r="E1031" s="298" t="s">
        <v>1021</v>
      </c>
      <c r="F1031" s="296" t="s">
        <v>1142</v>
      </c>
      <c r="G1031" s="299">
        <f>116953.9+100</f>
        <v>117053.9</v>
      </c>
    </row>
    <row r="1032" spans="1:7" s="2" customFormat="1">
      <c r="A1032" s="290" t="s">
        <v>71</v>
      </c>
      <c r="B1032" s="291">
        <v>18</v>
      </c>
      <c r="C1032" s="292">
        <v>7</v>
      </c>
      <c r="D1032" s="292">
        <v>1</v>
      </c>
      <c r="E1032" s="293" t="s">
        <v>1021</v>
      </c>
      <c r="F1032" s="291" t="s">
        <v>1142</v>
      </c>
      <c r="G1032" s="294">
        <v>200</v>
      </c>
    </row>
    <row r="1033" spans="1:7" s="2" customFormat="1">
      <c r="A1033" s="283" t="s">
        <v>162</v>
      </c>
      <c r="B1033" s="280">
        <v>18</v>
      </c>
      <c r="C1033" s="281">
        <v>7</v>
      </c>
      <c r="D1033" s="281">
        <v>1</v>
      </c>
      <c r="E1033" s="282" t="s">
        <v>234</v>
      </c>
      <c r="F1033" s="280" t="s">
        <v>1142</v>
      </c>
      <c r="G1033" s="284">
        <v>200</v>
      </c>
    </row>
    <row r="1034" spans="1:7" s="2" customFormat="1">
      <c r="A1034" s="283" t="s">
        <v>164</v>
      </c>
      <c r="B1034" s="280">
        <v>18</v>
      </c>
      <c r="C1034" s="281">
        <v>7</v>
      </c>
      <c r="D1034" s="281">
        <v>1</v>
      </c>
      <c r="E1034" s="282" t="s">
        <v>305</v>
      </c>
      <c r="F1034" s="280" t="s">
        <v>1142</v>
      </c>
      <c r="G1034" s="284">
        <v>200</v>
      </c>
    </row>
    <row r="1035" spans="1:7" s="2" customFormat="1" ht="30">
      <c r="A1035" s="283" t="s">
        <v>314</v>
      </c>
      <c r="B1035" s="280">
        <v>18</v>
      </c>
      <c r="C1035" s="281">
        <v>7</v>
      </c>
      <c r="D1035" s="281">
        <v>1</v>
      </c>
      <c r="E1035" s="282" t="s">
        <v>315</v>
      </c>
      <c r="F1035" s="280" t="s">
        <v>1142</v>
      </c>
      <c r="G1035" s="284">
        <v>200</v>
      </c>
    </row>
    <row r="1036" spans="1:7" s="2" customFormat="1" ht="45">
      <c r="A1036" s="301" t="s">
        <v>492</v>
      </c>
      <c r="B1036" s="302">
        <v>18</v>
      </c>
      <c r="C1036" s="303">
        <v>7</v>
      </c>
      <c r="D1036" s="303">
        <v>1</v>
      </c>
      <c r="E1036" s="304" t="s">
        <v>318</v>
      </c>
      <c r="F1036" s="302" t="s">
        <v>1142</v>
      </c>
      <c r="G1036" s="305">
        <v>200</v>
      </c>
    </row>
    <row r="1037" spans="1:7" s="14" customFormat="1">
      <c r="A1037" s="283" t="s">
        <v>30</v>
      </c>
      <c r="B1037" s="280">
        <v>18</v>
      </c>
      <c r="C1037" s="281">
        <v>7</v>
      </c>
      <c r="D1037" s="281">
        <v>1</v>
      </c>
      <c r="E1037" s="282" t="s">
        <v>318</v>
      </c>
      <c r="F1037" s="280" t="s">
        <v>4</v>
      </c>
      <c r="G1037" s="284">
        <v>200</v>
      </c>
    </row>
    <row r="1038" spans="1:7" ht="30">
      <c r="A1038" s="283" t="s">
        <v>530</v>
      </c>
      <c r="B1038" s="280">
        <v>18</v>
      </c>
      <c r="C1038" s="281">
        <v>7</v>
      </c>
      <c r="D1038" s="281">
        <v>1</v>
      </c>
      <c r="E1038" s="282" t="s">
        <v>318</v>
      </c>
      <c r="F1038" s="280" t="s">
        <v>10</v>
      </c>
      <c r="G1038" s="284">
        <v>200</v>
      </c>
    </row>
    <row r="1039" spans="1:7">
      <c r="A1039" s="290" t="s">
        <v>68</v>
      </c>
      <c r="B1039" s="291">
        <v>18</v>
      </c>
      <c r="C1039" s="292">
        <v>7</v>
      </c>
      <c r="D1039" s="292">
        <v>2</v>
      </c>
      <c r="E1039" s="293" t="s">
        <v>1021</v>
      </c>
      <c r="F1039" s="291" t="s">
        <v>1142</v>
      </c>
      <c r="G1039" s="294">
        <v>14237.8</v>
      </c>
    </row>
    <row r="1040" spans="1:7" ht="30">
      <c r="A1040" s="283" t="s">
        <v>23</v>
      </c>
      <c r="B1040" s="280">
        <v>18</v>
      </c>
      <c r="C1040" s="281">
        <v>7</v>
      </c>
      <c r="D1040" s="281">
        <v>2</v>
      </c>
      <c r="E1040" s="282" t="s">
        <v>198</v>
      </c>
      <c r="F1040" s="280" t="s">
        <v>1142</v>
      </c>
      <c r="G1040" s="284">
        <v>14237.8</v>
      </c>
    </row>
    <row r="1041" spans="1:7">
      <c r="A1041" s="283" t="s">
        <v>50</v>
      </c>
      <c r="B1041" s="280">
        <v>18</v>
      </c>
      <c r="C1041" s="281">
        <v>7</v>
      </c>
      <c r="D1041" s="281">
        <v>2</v>
      </c>
      <c r="E1041" s="282" t="s">
        <v>199</v>
      </c>
      <c r="F1041" s="280" t="s">
        <v>1142</v>
      </c>
      <c r="G1041" s="284">
        <v>14237.8</v>
      </c>
    </row>
    <row r="1042" spans="1:7" ht="30">
      <c r="A1042" s="283" t="s">
        <v>983</v>
      </c>
      <c r="B1042" s="280">
        <v>18</v>
      </c>
      <c r="C1042" s="281">
        <v>7</v>
      </c>
      <c r="D1042" s="281">
        <v>2</v>
      </c>
      <c r="E1042" s="282" t="s">
        <v>989</v>
      </c>
      <c r="F1042" s="280" t="s">
        <v>1142</v>
      </c>
      <c r="G1042" s="284">
        <v>14237.8</v>
      </c>
    </row>
    <row r="1043" spans="1:7" ht="30">
      <c r="A1043" s="301" t="s">
        <v>984</v>
      </c>
      <c r="B1043" s="302">
        <v>18</v>
      </c>
      <c r="C1043" s="303">
        <v>7</v>
      </c>
      <c r="D1043" s="303">
        <v>2</v>
      </c>
      <c r="E1043" s="304" t="s">
        <v>990</v>
      </c>
      <c r="F1043" s="302" t="s">
        <v>1142</v>
      </c>
      <c r="G1043" s="305">
        <v>13109.6</v>
      </c>
    </row>
    <row r="1044" spans="1:7">
      <c r="A1044" s="283" t="s">
        <v>85</v>
      </c>
      <c r="B1044" s="280">
        <v>18</v>
      </c>
      <c r="C1044" s="281">
        <v>7</v>
      </c>
      <c r="D1044" s="281">
        <v>2</v>
      </c>
      <c r="E1044" s="282" t="s">
        <v>990</v>
      </c>
      <c r="F1044" s="280" t="s">
        <v>84</v>
      </c>
      <c r="G1044" s="284">
        <v>13109.6</v>
      </c>
    </row>
    <row r="1045" spans="1:7">
      <c r="A1045" s="283" t="s">
        <v>83</v>
      </c>
      <c r="B1045" s="280">
        <v>18</v>
      </c>
      <c r="C1045" s="281">
        <v>7</v>
      </c>
      <c r="D1045" s="281">
        <v>2</v>
      </c>
      <c r="E1045" s="282" t="s">
        <v>990</v>
      </c>
      <c r="F1045" s="280" t="s">
        <v>82</v>
      </c>
      <c r="G1045" s="284">
        <v>13109.6</v>
      </c>
    </row>
    <row r="1046" spans="1:7" ht="30">
      <c r="A1046" s="301" t="s">
        <v>987</v>
      </c>
      <c r="B1046" s="302">
        <v>18</v>
      </c>
      <c r="C1046" s="303">
        <v>7</v>
      </c>
      <c r="D1046" s="303">
        <v>2</v>
      </c>
      <c r="E1046" s="304" t="s">
        <v>991</v>
      </c>
      <c r="F1046" s="302" t="s">
        <v>1142</v>
      </c>
      <c r="G1046" s="305">
        <v>1128.2</v>
      </c>
    </row>
    <row r="1047" spans="1:7">
      <c r="A1047" s="283" t="s">
        <v>85</v>
      </c>
      <c r="B1047" s="280">
        <v>18</v>
      </c>
      <c r="C1047" s="281">
        <v>7</v>
      </c>
      <c r="D1047" s="281">
        <v>2</v>
      </c>
      <c r="E1047" s="282" t="s">
        <v>991</v>
      </c>
      <c r="F1047" s="280" t="s">
        <v>84</v>
      </c>
      <c r="G1047" s="284">
        <v>1128.2</v>
      </c>
    </row>
    <row r="1048" spans="1:7">
      <c r="A1048" s="283" t="s">
        <v>83</v>
      </c>
      <c r="B1048" s="280">
        <v>18</v>
      </c>
      <c r="C1048" s="281">
        <v>7</v>
      </c>
      <c r="D1048" s="281">
        <v>2</v>
      </c>
      <c r="E1048" s="282" t="s">
        <v>991</v>
      </c>
      <c r="F1048" s="280" t="s">
        <v>82</v>
      </c>
      <c r="G1048" s="284">
        <v>1128.2</v>
      </c>
    </row>
    <row r="1049" spans="1:7">
      <c r="A1049" s="290" t="s">
        <v>616</v>
      </c>
      <c r="B1049" s="291">
        <v>18</v>
      </c>
      <c r="C1049" s="292">
        <v>7</v>
      </c>
      <c r="D1049" s="292">
        <v>3</v>
      </c>
      <c r="E1049" s="293" t="s">
        <v>1021</v>
      </c>
      <c r="F1049" s="291" t="s">
        <v>1142</v>
      </c>
      <c r="G1049" s="294">
        <f>92123.1+100</f>
        <v>92223.1</v>
      </c>
    </row>
    <row r="1050" spans="1:7" ht="30">
      <c r="A1050" s="283" t="s">
        <v>44</v>
      </c>
      <c r="B1050" s="280">
        <v>18</v>
      </c>
      <c r="C1050" s="281">
        <v>7</v>
      </c>
      <c r="D1050" s="281">
        <v>3</v>
      </c>
      <c r="E1050" s="282" t="s">
        <v>190</v>
      </c>
      <c r="F1050" s="280" t="s">
        <v>1142</v>
      </c>
      <c r="G1050" s="284">
        <v>685</v>
      </c>
    </row>
    <row r="1051" spans="1:7">
      <c r="A1051" s="283" t="s">
        <v>65</v>
      </c>
      <c r="B1051" s="280">
        <v>18</v>
      </c>
      <c r="C1051" s="281">
        <v>7</v>
      </c>
      <c r="D1051" s="281">
        <v>3</v>
      </c>
      <c r="E1051" s="282" t="s">
        <v>191</v>
      </c>
      <c r="F1051" s="280" t="s">
        <v>1142</v>
      </c>
      <c r="G1051" s="284">
        <v>685</v>
      </c>
    </row>
    <row r="1052" spans="1:7" ht="45">
      <c r="A1052" s="283" t="s">
        <v>192</v>
      </c>
      <c r="B1052" s="280">
        <v>18</v>
      </c>
      <c r="C1052" s="281">
        <v>7</v>
      </c>
      <c r="D1052" s="281">
        <v>3</v>
      </c>
      <c r="E1052" s="282" t="s">
        <v>193</v>
      </c>
      <c r="F1052" s="280" t="s">
        <v>1142</v>
      </c>
      <c r="G1052" s="284">
        <v>300</v>
      </c>
    </row>
    <row r="1053" spans="1:7">
      <c r="A1053" s="301" t="s">
        <v>483</v>
      </c>
      <c r="B1053" s="302">
        <v>18</v>
      </c>
      <c r="C1053" s="303">
        <v>7</v>
      </c>
      <c r="D1053" s="303">
        <v>3</v>
      </c>
      <c r="E1053" s="304" t="s">
        <v>389</v>
      </c>
      <c r="F1053" s="302" t="s">
        <v>1142</v>
      </c>
      <c r="G1053" s="305">
        <v>300</v>
      </c>
    </row>
    <row r="1054" spans="1:7">
      <c r="A1054" s="283" t="s">
        <v>27</v>
      </c>
      <c r="B1054" s="280">
        <v>18</v>
      </c>
      <c r="C1054" s="281">
        <v>7</v>
      </c>
      <c r="D1054" s="281">
        <v>3</v>
      </c>
      <c r="E1054" s="282" t="s">
        <v>389</v>
      </c>
      <c r="F1054" s="280" t="s">
        <v>5</v>
      </c>
      <c r="G1054" s="284">
        <v>300</v>
      </c>
    </row>
    <row r="1055" spans="1:7">
      <c r="A1055" s="283" t="s">
        <v>26</v>
      </c>
      <c r="B1055" s="280">
        <v>18</v>
      </c>
      <c r="C1055" s="281">
        <v>7</v>
      </c>
      <c r="D1055" s="281">
        <v>3</v>
      </c>
      <c r="E1055" s="282" t="s">
        <v>389</v>
      </c>
      <c r="F1055" s="280" t="s">
        <v>6</v>
      </c>
      <c r="G1055" s="284">
        <v>300</v>
      </c>
    </row>
    <row r="1056" spans="1:7">
      <c r="A1056" s="283" t="s">
        <v>390</v>
      </c>
      <c r="B1056" s="280">
        <v>18</v>
      </c>
      <c r="C1056" s="281">
        <v>7</v>
      </c>
      <c r="D1056" s="281">
        <v>3</v>
      </c>
      <c r="E1056" s="282" t="s">
        <v>391</v>
      </c>
      <c r="F1056" s="280" t="s">
        <v>1142</v>
      </c>
      <c r="G1056" s="284">
        <v>385</v>
      </c>
    </row>
    <row r="1057" spans="1:7">
      <c r="A1057" s="301" t="s">
        <v>100</v>
      </c>
      <c r="B1057" s="302">
        <v>18</v>
      </c>
      <c r="C1057" s="303">
        <v>7</v>
      </c>
      <c r="D1057" s="303">
        <v>3</v>
      </c>
      <c r="E1057" s="304" t="s">
        <v>392</v>
      </c>
      <c r="F1057" s="302" t="s">
        <v>1142</v>
      </c>
      <c r="G1057" s="305">
        <v>35</v>
      </c>
    </row>
    <row r="1058" spans="1:7">
      <c r="A1058" s="283" t="s">
        <v>27</v>
      </c>
      <c r="B1058" s="280">
        <v>18</v>
      </c>
      <c r="C1058" s="281">
        <v>7</v>
      </c>
      <c r="D1058" s="281">
        <v>3</v>
      </c>
      <c r="E1058" s="282" t="s">
        <v>392</v>
      </c>
      <c r="F1058" s="280" t="s">
        <v>5</v>
      </c>
      <c r="G1058" s="284">
        <v>35</v>
      </c>
    </row>
    <row r="1059" spans="1:7">
      <c r="A1059" s="283" t="s">
        <v>26</v>
      </c>
      <c r="B1059" s="280">
        <v>18</v>
      </c>
      <c r="C1059" s="281">
        <v>7</v>
      </c>
      <c r="D1059" s="281">
        <v>3</v>
      </c>
      <c r="E1059" s="282" t="s">
        <v>392</v>
      </c>
      <c r="F1059" s="280" t="s">
        <v>6</v>
      </c>
      <c r="G1059" s="284">
        <v>35</v>
      </c>
    </row>
    <row r="1060" spans="1:7" ht="30">
      <c r="A1060" s="301" t="s">
        <v>938</v>
      </c>
      <c r="B1060" s="302">
        <v>18</v>
      </c>
      <c r="C1060" s="303">
        <v>7</v>
      </c>
      <c r="D1060" s="303">
        <v>3</v>
      </c>
      <c r="E1060" s="304" t="s">
        <v>393</v>
      </c>
      <c r="F1060" s="302" t="s">
        <v>1142</v>
      </c>
      <c r="G1060" s="305">
        <v>350</v>
      </c>
    </row>
    <row r="1061" spans="1:7">
      <c r="A1061" s="283" t="s">
        <v>27</v>
      </c>
      <c r="B1061" s="280">
        <v>18</v>
      </c>
      <c r="C1061" s="281">
        <v>7</v>
      </c>
      <c r="D1061" s="281">
        <v>3</v>
      </c>
      <c r="E1061" s="282" t="s">
        <v>393</v>
      </c>
      <c r="F1061" s="280" t="s">
        <v>5</v>
      </c>
      <c r="G1061" s="284">
        <v>350</v>
      </c>
    </row>
    <row r="1062" spans="1:7">
      <c r="A1062" s="283" t="s">
        <v>26</v>
      </c>
      <c r="B1062" s="280">
        <v>18</v>
      </c>
      <c r="C1062" s="281">
        <v>7</v>
      </c>
      <c r="D1062" s="281">
        <v>3</v>
      </c>
      <c r="E1062" s="282" t="s">
        <v>393</v>
      </c>
      <c r="F1062" s="280" t="s">
        <v>6</v>
      </c>
      <c r="G1062" s="284">
        <v>350</v>
      </c>
    </row>
    <row r="1063" spans="1:7">
      <c r="A1063" s="283" t="s">
        <v>94</v>
      </c>
      <c r="B1063" s="280">
        <v>18</v>
      </c>
      <c r="C1063" s="281">
        <v>7</v>
      </c>
      <c r="D1063" s="281">
        <v>3</v>
      </c>
      <c r="E1063" s="282" t="s">
        <v>394</v>
      </c>
      <c r="F1063" s="280" t="s">
        <v>1142</v>
      </c>
      <c r="G1063" s="284">
        <v>100</v>
      </c>
    </row>
    <row r="1064" spans="1:7" ht="30">
      <c r="A1064" s="283" t="s">
        <v>96</v>
      </c>
      <c r="B1064" s="280">
        <v>18</v>
      </c>
      <c r="C1064" s="281">
        <v>7</v>
      </c>
      <c r="D1064" s="281">
        <v>3</v>
      </c>
      <c r="E1064" s="282" t="s">
        <v>395</v>
      </c>
      <c r="F1064" s="280" t="s">
        <v>1142</v>
      </c>
      <c r="G1064" s="284">
        <v>100</v>
      </c>
    </row>
    <row r="1065" spans="1:7" ht="30">
      <c r="A1065" s="283" t="s">
        <v>396</v>
      </c>
      <c r="B1065" s="280">
        <v>18</v>
      </c>
      <c r="C1065" s="281">
        <v>7</v>
      </c>
      <c r="D1065" s="281">
        <v>3</v>
      </c>
      <c r="E1065" s="282" t="s">
        <v>397</v>
      </c>
      <c r="F1065" s="280" t="s">
        <v>1142</v>
      </c>
      <c r="G1065" s="284">
        <v>100</v>
      </c>
    </row>
    <row r="1066" spans="1:7">
      <c r="A1066" s="301" t="s">
        <v>35</v>
      </c>
      <c r="B1066" s="302">
        <v>18</v>
      </c>
      <c r="C1066" s="303">
        <v>7</v>
      </c>
      <c r="D1066" s="303">
        <v>3</v>
      </c>
      <c r="E1066" s="304" t="s">
        <v>547</v>
      </c>
      <c r="F1066" s="302" t="s">
        <v>1142</v>
      </c>
      <c r="G1066" s="305">
        <v>100</v>
      </c>
    </row>
    <row r="1067" spans="1:7">
      <c r="A1067" s="283" t="s">
        <v>27</v>
      </c>
      <c r="B1067" s="280">
        <v>18</v>
      </c>
      <c r="C1067" s="281">
        <v>7</v>
      </c>
      <c r="D1067" s="281">
        <v>3</v>
      </c>
      <c r="E1067" s="282" t="s">
        <v>547</v>
      </c>
      <c r="F1067" s="280" t="s">
        <v>5</v>
      </c>
      <c r="G1067" s="284">
        <v>100</v>
      </c>
    </row>
    <row r="1068" spans="1:7">
      <c r="A1068" s="283" t="s">
        <v>26</v>
      </c>
      <c r="B1068" s="280">
        <v>18</v>
      </c>
      <c r="C1068" s="281">
        <v>7</v>
      </c>
      <c r="D1068" s="281">
        <v>3</v>
      </c>
      <c r="E1068" s="282" t="s">
        <v>547</v>
      </c>
      <c r="F1068" s="280" t="s">
        <v>6</v>
      </c>
      <c r="G1068" s="284">
        <v>100</v>
      </c>
    </row>
    <row r="1069" spans="1:7" ht="30">
      <c r="A1069" s="283" t="s">
        <v>23</v>
      </c>
      <c r="B1069" s="280">
        <v>18</v>
      </c>
      <c r="C1069" s="281">
        <v>7</v>
      </c>
      <c r="D1069" s="281">
        <v>3</v>
      </c>
      <c r="E1069" s="282" t="s">
        <v>198</v>
      </c>
      <c r="F1069" s="280" t="s">
        <v>1142</v>
      </c>
      <c r="G1069" s="284">
        <v>91438.1</v>
      </c>
    </row>
    <row r="1070" spans="1:7">
      <c r="A1070" s="283" t="s">
        <v>42</v>
      </c>
      <c r="B1070" s="280">
        <v>18</v>
      </c>
      <c r="C1070" s="281">
        <v>7</v>
      </c>
      <c r="D1070" s="281">
        <v>3</v>
      </c>
      <c r="E1070" s="282" t="s">
        <v>406</v>
      </c>
      <c r="F1070" s="280" t="s">
        <v>1142</v>
      </c>
      <c r="G1070" s="284">
        <v>91438.1</v>
      </c>
    </row>
    <row r="1071" spans="1:7" ht="45">
      <c r="A1071" s="283" t="s">
        <v>522</v>
      </c>
      <c r="B1071" s="280">
        <v>18</v>
      </c>
      <c r="C1071" s="281">
        <v>7</v>
      </c>
      <c r="D1071" s="281">
        <v>3</v>
      </c>
      <c r="E1071" s="282" t="s">
        <v>438</v>
      </c>
      <c r="F1071" s="280" t="s">
        <v>1142</v>
      </c>
      <c r="G1071" s="284">
        <v>91438.1</v>
      </c>
    </row>
    <row r="1072" spans="1:7">
      <c r="A1072" s="301" t="s">
        <v>490</v>
      </c>
      <c r="B1072" s="302">
        <v>18</v>
      </c>
      <c r="C1072" s="303">
        <v>7</v>
      </c>
      <c r="D1072" s="303">
        <v>3</v>
      </c>
      <c r="E1072" s="304" t="s">
        <v>407</v>
      </c>
      <c r="F1072" s="302" t="s">
        <v>1142</v>
      </c>
      <c r="G1072" s="305">
        <v>83914.1</v>
      </c>
    </row>
    <row r="1073" spans="1:7">
      <c r="A1073" s="283" t="s">
        <v>27</v>
      </c>
      <c r="B1073" s="280">
        <v>18</v>
      </c>
      <c r="C1073" s="281">
        <v>7</v>
      </c>
      <c r="D1073" s="281">
        <v>3</v>
      </c>
      <c r="E1073" s="282" t="s">
        <v>407</v>
      </c>
      <c r="F1073" s="280" t="s">
        <v>5</v>
      </c>
      <c r="G1073" s="284">
        <v>83914.1</v>
      </c>
    </row>
    <row r="1074" spans="1:7">
      <c r="A1074" s="283" t="s">
        <v>26</v>
      </c>
      <c r="B1074" s="280">
        <v>18</v>
      </c>
      <c r="C1074" s="281">
        <v>7</v>
      </c>
      <c r="D1074" s="281">
        <v>3</v>
      </c>
      <c r="E1074" s="282" t="s">
        <v>407</v>
      </c>
      <c r="F1074" s="280" t="s">
        <v>6</v>
      </c>
      <c r="G1074" s="284">
        <v>66329.100000000006</v>
      </c>
    </row>
    <row r="1075" spans="1:7">
      <c r="A1075" s="283" t="s">
        <v>41</v>
      </c>
      <c r="B1075" s="280">
        <v>18</v>
      </c>
      <c r="C1075" s="281">
        <v>7</v>
      </c>
      <c r="D1075" s="281">
        <v>3</v>
      </c>
      <c r="E1075" s="282" t="s">
        <v>407</v>
      </c>
      <c r="F1075" s="280" t="s">
        <v>40</v>
      </c>
      <c r="G1075" s="284">
        <v>17585</v>
      </c>
    </row>
    <row r="1076" spans="1:7">
      <c r="A1076" s="301" t="s">
        <v>35</v>
      </c>
      <c r="B1076" s="302">
        <v>18</v>
      </c>
      <c r="C1076" s="303">
        <v>7</v>
      </c>
      <c r="D1076" s="303">
        <v>3</v>
      </c>
      <c r="E1076" s="304" t="s">
        <v>408</v>
      </c>
      <c r="F1076" s="302" t="s">
        <v>1142</v>
      </c>
      <c r="G1076" s="305">
        <v>7078.6</v>
      </c>
    </row>
    <row r="1077" spans="1:7">
      <c r="A1077" s="283" t="s">
        <v>27</v>
      </c>
      <c r="B1077" s="280">
        <v>18</v>
      </c>
      <c r="C1077" s="281">
        <v>7</v>
      </c>
      <c r="D1077" s="281">
        <v>3</v>
      </c>
      <c r="E1077" s="282" t="s">
        <v>408</v>
      </c>
      <c r="F1077" s="280" t="s">
        <v>5</v>
      </c>
      <c r="G1077" s="284">
        <v>7078.6</v>
      </c>
    </row>
    <row r="1078" spans="1:7">
      <c r="A1078" s="283" t="s">
        <v>26</v>
      </c>
      <c r="B1078" s="280">
        <v>18</v>
      </c>
      <c r="C1078" s="281">
        <v>7</v>
      </c>
      <c r="D1078" s="281">
        <v>3</v>
      </c>
      <c r="E1078" s="282" t="s">
        <v>408</v>
      </c>
      <c r="F1078" s="280" t="s">
        <v>6</v>
      </c>
      <c r="G1078" s="284">
        <v>6944.3</v>
      </c>
    </row>
    <row r="1079" spans="1:7">
      <c r="A1079" s="283" t="s">
        <v>41</v>
      </c>
      <c r="B1079" s="280">
        <v>18</v>
      </c>
      <c r="C1079" s="281">
        <v>7</v>
      </c>
      <c r="D1079" s="281">
        <v>3</v>
      </c>
      <c r="E1079" s="282" t="s">
        <v>408</v>
      </c>
      <c r="F1079" s="280" t="s">
        <v>40</v>
      </c>
      <c r="G1079" s="284">
        <v>134.30000000000001</v>
      </c>
    </row>
    <row r="1080" spans="1:7" ht="30">
      <c r="A1080" s="301" t="s">
        <v>523</v>
      </c>
      <c r="B1080" s="302">
        <v>18</v>
      </c>
      <c r="C1080" s="303">
        <v>7</v>
      </c>
      <c r="D1080" s="303">
        <v>3</v>
      </c>
      <c r="E1080" s="304" t="s">
        <v>409</v>
      </c>
      <c r="F1080" s="302" t="s">
        <v>1142</v>
      </c>
      <c r="G1080" s="305">
        <v>100</v>
      </c>
    </row>
    <row r="1081" spans="1:7">
      <c r="A1081" s="283" t="s">
        <v>27</v>
      </c>
      <c r="B1081" s="280">
        <v>18</v>
      </c>
      <c r="C1081" s="281">
        <v>7</v>
      </c>
      <c r="D1081" s="281">
        <v>3</v>
      </c>
      <c r="E1081" s="282" t="s">
        <v>409</v>
      </c>
      <c r="F1081" s="280" t="s">
        <v>5</v>
      </c>
      <c r="G1081" s="284">
        <v>100</v>
      </c>
    </row>
    <row r="1082" spans="1:7">
      <c r="A1082" s="283" t="s">
        <v>26</v>
      </c>
      <c r="B1082" s="280">
        <v>18</v>
      </c>
      <c r="C1082" s="281">
        <v>7</v>
      </c>
      <c r="D1082" s="281">
        <v>3</v>
      </c>
      <c r="E1082" s="282" t="s">
        <v>409</v>
      </c>
      <c r="F1082" s="280" t="s">
        <v>6</v>
      </c>
      <c r="G1082" s="284">
        <v>100</v>
      </c>
    </row>
    <row r="1083" spans="1:7" ht="45">
      <c r="A1083" s="301" t="s">
        <v>1128</v>
      </c>
      <c r="B1083" s="302">
        <v>18</v>
      </c>
      <c r="C1083" s="303">
        <v>7</v>
      </c>
      <c r="D1083" s="303">
        <v>3</v>
      </c>
      <c r="E1083" s="304" t="s">
        <v>1129</v>
      </c>
      <c r="F1083" s="302" t="s">
        <v>1142</v>
      </c>
      <c r="G1083" s="305">
        <v>345.4</v>
      </c>
    </row>
    <row r="1084" spans="1:7">
      <c r="A1084" s="283" t="s">
        <v>27</v>
      </c>
      <c r="B1084" s="280">
        <v>18</v>
      </c>
      <c r="C1084" s="281">
        <v>7</v>
      </c>
      <c r="D1084" s="281">
        <v>3</v>
      </c>
      <c r="E1084" s="282" t="s">
        <v>1129</v>
      </c>
      <c r="F1084" s="280" t="s">
        <v>5</v>
      </c>
      <c r="G1084" s="284">
        <v>345.4</v>
      </c>
    </row>
    <row r="1085" spans="1:7">
      <c r="A1085" s="283" t="s">
        <v>26</v>
      </c>
      <c r="B1085" s="280">
        <v>18</v>
      </c>
      <c r="C1085" s="281">
        <v>7</v>
      </c>
      <c r="D1085" s="281">
        <v>3</v>
      </c>
      <c r="E1085" s="282" t="s">
        <v>1129</v>
      </c>
      <c r="F1085" s="280" t="s">
        <v>6</v>
      </c>
      <c r="G1085" s="284">
        <v>259.7</v>
      </c>
    </row>
    <row r="1086" spans="1:7">
      <c r="A1086" s="283" t="s">
        <v>41</v>
      </c>
      <c r="B1086" s="280">
        <v>18</v>
      </c>
      <c r="C1086" s="281">
        <v>7</v>
      </c>
      <c r="D1086" s="281">
        <v>3</v>
      </c>
      <c r="E1086" s="282" t="s">
        <v>1129</v>
      </c>
      <c r="F1086" s="280" t="s">
        <v>40</v>
      </c>
      <c r="G1086" s="284">
        <v>85.7</v>
      </c>
    </row>
    <row r="1087" spans="1:7">
      <c r="A1087" s="290" t="s">
        <v>51</v>
      </c>
      <c r="B1087" s="291">
        <v>18</v>
      </c>
      <c r="C1087" s="292">
        <v>7</v>
      </c>
      <c r="D1087" s="292">
        <v>5</v>
      </c>
      <c r="E1087" s="293" t="s">
        <v>1021</v>
      </c>
      <c r="F1087" s="291" t="s">
        <v>1142</v>
      </c>
      <c r="G1087" s="294">
        <v>840.5</v>
      </c>
    </row>
    <row r="1088" spans="1:7" ht="30">
      <c r="A1088" s="283" t="s">
        <v>553</v>
      </c>
      <c r="B1088" s="280">
        <v>18</v>
      </c>
      <c r="C1088" s="281">
        <v>7</v>
      </c>
      <c r="D1088" s="281">
        <v>5</v>
      </c>
      <c r="E1088" s="282" t="s">
        <v>424</v>
      </c>
      <c r="F1088" s="280" t="s">
        <v>1142</v>
      </c>
      <c r="G1088" s="284">
        <v>60</v>
      </c>
    </row>
    <row r="1089" spans="1:7">
      <c r="A1089" s="283" t="s">
        <v>49</v>
      </c>
      <c r="B1089" s="280">
        <v>18</v>
      </c>
      <c r="C1089" s="281">
        <v>7</v>
      </c>
      <c r="D1089" s="281">
        <v>5</v>
      </c>
      <c r="E1089" s="282" t="s">
        <v>425</v>
      </c>
      <c r="F1089" s="280" t="s">
        <v>1142</v>
      </c>
      <c r="G1089" s="284">
        <v>60</v>
      </c>
    </row>
    <row r="1090" spans="1:7" ht="30">
      <c r="A1090" s="283" t="s">
        <v>426</v>
      </c>
      <c r="B1090" s="280">
        <v>18</v>
      </c>
      <c r="C1090" s="281">
        <v>7</v>
      </c>
      <c r="D1090" s="281">
        <v>5</v>
      </c>
      <c r="E1090" s="282" t="s">
        <v>427</v>
      </c>
      <c r="F1090" s="280" t="s">
        <v>1142</v>
      </c>
      <c r="G1090" s="284">
        <v>60</v>
      </c>
    </row>
    <row r="1091" spans="1:7">
      <c r="A1091" s="301" t="s">
        <v>103</v>
      </c>
      <c r="B1091" s="302">
        <v>18</v>
      </c>
      <c r="C1091" s="303">
        <v>7</v>
      </c>
      <c r="D1091" s="303">
        <v>5</v>
      </c>
      <c r="E1091" s="304" t="s">
        <v>435</v>
      </c>
      <c r="F1091" s="302" t="s">
        <v>1142</v>
      </c>
      <c r="G1091" s="305">
        <v>60</v>
      </c>
    </row>
    <row r="1092" spans="1:7">
      <c r="A1092" s="283" t="s">
        <v>512</v>
      </c>
      <c r="B1092" s="280">
        <v>18</v>
      </c>
      <c r="C1092" s="281">
        <v>7</v>
      </c>
      <c r="D1092" s="281">
        <v>5</v>
      </c>
      <c r="E1092" s="282" t="s">
        <v>435</v>
      </c>
      <c r="F1092" s="280" t="s">
        <v>20</v>
      </c>
      <c r="G1092" s="284">
        <v>60</v>
      </c>
    </row>
    <row r="1093" spans="1:7">
      <c r="A1093" s="283" t="s">
        <v>36</v>
      </c>
      <c r="B1093" s="280">
        <v>18</v>
      </c>
      <c r="C1093" s="281">
        <v>7</v>
      </c>
      <c r="D1093" s="281">
        <v>5</v>
      </c>
      <c r="E1093" s="282" t="s">
        <v>435</v>
      </c>
      <c r="F1093" s="280" t="s">
        <v>19</v>
      </c>
      <c r="G1093" s="284">
        <v>60</v>
      </c>
    </row>
    <row r="1094" spans="1:7">
      <c r="A1094" s="283" t="s">
        <v>94</v>
      </c>
      <c r="B1094" s="280">
        <v>18</v>
      </c>
      <c r="C1094" s="281">
        <v>7</v>
      </c>
      <c r="D1094" s="281">
        <v>5</v>
      </c>
      <c r="E1094" s="282" t="s">
        <v>394</v>
      </c>
      <c r="F1094" s="280" t="s">
        <v>1142</v>
      </c>
      <c r="G1094" s="284">
        <v>250</v>
      </c>
    </row>
    <row r="1095" spans="1:7">
      <c r="A1095" s="283" t="s">
        <v>101</v>
      </c>
      <c r="B1095" s="280">
        <v>18</v>
      </c>
      <c r="C1095" s="281">
        <v>7</v>
      </c>
      <c r="D1095" s="281">
        <v>5</v>
      </c>
      <c r="E1095" s="282" t="s">
        <v>445</v>
      </c>
      <c r="F1095" s="280" t="s">
        <v>1142</v>
      </c>
      <c r="G1095" s="284">
        <v>50</v>
      </c>
    </row>
    <row r="1096" spans="1:7" ht="30">
      <c r="A1096" s="283" t="s">
        <v>556</v>
      </c>
      <c r="B1096" s="280">
        <v>18</v>
      </c>
      <c r="C1096" s="281">
        <v>7</v>
      </c>
      <c r="D1096" s="281">
        <v>5</v>
      </c>
      <c r="E1096" s="282" t="s">
        <v>446</v>
      </c>
      <c r="F1096" s="280" t="s">
        <v>1142</v>
      </c>
      <c r="G1096" s="284">
        <v>50</v>
      </c>
    </row>
    <row r="1097" spans="1:7" ht="30">
      <c r="A1097" s="301" t="s">
        <v>48</v>
      </c>
      <c r="B1097" s="302">
        <v>18</v>
      </c>
      <c r="C1097" s="303">
        <v>7</v>
      </c>
      <c r="D1097" s="303">
        <v>5</v>
      </c>
      <c r="E1097" s="304" t="s">
        <v>625</v>
      </c>
      <c r="F1097" s="302" t="s">
        <v>1142</v>
      </c>
      <c r="G1097" s="305">
        <v>50</v>
      </c>
    </row>
    <row r="1098" spans="1:7">
      <c r="A1098" s="283" t="s">
        <v>512</v>
      </c>
      <c r="B1098" s="280">
        <v>18</v>
      </c>
      <c r="C1098" s="281">
        <v>7</v>
      </c>
      <c r="D1098" s="281">
        <v>5</v>
      </c>
      <c r="E1098" s="282" t="s">
        <v>625</v>
      </c>
      <c r="F1098" s="280" t="s">
        <v>20</v>
      </c>
      <c r="G1098" s="284">
        <v>0</v>
      </c>
    </row>
    <row r="1099" spans="1:7">
      <c r="A1099" s="283" t="s">
        <v>36</v>
      </c>
      <c r="B1099" s="280">
        <v>18</v>
      </c>
      <c r="C1099" s="281">
        <v>7</v>
      </c>
      <c r="D1099" s="281">
        <v>5</v>
      </c>
      <c r="E1099" s="282" t="s">
        <v>625</v>
      </c>
      <c r="F1099" s="280" t="s">
        <v>19</v>
      </c>
      <c r="G1099" s="284">
        <v>0</v>
      </c>
    </row>
    <row r="1100" spans="1:7">
      <c r="A1100" s="283" t="s">
        <v>27</v>
      </c>
      <c r="B1100" s="280">
        <v>18</v>
      </c>
      <c r="C1100" s="281">
        <v>7</v>
      </c>
      <c r="D1100" s="281">
        <v>5</v>
      </c>
      <c r="E1100" s="282" t="s">
        <v>625</v>
      </c>
      <c r="F1100" s="280" t="s">
        <v>5</v>
      </c>
      <c r="G1100" s="284">
        <v>50</v>
      </c>
    </row>
    <row r="1101" spans="1:7">
      <c r="A1101" s="283" t="s">
        <v>26</v>
      </c>
      <c r="B1101" s="280">
        <v>18</v>
      </c>
      <c r="C1101" s="281">
        <v>7</v>
      </c>
      <c r="D1101" s="281">
        <v>5</v>
      </c>
      <c r="E1101" s="282" t="s">
        <v>625</v>
      </c>
      <c r="F1101" s="280" t="s">
        <v>6</v>
      </c>
      <c r="G1101" s="284">
        <v>50</v>
      </c>
    </row>
    <row r="1102" spans="1:7" ht="30">
      <c r="A1102" s="283" t="s">
        <v>102</v>
      </c>
      <c r="B1102" s="280">
        <v>18</v>
      </c>
      <c r="C1102" s="281">
        <v>7</v>
      </c>
      <c r="D1102" s="281">
        <v>5</v>
      </c>
      <c r="E1102" s="282" t="s">
        <v>449</v>
      </c>
      <c r="F1102" s="280" t="s">
        <v>1142</v>
      </c>
      <c r="G1102" s="284">
        <v>150</v>
      </c>
    </row>
    <row r="1103" spans="1:7" ht="30">
      <c r="A1103" s="283" t="s">
        <v>487</v>
      </c>
      <c r="B1103" s="280">
        <v>18</v>
      </c>
      <c r="C1103" s="281">
        <v>7</v>
      </c>
      <c r="D1103" s="281">
        <v>5</v>
      </c>
      <c r="E1103" s="282" t="s">
        <v>450</v>
      </c>
      <c r="F1103" s="280" t="s">
        <v>1142</v>
      </c>
      <c r="G1103" s="284">
        <v>150</v>
      </c>
    </row>
    <row r="1104" spans="1:7" ht="30">
      <c r="A1104" s="301" t="s">
        <v>48</v>
      </c>
      <c r="B1104" s="302">
        <v>18</v>
      </c>
      <c r="C1104" s="303">
        <v>7</v>
      </c>
      <c r="D1104" s="303">
        <v>5</v>
      </c>
      <c r="E1104" s="304" t="s">
        <v>626</v>
      </c>
      <c r="F1104" s="302" t="s">
        <v>1142</v>
      </c>
      <c r="G1104" s="305">
        <v>150</v>
      </c>
    </row>
    <row r="1105" spans="1:7">
      <c r="A1105" s="283" t="s">
        <v>27</v>
      </c>
      <c r="B1105" s="280">
        <v>18</v>
      </c>
      <c r="C1105" s="281">
        <v>7</v>
      </c>
      <c r="D1105" s="281">
        <v>5</v>
      </c>
      <c r="E1105" s="282" t="s">
        <v>626</v>
      </c>
      <c r="F1105" s="280" t="s">
        <v>5</v>
      </c>
      <c r="G1105" s="284">
        <v>150</v>
      </c>
    </row>
    <row r="1106" spans="1:7">
      <c r="A1106" s="283" t="s">
        <v>26</v>
      </c>
      <c r="B1106" s="280">
        <v>18</v>
      </c>
      <c r="C1106" s="281">
        <v>7</v>
      </c>
      <c r="D1106" s="281">
        <v>5</v>
      </c>
      <c r="E1106" s="282" t="s">
        <v>626</v>
      </c>
      <c r="F1106" s="280" t="s">
        <v>6</v>
      </c>
      <c r="G1106" s="284">
        <v>100</v>
      </c>
    </row>
    <row r="1107" spans="1:7">
      <c r="A1107" s="283" t="s">
        <v>41</v>
      </c>
      <c r="B1107" s="280">
        <v>18</v>
      </c>
      <c r="C1107" s="281">
        <v>7</v>
      </c>
      <c r="D1107" s="281">
        <v>5</v>
      </c>
      <c r="E1107" s="282" t="s">
        <v>626</v>
      </c>
      <c r="F1107" s="280" t="s">
        <v>40</v>
      </c>
      <c r="G1107" s="284">
        <v>50</v>
      </c>
    </row>
    <row r="1108" spans="1:7">
      <c r="A1108" s="283" t="s">
        <v>49</v>
      </c>
      <c r="B1108" s="280">
        <v>18</v>
      </c>
      <c r="C1108" s="281">
        <v>7</v>
      </c>
      <c r="D1108" s="281">
        <v>5</v>
      </c>
      <c r="E1108" s="282" t="s">
        <v>428</v>
      </c>
      <c r="F1108" s="280" t="s">
        <v>1142</v>
      </c>
      <c r="G1108" s="284">
        <v>50</v>
      </c>
    </row>
    <row r="1109" spans="1:7" ht="21" customHeight="1">
      <c r="A1109" s="283" t="s">
        <v>429</v>
      </c>
      <c r="B1109" s="280">
        <v>18</v>
      </c>
      <c r="C1109" s="281">
        <v>7</v>
      </c>
      <c r="D1109" s="281">
        <v>5</v>
      </c>
      <c r="E1109" s="282" t="s">
        <v>430</v>
      </c>
      <c r="F1109" s="280" t="s">
        <v>1142</v>
      </c>
      <c r="G1109" s="284">
        <v>50</v>
      </c>
    </row>
    <row r="1110" spans="1:7" ht="30">
      <c r="A1110" s="301" t="s">
        <v>48</v>
      </c>
      <c r="B1110" s="302">
        <v>18</v>
      </c>
      <c r="C1110" s="303">
        <v>7</v>
      </c>
      <c r="D1110" s="303">
        <v>5</v>
      </c>
      <c r="E1110" s="304" t="s">
        <v>1056</v>
      </c>
      <c r="F1110" s="302" t="s">
        <v>1142</v>
      </c>
      <c r="G1110" s="305">
        <v>50</v>
      </c>
    </row>
    <row r="1111" spans="1:7">
      <c r="A1111" s="283" t="s">
        <v>512</v>
      </c>
      <c r="B1111" s="280">
        <v>18</v>
      </c>
      <c r="C1111" s="281">
        <v>7</v>
      </c>
      <c r="D1111" s="281">
        <v>5</v>
      </c>
      <c r="E1111" s="282" t="s">
        <v>1056</v>
      </c>
      <c r="F1111" s="280" t="s">
        <v>20</v>
      </c>
      <c r="G1111" s="284">
        <v>50</v>
      </c>
    </row>
    <row r="1112" spans="1:7">
      <c r="A1112" s="283" t="s">
        <v>36</v>
      </c>
      <c r="B1112" s="280">
        <v>18</v>
      </c>
      <c r="C1112" s="281">
        <v>7</v>
      </c>
      <c r="D1112" s="281">
        <v>5</v>
      </c>
      <c r="E1112" s="282" t="s">
        <v>1056</v>
      </c>
      <c r="F1112" s="280" t="s">
        <v>19</v>
      </c>
      <c r="G1112" s="284">
        <v>50</v>
      </c>
    </row>
    <row r="1113" spans="1:7" ht="14.45" customHeight="1">
      <c r="A1113" s="283" t="s">
        <v>162</v>
      </c>
      <c r="B1113" s="280">
        <v>18</v>
      </c>
      <c r="C1113" s="281">
        <v>7</v>
      </c>
      <c r="D1113" s="281">
        <v>5</v>
      </c>
      <c r="E1113" s="282" t="s">
        <v>234</v>
      </c>
      <c r="F1113" s="280" t="s">
        <v>1142</v>
      </c>
      <c r="G1113" s="284">
        <v>97</v>
      </c>
    </row>
    <row r="1114" spans="1:7">
      <c r="A1114" s="283" t="s">
        <v>235</v>
      </c>
      <c r="B1114" s="280">
        <v>18</v>
      </c>
      <c r="C1114" s="281">
        <v>7</v>
      </c>
      <c r="D1114" s="281">
        <v>5</v>
      </c>
      <c r="E1114" s="282" t="s">
        <v>236</v>
      </c>
      <c r="F1114" s="280" t="s">
        <v>1142</v>
      </c>
      <c r="G1114" s="284">
        <v>37</v>
      </c>
    </row>
    <row r="1115" spans="1:7" ht="21" customHeight="1">
      <c r="A1115" s="283" t="s">
        <v>875</v>
      </c>
      <c r="B1115" s="280">
        <v>18</v>
      </c>
      <c r="C1115" s="281">
        <v>7</v>
      </c>
      <c r="D1115" s="281">
        <v>5</v>
      </c>
      <c r="E1115" s="282" t="s">
        <v>237</v>
      </c>
      <c r="F1115" s="280" t="s">
        <v>1142</v>
      </c>
      <c r="G1115" s="284">
        <v>37</v>
      </c>
    </row>
    <row r="1116" spans="1:7">
      <c r="A1116" s="301" t="s">
        <v>35</v>
      </c>
      <c r="B1116" s="302">
        <v>18</v>
      </c>
      <c r="C1116" s="303">
        <v>7</v>
      </c>
      <c r="D1116" s="303">
        <v>5</v>
      </c>
      <c r="E1116" s="304" t="s">
        <v>239</v>
      </c>
      <c r="F1116" s="302" t="s">
        <v>1142</v>
      </c>
      <c r="G1116" s="305">
        <v>0</v>
      </c>
    </row>
    <row r="1117" spans="1:7" ht="15.6" customHeight="1">
      <c r="A1117" s="283" t="s">
        <v>512</v>
      </c>
      <c r="B1117" s="280">
        <v>18</v>
      </c>
      <c r="C1117" s="281">
        <v>7</v>
      </c>
      <c r="D1117" s="281">
        <v>5</v>
      </c>
      <c r="E1117" s="282" t="s">
        <v>239</v>
      </c>
      <c r="F1117" s="280" t="s">
        <v>20</v>
      </c>
      <c r="G1117" s="284">
        <v>0</v>
      </c>
    </row>
    <row r="1118" spans="1:7">
      <c r="A1118" s="283" t="s">
        <v>36</v>
      </c>
      <c r="B1118" s="280">
        <v>18</v>
      </c>
      <c r="C1118" s="281">
        <v>7</v>
      </c>
      <c r="D1118" s="281">
        <v>5</v>
      </c>
      <c r="E1118" s="282" t="s">
        <v>239</v>
      </c>
      <c r="F1118" s="280" t="s">
        <v>19</v>
      </c>
      <c r="G1118" s="284">
        <v>0</v>
      </c>
    </row>
    <row r="1119" spans="1:7" ht="30">
      <c r="A1119" s="301" t="s">
        <v>48</v>
      </c>
      <c r="B1119" s="302">
        <v>18</v>
      </c>
      <c r="C1119" s="303">
        <v>7</v>
      </c>
      <c r="D1119" s="303">
        <v>5</v>
      </c>
      <c r="E1119" s="304" t="s">
        <v>1131</v>
      </c>
      <c r="F1119" s="302" t="s">
        <v>1142</v>
      </c>
      <c r="G1119" s="305">
        <v>37</v>
      </c>
    </row>
    <row r="1120" spans="1:7">
      <c r="A1120" s="283" t="s">
        <v>512</v>
      </c>
      <c r="B1120" s="280">
        <v>18</v>
      </c>
      <c r="C1120" s="281">
        <v>7</v>
      </c>
      <c r="D1120" s="281">
        <v>5</v>
      </c>
      <c r="E1120" s="282" t="s">
        <v>1131</v>
      </c>
      <c r="F1120" s="280" t="s">
        <v>20</v>
      </c>
      <c r="G1120" s="284">
        <v>37</v>
      </c>
    </row>
    <row r="1121" spans="1:7">
      <c r="A1121" s="283" t="s">
        <v>36</v>
      </c>
      <c r="B1121" s="280">
        <v>18</v>
      </c>
      <c r="C1121" s="281">
        <v>7</v>
      </c>
      <c r="D1121" s="281">
        <v>5</v>
      </c>
      <c r="E1121" s="282" t="s">
        <v>1131</v>
      </c>
      <c r="F1121" s="280" t="s">
        <v>19</v>
      </c>
      <c r="G1121" s="284">
        <v>37</v>
      </c>
    </row>
    <row r="1122" spans="1:7" ht="30">
      <c r="A1122" s="283" t="s">
        <v>163</v>
      </c>
      <c r="B1122" s="280">
        <v>18</v>
      </c>
      <c r="C1122" s="281">
        <v>7</v>
      </c>
      <c r="D1122" s="281">
        <v>5</v>
      </c>
      <c r="E1122" s="282" t="s">
        <v>279</v>
      </c>
      <c r="F1122" s="280" t="s">
        <v>1142</v>
      </c>
      <c r="G1122" s="284">
        <v>60</v>
      </c>
    </row>
    <row r="1123" spans="1:7">
      <c r="A1123" s="283" t="s">
        <v>348</v>
      </c>
      <c r="B1123" s="280">
        <v>18</v>
      </c>
      <c r="C1123" s="281">
        <v>7</v>
      </c>
      <c r="D1123" s="281">
        <v>5</v>
      </c>
      <c r="E1123" s="282" t="s">
        <v>349</v>
      </c>
      <c r="F1123" s="280" t="s">
        <v>1142</v>
      </c>
      <c r="G1123" s="284">
        <v>60</v>
      </c>
    </row>
    <row r="1124" spans="1:7" ht="30">
      <c r="A1124" s="301" t="s">
        <v>48</v>
      </c>
      <c r="B1124" s="302">
        <v>18</v>
      </c>
      <c r="C1124" s="303">
        <v>7</v>
      </c>
      <c r="D1124" s="303">
        <v>5</v>
      </c>
      <c r="E1124" s="304" t="s">
        <v>1057</v>
      </c>
      <c r="F1124" s="302" t="s">
        <v>1142</v>
      </c>
      <c r="G1124" s="305">
        <v>60</v>
      </c>
    </row>
    <row r="1125" spans="1:7">
      <c r="A1125" s="283" t="s">
        <v>512</v>
      </c>
      <c r="B1125" s="280">
        <v>18</v>
      </c>
      <c r="C1125" s="281">
        <v>7</v>
      </c>
      <c r="D1125" s="281">
        <v>5</v>
      </c>
      <c r="E1125" s="282" t="s">
        <v>1057</v>
      </c>
      <c r="F1125" s="280" t="s">
        <v>20</v>
      </c>
      <c r="G1125" s="284">
        <v>60</v>
      </c>
    </row>
    <row r="1126" spans="1:7">
      <c r="A1126" s="283" t="s">
        <v>36</v>
      </c>
      <c r="B1126" s="280">
        <v>18</v>
      </c>
      <c r="C1126" s="281">
        <v>7</v>
      </c>
      <c r="D1126" s="281">
        <v>5</v>
      </c>
      <c r="E1126" s="282" t="s">
        <v>1057</v>
      </c>
      <c r="F1126" s="280" t="s">
        <v>19</v>
      </c>
      <c r="G1126" s="284">
        <v>60</v>
      </c>
    </row>
    <row r="1127" spans="1:7">
      <c r="A1127" s="283" t="s">
        <v>47</v>
      </c>
      <c r="B1127" s="280">
        <v>18</v>
      </c>
      <c r="C1127" s="281">
        <v>7</v>
      </c>
      <c r="D1127" s="281">
        <v>5</v>
      </c>
      <c r="E1127" s="282" t="s">
        <v>205</v>
      </c>
      <c r="F1127" s="280" t="s">
        <v>1142</v>
      </c>
      <c r="G1127" s="284">
        <v>433.5</v>
      </c>
    </row>
    <row r="1128" spans="1:7" ht="45">
      <c r="A1128" s="283" t="s">
        <v>529</v>
      </c>
      <c r="B1128" s="280">
        <v>18</v>
      </c>
      <c r="C1128" s="281">
        <v>7</v>
      </c>
      <c r="D1128" s="281">
        <v>5</v>
      </c>
      <c r="E1128" s="282" t="s">
        <v>240</v>
      </c>
      <c r="F1128" s="280" t="s">
        <v>1142</v>
      </c>
      <c r="G1128" s="284">
        <v>60</v>
      </c>
    </row>
    <row r="1129" spans="1:7" ht="45">
      <c r="A1129" s="283" t="s">
        <v>241</v>
      </c>
      <c r="B1129" s="280">
        <v>18</v>
      </c>
      <c r="C1129" s="281">
        <v>7</v>
      </c>
      <c r="D1129" s="281">
        <v>5</v>
      </c>
      <c r="E1129" s="282" t="s">
        <v>242</v>
      </c>
      <c r="F1129" s="280" t="s">
        <v>1142</v>
      </c>
      <c r="G1129" s="284">
        <v>60</v>
      </c>
    </row>
    <row r="1130" spans="1:7" ht="30">
      <c r="A1130" s="301" t="s">
        <v>48</v>
      </c>
      <c r="B1130" s="302">
        <v>18</v>
      </c>
      <c r="C1130" s="303">
        <v>7</v>
      </c>
      <c r="D1130" s="303">
        <v>5</v>
      </c>
      <c r="E1130" s="304" t="s">
        <v>1130</v>
      </c>
      <c r="F1130" s="302" t="s">
        <v>1142</v>
      </c>
      <c r="G1130" s="305">
        <v>60</v>
      </c>
    </row>
    <row r="1131" spans="1:7">
      <c r="A1131" s="283" t="s">
        <v>512</v>
      </c>
      <c r="B1131" s="280">
        <v>18</v>
      </c>
      <c r="C1131" s="281">
        <v>7</v>
      </c>
      <c r="D1131" s="281">
        <v>5</v>
      </c>
      <c r="E1131" s="282" t="s">
        <v>1130</v>
      </c>
      <c r="F1131" s="280" t="s">
        <v>20</v>
      </c>
      <c r="G1131" s="284">
        <v>60</v>
      </c>
    </row>
    <row r="1132" spans="1:7">
      <c r="A1132" s="283" t="s">
        <v>36</v>
      </c>
      <c r="B1132" s="280">
        <v>18</v>
      </c>
      <c r="C1132" s="281">
        <v>7</v>
      </c>
      <c r="D1132" s="281">
        <v>5</v>
      </c>
      <c r="E1132" s="282" t="s">
        <v>1130</v>
      </c>
      <c r="F1132" s="280" t="s">
        <v>19</v>
      </c>
      <c r="G1132" s="284">
        <v>60</v>
      </c>
    </row>
    <row r="1133" spans="1:7">
      <c r="A1133" s="283" t="s">
        <v>46</v>
      </c>
      <c r="B1133" s="280">
        <v>18</v>
      </c>
      <c r="C1133" s="281">
        <v>7</v>
      </c>
      <c r="D1133" s="281">
        <v>5</v>
      </c>
      <c r="E1133" s="282" t="s">
        <v>206</v>
      </c>
      <c r="F1133" s="280" t="s">
        <v>1142</v>
      </c>
      <c r="G1133" s="284">
        <v>239</v>
      </c>
    </row>
    <row r="1134" spans="1:7" ht="30">
      <c r="A1134" s="283" t="s">
        <v>1034</v>
      </c>
      <c r="B1134" s="280">
        <v>18</v>
      </c>
      <c r="C1134" s="281">
        <v>7</v>
      </c>
      <c r="D1134" s="281">
        <v>5</v>
      </c>
      <c r="E1134" s="282" t="s">
        <v>431</v>
      </c>
      <c r="F1134" s="280" t="s">
        <v>1142</v>
      </c>
      <c r="G1134" s="284">
        <v>239</v>
      </c>
    </row>
    <row r="1135" spans="1:7">
      <c r="A1135" s="301" t="s">
        <v>432</v>
      </c>
      <c r="B1135" s="302">
        <v>18</v>
      </c>
      <c r="C1135" s="303">
        <v>7</v>
      </c>
      <c r="D1135" s="303">
        <v>5</v>
      </c>
      <c r="E1135" s="304" t="s">
        <v>433</v>
      </c>
      <c r="F1135" s="302" t="s">
        <v>1142</v>
      </c>
      <c r="G1135" s="305">
        <v>239</v>
      </c>
    </row>
    <row r="1136" spans="1:7">
      <c r="A1136" s="283" t="s">
        <v>512</v>
      </c>
      <c r="B1136" s="280">
        <v>18</v>
      </c>
      <c r="C1136" s="281">
        <v>7</v>
      </c>
      <c r="D1136" s="281">
        <v>5</v>
      </c>
      <c r="E1136" s="282" t="s">
        <v>433</v>
      </c>
      <c r="F1136" s="280" t="s">
        <v>20</v>
      </c>
      <c r="G1136" s="284">
        <v>239</v>
      </c>
    </row>
    <row r="1137" spans="1:7">
      <c r="A1137" s="283" t="s">
        <v>36</v>
      </c>
      <c r="B1137" s="280">
        <v>18</v>
      </c>
      <c r="C1137" s="281">
        <v>7</v>
      </c>
      <c r="D1137" s="281">
        <v>5</v>
      </c>
      <c r="E1137" s="282" t="s">
        <v>433</v>
      </c>
      <c r="F1137" s="280" t="s">
        <v>19</v>
      </c>
      <c r="G1137" s="284">
        <v>239</v>
      </c>
    </row>
    <row r="1138" spans="1:7" ht="30">
      <c r="A1138" s="283" t="s">
        <v>143</v>
      </c>
      <c r="B1138" s="280">
        <v>18</v>
      </c>
      <c r="C1138" s="281">
        <v>7</v>
      </c>
      <c r="D1138" s="281">
        <v>5</v>
      </c>
      <c r="E1138" s="282" t="s">
        <v>245</v>
      </c>
      <c r="F1138" s="280" t="s">
        <v>1142</v>
      </c>
      <c r="G1138" s="284">
        <v>94.5</v>
      </c>
    </row>
    <row r="1139" spans="1:7">
      <c r="A1139" s="283" t="s">
        <v>906</v>
      </c>
      <c r="B1139" s="280">
        <v>18</v>
      </c>
      <c r="C1139" s="281">
        <v>7</v>
      </c>
      <c r="D1139" s="281">
        <v>5</v>
      </c>
      <c r="E1139" s="282" t="s">
        <v>907</v>
      </c>
      <c r="F1139" s="280" t="s">
        <v>1142</v>
      </c>
      <c r="G1139" s="284">
        <v>94.5</v>
      </c>
    </row>
    <row r="1140" spans="1:7">
      <c r="A1140" s="301" t="s">
        <v>908</v>
      </c>
      <c r="B1140" s="302">
        <v>18</v>
      </c>
      <c r="C1140" s="303">
        <v>7</v>
      </c>
      <c r="D1140" s="303">
        <v>5</v>
      </c>
      <c r="E1140" s="304" t="s">
        <v>909</v>
      </c>
      <c r="F1140" s="302" t="s">
        <v>1142</v>
      </c>
      <c r="G1140" s="305">
        <v>94.5</v>
      </c>
    </row>
    <row r="1141" spans="1:7">
      <c r="A1141" s="283" t="s">
        <v>512</v>
      </c>
      <c r="B1141" s="280">
        <v>18</v>
      </c>
      <c r="C1141" s="281">
        <v>7</v>
      </c>
      <c r="D1141" s="281">
        <v>5</v>
      </c>
      <c r="E1141" s="282" t="s">
        <v>909</v>
      </c>
      <c r="F1141" s="280" t="s">
        <v>20</v>
      </c>
      <c r="G1141" s="284">
        <v>94.5</v>
      </c>
    </row>
    <row r="1142" spans="1:7">
      <c r="A1142" s="283" t="s">
        <v>36</v>
      </c>
      <c r="B1142" s="280">
        <v>18</v>
      </c>
      <c r="C1142" s="281">
        <v>7</v>
      </c>
      <c r="D1142" s="281">
        <v>5</v>
      </c>
      <c r="E1142" s="282" t="s">
        <v>909</v>
      </c>
      <c r="F1142" s="280" t="s">
        <v>19</v>
      </c>
      <c r="G1142" s="284">
        <v>94.5</v>
      </c>
    </row>
    <row r="1143" spans="1:7">
      <c r="A1143" s="283" t="s">
        <v>49</v>
      </c>
      <c r="B1143" s="280">
        <v>18</v>
      </c>
      <c r="C1143" s="281">
        <v>7</v>
      </c>
      <c r="D1143" s="281">
        <v>5</v>
      </c>
      <c r="E1143" s="282" t="s">
        <v>215</v>
      </c>
      <c r="F1143" s="280" t="s">
        <v>1142</v>
      </c>
      <c r="G1143" s="284">
        <v>40</v>
      </c>
    </row>
    <row r="1144" spans="1:7" ht="30">
      <c r="A1144" s="283" t="s">
        <v>321</v>
      </c>
      <c r="B1144" s="280">
        <v>18</v>
      </c>
      <c r="C1144" s="281">
        <v>7</v>
      </c>
      <c r="D1144" s="281">
        <v>5</v>
      </c>
      <c r="E1144" s="282" t="s">
        <v>322</v>
      </c>
      <c r="F1144" s="280" t="s">
        <v>1142</v>
      </c>
      <c r="G1144" s="284">
        <v>40</v>
      </c>
    </row>
    <row r="1145" spans="1:7" ht="30">
      <c r="A1145" s="301" t="s">
        <v>48</v>
      </c>
      <c r="B1145" s="302">
        <v>18</v>
      </c>
      <c r="C1145" s="303">
        <v>7</v>
      </c>
      <c r="D1145" s="303">
        <v>5</v>
      </c>
      <c r="E1145" s="304" t="s">
        <v>1058</v>
      </c>
      <c r="F1145" s="302" t="s">
        <v>1142</v>
      </c>
      <c r="G1145" s="305">
        <v>40</v>
      </c>
    </row>
    <row r="1146" spans="1:7">
      <c r="A1146" s="283" t="s">
        <v>512</v>
      </c>
      <c r="B1146" s="280">
        <v>18</v>
      </c>
      <c r="C1146" s="281">
        <v>7</v>
      </c>
      <c r="D1146" s="281">
        <v>5</v>
      </c>
      <c r="E1146" s="282" t="s">
        <v>1058</v>
      </c>
      <c r="F1146" s="280" t="s">
        <v>20</v>
      </c>
      <c r="G1146" s="284">
        <v>40</v>
      </c>
    </row>
    <row r="1147" spans="1:7">
      <c r="A1147" s="283" t="s">
        <v>36</v>
      </c>
      <c r="B1147" s="280">
        <v>18</v>
      </c>
      <c r="C1147" s="281">
        <v>7</v>
      </c>
      <c r="D1147" s="281">
        <v>5</v>
      </c>
      <c r="E1147" s="282" t="s">
        <v>1058</v>
      </c>
      <c r="F1147" s="280" t="s">
        <v>19</v>
      </c>
      <c r="G1147" s="284">
        <v>40</v>
      </c>
    </row>
    <row r="1148" spans="1:7">
      <c r="A1148" s="290" t="s">
        <v>45</v>
      </c>
      <c r="B1148" s="291">
        <v>18</v>
      </c>
      <c r="C1148" s="292">
        <v>7</v>
      </c>
      <c r="D1148" s="292">
        <v>7</v>
      </c>
      <c r="E1148" s="293" t="s">
        <v>1021</v>
      </c>
      <c r="F1148" s="291" t="s">
        <v>1142</v>
      </c>
      <c r="G1148" s="294">
        <v>9552.5</v>
      </c>
    </row>
    <row r="1149" spans="1:7" ht="30">
      <c r="A1149" s="283" t="s">
        <v>44</v>
      </c>
      <c r="B1149" s="280">
        <v>18</v>
      </c>
      <c r="C1149" s="281">
        <v>7</v>
      </c>
      <c r="D1149" s="281">
        <v>7</v>
      </c>
      <c r="E1149" s="282" t="s">
        <v>190</v>
      </c>
      <c r="F1149" s="280" t="s">
        <v>1142</v>
      </c>
      <c r="G1149" s="284">
        <v>796.6</v>
      </c>
    </row>
    <row r="1150" spans="1:7" ht="30">
      <c r="A1150" s="283" t="s">
        <v>187</v>
      </c>
      <c r="B1150" s="280">
        <v>18</v>
      </c>
      <c r="C1150" s="281">
        <v>7</v>
      </c>
      <c r="D1150" s="281">
        <v>7</v>
      </c>
      <c r="E1150" s="282" t="s">
        <v>436</v>
      </c>
      <c r="F1150" s="280" t="s">
        <v>1142</v>
      </c>
      <c r="G1150" s="284">
        <v>796.6</v>
      </c>
    </row>
    <row r="1151" spans="1:7" ht="30">
      <c r="A1151" s="283" t="s">
        <v>496</v>
      </c>
      <c r="B1151" s="280">
        <v>18</v>
      </c>
      <c r="C1151" s="281">
        <v>7</v>
      </c>
      <c r="D1151" s="281">
        <v>7</v>
      </c>
      <c r="E1151" s="282" t="s">
        <v>524</v>
      </c>
      <c r="F1151" s="280" t="s">
        <v>1142</v>
      </c>
      <c r="G1151" s="284">
        <v>796.6</v>
      </c>
    </row>
    <row r="1152" spans="1:7">
      <c r="A1152" s="301" t="s">
        <v>525</v>
      </c>
      <c r="B1152" s="302">
        <v>18</v>
      </c>
      <c r="C1152" s="303">
        <v>7</v>
      </c>
      <c r="D1152" s="303">
        <v>7</v>
      </c>
      <c r="E1152" s="304" t="s">
        <v>526</v>
      </c>
      <c r="F1152" s="302" t="s">
        <v>1142</v>
      </c>
      <c r="G1152" s="305">
        <v>796.6</v>
      </c>
    </row>
    <row r="1153" spans="1:7">
      <c r="A1153" s="283" t="s">
        <v>18</v>
      </c>
      <c r="B1153" s="280">
        <v>18</v>
      </c>
      <c r="C1153" s="281">
        <v>7</v>
      </c>
      <c r="D1153" s="281">
        <v>7</v>
      </c>
      <c r="E1153" s="282" t="s">
        <v>526</v>
      </c>
      <c r="F1153" s="280" t="s">
        <v>17</v>
      </c>
      <c r="G1153" s="284">
        <v>796.6</v>
      </c>
    </row>
    <row r="1154" spans="1:7">
      <c r="A1154" s="283" t="s">
        <v>16</v>
      </c>
      <c r="B1154" s="280">
        <v>18</v>
      </c>
      <c r="C1154" s="281">
        <v>7</v>
      </c>
      <c r="D1154" s="281">
        <v>7</v>
      </c>
      <c r="E1154" s="282" t="s">
        <v>526</v>
      </c>
      <c r="F1154" s="280" t="s">
        <v>15</v>
      </c>
      <c r="G1154" s="284">
        <v>796.6</v>
      </c>
    </row>
    <row r="1155" spans="1:7">
      <c r="A1155" s="283" t="s">
        <v>47</v>
      </c>
      <c r="B1155" s="280">
        <v>18</v>
      </c>
      <c r="C1155" s="281">
        <v>7</v>
      </c>
      <c r="D1155" s="281">
        <v>7</v>
      </c>
      <c r="E1155" s="282" t="s">
        <v>205</v>
      </c>
      <c r="F1155" s="280" t="s">
        <v>1142</v>
      </c>
      <c r="G1155" s="284">
        <v>8635.9</v>
      </c>
    </row>
    <row r="1156" spans="1:7">
      <c r="A1156" s="283" t="s">
        <v>877</v>
      </c>
      <c r="B1156" s="280">
        <v>18</v>
      </c>
      <c r="C1156" s="281">
        <v>7</v>
      </c>
      <c r="D1156" s="281">
        <v>7</v>
      </c>
      <c r="E1156" s="282" t="s">
        <v>879</v>
      </c>
      <c r="F1156" s="280" t="s">
        <v>1142</v>
      </c>
      <c r="G1156" s="284">
        <v>8635.9</v>
      </c>
    </row>
    <row r="1157" spans="1:7" ht="30">
      <c r="A1157" s="283" t="s">
        <v>878</v>
      </c>
      <c r="B1157" s="280">
        <v>18</v>
      </c>
      <c r="C1157" s="281">
        <v>7</v>
      </c>
      <c r="D1157" s="281">
        <v>7</v>
      </c>
      <c r="E1157" s="282" t="s">
        <v>880</v>
      </c>
      <c r="F1157" s="280" t="s">
        <v>1142</v>
      </c>
      <c r="G1157" s="284">
        <v>7951.9</v>
      </c>
    </row>
    <row r="1158" spans="1:7">
      <c r="A1158" s="301" t="s">
        <v>490</v>
      </c>
      <c r="B1158" s="302">
        <v>18</v>
      </c>
      <c r="C1158" s="303">
        <v>7</v>
      </c>
      <c r="D1158" s="303">
        <v>7</v>
      </c>
      <c r="E1158" s="304" t="s">
        <v>881</v>
      </c>
      <c r="F1158" s="302" t="s">
        <v>1142</v>
      </c>
      <c r="G1158" s="305">
        <v>5389.9</v>
      </c>
    </row>
    <row r="1159" spans="1:7">
      <c r="A1159" s="283" t="s">
        <v>27</v>
      </c>
      <c r="B1159" s="280">
        <v>18</v>
      </c>
      <c r="C1159" s="281">
        <v>7</v>
      </c>
      <c r="D1159" s="281">
        <v>7</v>
      </c>
      <c r="E1159" s="282" t="s">
        <v>881</v>
      </c>
      <c r="F1159" s="280" t="s">
        <v>5</v>
      </c>
      <c r="G1159" s="284">
        <v>5389.9</v>
      </c>
    </row>
    <row r="1160" spans="1:7">
      <c r="A1160" s="283" t="s">
        <v>41</v>
      </c>
      <c r="B1160" s="280">
        <v>18</v>
      </c>
      <c r="C1160" s="281">
        <v>7</v>
      </c>
      <c r="D1160" s="281">
        <v>7</v>
      </c>
      <c r="E1160" s="282" t="s">
        <v>881</v>
      </c>
      <c r="F1160" s="280" t="s">
        <v>40</v>
      </c>
      <c r="G1160" s="284">
        <v>5389.9</v>
      </c>
    </row>
    <row r="1161" spans="1:7">
      <c r="A1161" s="301" t="s">
        <v>35</v>
      </c>
      <c r="B1161" s="302">
        <v>18</v>
      </c>
      <c r="C1161" s="303">
        <v>7</v>
      </c>
      <c r="D1161" s="303">
        <v>7</v>
      </c>
      <c r="E1161" s="304" t="s">
        <v>882</v>
      </c>
      <c r="F1161" s="302" t="s">
        <v>1142</v>
      </c>
      <c r="G1161" s="305">
        <v>2562</v>
      </c>
    </row>
    <row r="1162" spans="1:7">
      <c r="A1162" s="283" t="s">
        <v>27</v>
      </c>
      <c r="B1162" s="280">
        <v>18</v>
      </c>
      <c r="C1162" s="281">
        <v>7</v>
      </c>
      <c r="D1162" s="281">
        <v>7</v>
      </c>
      <c r="E1162" s="282" t="s">
        <v>882</v>
      </c>
      <c r="F1162" s="280" t="s">
        <v>5</v>
      </c>
      <c r="G1162" s="284">
        <v>2562</v>
      </c>
    </row>
    <row r="1163" spans="1:7">
      <c r="A1163" s="283" t="s">
        <v>41</v>
      </c>
      <c r="B1163" s="280">
        <v>18</v>
      </c>
      <c r="C1163" s="281">
        <v>7</v>
      </c>
      <c r="D1163" s="281">
        <v>7</v>
      </c>
      <c r="E1163" s="282" t="s">
        <v>882</v>
      </c>
      <c r="F1163" s="280" t="s">
        <v>40</v>
      </c>
      <c r="G1163" s="284">
        <v>2562</v>
      </c>
    </row>
    <row r="1164" spans="1:7" ht="105">
      <c r="A1164" s="283" t="s">
        <v>885</v>
      </c>
      <c r="B1164" s="280">
        <v>18</v>
      </c>
      <c r="C1164" s="281">
        <v>7</v>
      </c>
      <c r="D1164" s="281">
        <v>7</v>
      </c>
      <c r="E1164" s="282" t="s">
        <v>883</v>
      </c>
      <c r="F1164" s="280" t="s">
        <v>1142</v>
      </c>
      <c r="G1164" s="284">
        <v>684</v>
      </c>
    </row>
    <row r="1165" spans="1:7">
      <c r="A1165" s="301" t="s">
        <v>56</v>
      </c>
      <c r="B1165" s="302">
        <v>18</v>
      </c>
      <c r="C1165" s="303">
        <v>7</v>
      </c>
      <c r="D1165" s="303">
        <v>7</v>
      </c>
      <c r="E1165" s="304" t="s">
        <v>884</v>
      </c>
      <c r="F1165" s="302" t="s">
        <v>1142</v>
      </c>
      <c r="G1165" s="305">
        <v>684</v>
      </c>
    </row>
    <row r="1166" spans="1:7">
      <c r="A1166" s="283" t="s">
        <v>27</v>
      </c>
      <c r="B1166" s="280">
        <v>18</v>
      </c>
      <c r="C1166" s="281">
        <v>7</v>
      </c>
      <c r="D1166" s="281">
        <v>7</v>
      </c>
      <c r="E1166" s="282" t="s">
        <v>884</v>
      </c>
      <c r="F1166" s="280" t="s">
        <v>5</v>
      </c>
      <c r="G1166" s="284">
        <v>684</v>
      </c>
    </row>
    <row r="1167" spans="1:7">
      <c r="A1167" s="283" t="s">
        <v>41</v>
      </c>
      <c r="B1167" s="280">
        <v>18</v>
      </c>
      <c r="C1167" s="281">
        <v>7</v>
      </c>
      <c r="D1167" s="281">
        <v>7</v>
      </c>
      <c r="E1167" s="282" t="s">
        <v>884</v>
      </c>
      <c r="F1167" s="280" t="s">
        <v>40</v>
      </c>
      <c r="G1167" s="284">
        <v>684</v>
      </c>
    </row>
    <row r="1168" spans="1:7">
      <c r="A1168" s="283" t="s">
        <v>58</v>
      </c>
      <c r="B1168" s="280">
        <v>18</v>
      </c>
      <c r="C1168" s="281">
        <v>7</v>
      </c>
      <c r="D1168" s="281">
        <v>7</v>
      </c>
      <c r="E1168" s="282" t="s">
        <v>228</v>
      </c>
      <c r="F1168" s="280" t="s">
        <v>1142</v>
      </c>
      <c r="G1168" s="284">
        <v>120</v>
      </c>
    </row>
    <row r="1169" spans="1:7">
      <c r="A1169" s="283" t="s">
        <v>57</v>
      </c>
      <c r="B1169" s="280">
        <v>18</v>
      </c>
      <c r="C1169" s="281">
        <v>7</v>
      </c>
      <c r="D1169" s="281">
        <v>7</v>
      </c>
      <c r="E1169" s="282" t="s">
        <v>293</v>
      </c>
      <c r="F1169" s="280" t="s">
        <v>1142</v>
      </c>
      <c r="G1169" s="284">
        <v>70</v>
      </c>
    </row>
    <row r="1170" spans="1:7" ht="30">
      <c r="A1170" s="283" t="s">
        <v>1078</v>
      </c>
      <c r="B1170" s="280">
        <v>18</v>
      </c>
      <c r="C1170" s="281">
        <v>7</v>
      </c>
      <c r="D1170" s="281">
        <v>7</v>
      </c>
      <c r="E1170" s="282" t="s">
        <v>377</v>
      </c>
      <c r="F1170" s="280" t="s">
        <v>1142</v>
      </c>
      <c r="G1170" s="284">
        <v>50</v>
      </c>
    </row>
    <row r="1171" spans="1:7">
      <c r="A1171" s="301" t="s">
        <v>55</v>
      </c>
      <c r="B1171" s="302">
        <v>18</v>
      </c>
      <c r="C1171" s="303">
        <v>7</v>
      </c>
      <c r="D1171" s="303">
        <v>7</v>
      </c>
      <c r="E1171" s="304" t="s">
        <v>378</v>
      </c>
      <c r="F1171" s="302" t="s">
        <v>1142</v>
      </c>
      <c r="G1171" s="305">
        <v>50</v>
      </c>
    </row>
    <row r="1172" spans="1:7">
      <c r="A1172" s="283" t="s">
        <v>27</v>
      </c>
      <c r="B1172" s="280">
        <v>18</v>
      </c>
      <c r="C1172" s="281">
        <v>7</v>
      </c>
      <c r="D1172" s="281">
        <v>7</v>
      </c>
      <c r="E1172" s="282" t="s">
        <v>378</v>
      </c>
      <c r="F1172" s="280" t="s">
        <v>5</v>
      </c>
      <c r="G1172" s="284">
        <v>50</v>
      </c>
    </row>
    <row r="1173" spans="1:7">
      <c r="A1173" s="283" t="s">
        <v>41</v>
      </c>
      <c r="B1173" s="280">
        <v>18</v>
      </c>
      <c r="C1173" s="281">
        <v>7</v>
      </c>
      <c r="D1173" s="281">
        <v>7</v>
      </c>
      <c r="E1173" s="282" t="s">
        <v>378</v>
      </c>
      <c r="F1173" s="280" t="s">
        <v>40</v>
      </c>
      <c r="G1173" s="284">
        <v>50</v>
      </c>
    </row>
    <row r="1174" spans="1:7">
      <c r="A1174" s="283" t="s">
        <v>420</v>
      </c>
      <c r="B1174" s="280">
        <v>18</v>
      </c>
      <c r="C1174" s="281">
        <v>7</v>
      </c>
      <c r="D1174" s="281">
        <v>7</v>
      </c>
      <c r="E1174" s="282" t="s">
        <v>421</v>
      </c>
      <c r="F1174" s="280" t="s">
        <v>1142</v>
      </c>
      <c r="G1174" s="284">
        <v>20</v>
      </c>
    </row>
    <row r="1175" spans="1:7">
      <c r="A1175" s="301" t="s">
        <v>639</v>
      </c>
      <c r="B1175" s="302">
        <v>18</v>
      </c>
      <c r="C1175" s="303">
        <v>7</v>
      </c>
      <c r="D1175" s="303">
        <v>7</v>
      </c>
      <c r="E1175" s="304" t="s">
        <v>638</v>
      </c>
      <c r="F1175" s="302" t="s">
        <v>1142</v>
      </c>
      <c r="G1175" s="305">
        <v>20</v>
      </c>
    </row>
    <row r="1176" spans="1:7">
      <c r="A1176" s="283" t="s">
        <v>27</v>
      </c>
      <c r="B1176" s="280">
        <v>18</v>
      </c>
      <c r="C1176" s="281">
        <v>7</v>
      </c>
      <c r="D1176" s="281">
        <v>7</v>
      </c>
      <c r="E1176" s="282" t="s">
        <v>638</v>
      </c>
      <c r="F1176" s="280" t="s">
        <v>5</v>
      </c>
      <c r="G1176" s="284">
        <v>20</v>
      </c>
    </row>
    <row r="1177" spans="1:7">
      <c r="A1177" s="283" t="s">
        <v>41</v>
      </c>
      <c r="B1177" s="280">
        <v>18</v>
      </c>
      <c r="C1177" s="281">
        <v>7</v>
      </c>
      <c r="D1177" s="281">
        <v>7</v>
      </c>
      <c r="E1177" s="282" t="s">
        <v>638</v>
      </c>
      <c r="F1177" s="280" t="s">
        <v>40</v>
      </c>
      <c r="G1177" s="284">
        <v>20</v>
      </c>
    </row>
    <row r="1178" spans="1:7">
      <c r="A1178" s="283" t="s">
        <v>52</v>
      </c>
      <c r="B1178" s="280">
        <v>18</v>
      </c>
      <c r="C1178" s="281">
        <v>7</v>
      </c>
      <c r="D1178" s="281">
        <v>7</v>
      </c>
      <c r="E1178" s="282" t="s">
        <v>457</v>
      </c>
      <c r="F1178" s="280" t="s">
        <v>1142</v>
      </c>
      <c r="G1178" s="284">
        <v>50</v>
      </c>
    </row>
    <row r="1179" spans="1:7" ht="30">
      <c r="A1179" s="283" t="s">
        <v>458</v>
      </c>
      <c r="B1179" s="280">
        <v>18</v>
      </c>
      <c r="C1179" s="281">
        <v>7</v>
      </c>
      <c r="D1179" s="281">
        <v>7</v>
      </c>
      <c r="E1179" s="282" t="s">
        <v>459</v>
      </c>
      <c r="F1179" s="280" t="s">
        <v>1142</v>
      </c>
      <c r="G1179" s="284">
        <v>50</v>
      </c>
    </row>
    <row r="1180" spans="1:7">
      <c r="A1180" s="301" t="s">
        <v>56</v>
      </c>
      <c r="B1180" s="302">
        <v>18</v>
      </c>
      <c r="C1180" s="303">
        <v>7</v>
      </c>
      <c r="D1180" s="303">
        <v>7</v>
      </c>
      <c r="E1180" s="304" t="s">
        <v>481</v>
      </c>
      <c r="F1180" s="302" t="s">
        <v>1142</v>
      </c>
      <c r="G1180" s="305">
        <v>30</v>
      </c>
    </row>
    <row r="1181" spans="1:7">
      <c r="A1181" s="283" t="s">
        <v>27</v>
      </c>
      <c r="B1181" s="280">
        <v>18</v>
      </c>
      <c r="C1181" s="281">
        <v>7</v>
      </c>
      <c r="D1181" s="281">
        <v>7</v>
      </c>
      <c r="E1181" s="282" t="s">
        <v>481</v>
      </c>
      <c r="F1181" s="280" t="s">
        <v>5</v>
      </c>
      <c r="G1181" s="284">
        <v>30</v>
      </c>
    </row>
    <row r="1182" spans="1:7">
      <c r="A1182" s="283" t="s">
        <v>41</v>
      </c>
      <c r="B1182" s="280">
        <v>18</v>
      </c>
      <c r="C1182" s="281">
        <v>7</v>
      </c>
      <c r="D1182" s="281">
        <v>7</v>
      </c>
      <c r="E1182" s="282" t="s">
        <v>481</v>
      </c>
      <c r="F1182" s="280" t="s">
        <v>40</v>
      </c>
      <c r="G1182" s="284">
        <v>30</v>
      </c>
    </row>
    <row r="1183" spans="1:7">
      <c r="A1183" s="301" t="s">
        <v>161</v>
      </c>
      <c r="B1183" s="302">
        <v>18</v>
      </c>
      <c r="C1183" s="303">
        <v>7</v>
      </c>
      <c r="D1183" s="303">
        <v>7</v>
      </c>
      <c r="E1183" s="304" t="s">
        <v>640</v>
      </c>
      <c r="F1183" s="302" t="s">
        <v>1142</v>
      </c>
      <c r="G1183" s="305">
        <v>20</v>
      </c>
    </row>
    <row r="1184" spans="1:7">
      <c r="A1184" s="283" t="s">
        <v>27</v>
      </c>
      <c r="B1184" s="280">
        <v>18</v>
      </c>
      <c r="C1184" s="281">
        <v>7</v>
      </c>
      <c r="D1184" s="281">
        <v>7</v>
      </c>
      <c r="E1184" s="282" t="s">
        <v>640</v>
      </c>
      <c r="F1184" s="280" t="s">
        <v>5</v>
      </c>
      <c r="G1184" s="284">
        <v>20</v>
      </c>
    </row>
    <row r="1185" spans="1:7">
      <c r="A1185" s="283" t="s">
        <v>41</v>
      </c>
      <c r="B1185" s="280">
        <v>18</v>
      </c>
      <c r="C1185" s="281">
        <v>7</v>
      </c>
      <c r="D1185" s="281">
        <v>7</v>
      </c>
      <c r="E1185" s="282" t="s">
        <v>640</v>
      </c>
      <c r="F1185" s="280" t="s">
        <v>40</v>
      </c>
      <c r="G1185" s="284">
        <v>20</v>
      </c>
    </row>
    <row r="1186" spans="1:7">
      <c r="A1186" s="295" t="s">
        <v>98</v>
      </c>
      <c r="B1186" s="296">
        <v>18</v>
      </c>
      <c r="C1186" s="297">
        <v>8</v>
      </c>
      <c r="D1186" s="297">
        <v>0</v>
      </c>
      <c r="E1186" s="298" t="s">
        <v>1021</v>
      </c>
      <c r="F1186" s="296" t="s">
        <v>1142</v>
      </c>
      <c r="G1186" s="299">
        <f>75073.5-100</f>
        <v>74973.5</v>
      </c>
    </row>
    <row r="1187" spans="1:7">
      <c r="A1187" s="290" t="s">
        <v>99</v>
      </c>
      <c r="B1187" s="291">
        <v>18</v>
      </c>
      <c r="C1187" s="292">
        <v>8</v>
      </c>
      <c r="D1187" s="292">
        <v>1</v>
      </c>
      <c r="E1187" s="293" t="s">
        <v>1021</v>
      </c>
      <c r="F1187" s="291" t="s">
        <v>1142</v>
      </c>
      <c r="G1187" s="294">
        <f>70029.2-100</f>
        <v>69929.2</v>
      </c>
    </row>
    <row r="1188" spans="1:7" ht="30">
      <c r="A1188" s="283" t="s">
        <v>44</v>
      </c>
      <c r="B1188" s="280">
        <v>18</v>
      </c>
      <c r="C1188" s="281">
        <v>8</v>
      </c>
      <c r="D1188" s="281">
        <v>1</v>
      </c>
      <c r="E1188" s="282" t="s">
        <v>190</v>
      </c>
      <c r="F1188" s="280" t="s">
        <v>1142</v>
      </c>
      <c r="G1188" s="284">
        <v>60</v>
      </c>
    </row>
    <row r="1189" spans="1:7">
      <c r="A1189" s="283" t="s">
        <v>65</v>
      </c>
      <c r="B1189" s="280">
        <v>18</v>
      </c>
      <c r="C1189" s="281">
        <v>8</v>
      </c>
      <c r="D1189" s="281">
        <v>1</v>
      </c>
      <c r="E1189" s="282" t="s">
        <v>191</v>
      </c>
      <c r="F1189" s="280" t="s">
        <v>1142</v>
      </c>
      <c r="G1189" s="284">
        <v>60</v>
      </c>
    </row>
    <row r="1190" spans="1:7">
      <c r="A1190" s="283" t="s">
        <v>390</v>
      </c>
      <c r="B1190" s="280">
        <v>18</v>
      </c>
      <c r="C1190" s="281">
        <v>8</v>
      </c>
      <c r="D1190" s="281">
        <v>1</v>
      </c>
      <c r="E1190" s="282" t="s">
        <v>391</v>
      </c>
      <c r="F1190" s="280" t="s">
        <v>1142</v>
      </c>
      <c r="G1190" s="284">
        <v>60</v>
      </c>
    </row>
    <row r="1191" spans="1:7">
      <c r="A1191" s="301" t="s">
        <v>100</v>
      </c>
      <c r="B1191" s="302">
        <v>18</v>
      </c>
      <c r="C1191" s="303">
        <v>8</v>
      </c>
      <c r="D1191" s="303">
        <v>1</v>
      </c>
      <c r="E1191" s="304" t="s">
        <v>392</v>
      </c>
      <c r="F1191" s="302" t="s">
        <v>1142</v>
      </c>
      <c r="G1191" s="305">
        <v>10</v>
      </c>
    </row>
    <row r="1192" spans="1:7">
      <c r="A1192" s="283" t="s">
        <v>27</v>
      </c>
      <c r="B1192" s="280">
        <v>18</v>
      </c>
      <c r="C1192" s="281">
        <v>8</v>
      </c>
      <c r="D1192" s="281">
        <v>1</v>
      </c>
      <c r="E1192" s="282" t="s">
        <v>392</v>
      </c>
      <c r="F1192" s="280" t="s">
        <v>5</v>
      </c>
      <c r="G1192" s="284">
        <v>10</v>
      </c>
    </row>
    <row r="1193" spans="1:7">
      <c r="A1193" s="283" t="s">
        <v>26</v>
      </c>
      <c r="B1193" s="280">
        <v>18</v>
      </c>
      <c r="C1193" s="281">
        <v>8</v>
      </c>
      <c r="D1193" s="281">
        <v>1</v>
      </c>
      <c r="E1193" s="282" t="s">
        <v>392</v>
      </c>
      <c r="F1193" s="280" t="s">
        <v>6</v>
      </c>
      <c r="G1193" s="284">
        <v>10</v>
      </c>
    </row>
    <row r="1194" spans="1:7">
      <c r="A1194" s="301" t="s">
        <v>56</v>
      </c>
      <c r="B1194" s="302">
        <v>18</v>
      </c>
      <c r="C1194" s="303">
        <v>8</v>
      </c>
      <c r="D1194" s="303">
        <v>1</v>
      </c>
      <c r="E1194" s="304" t="s">
        <v>444</v>
      </c>
      <c r="F1194" s="302" t="s">
        <v>1142</v>
      </c>
      <c r="G1194" s="305">
        <v>50</v>
      </c>
    </row>
    <row r="1195" spans="1:7">
      <c r="A1195" s="283" t="s">
        <v>27</v>
      </c>
      <c r="B1195" s="280">
        <v>18</v>
      </c>
      <c r="C1195" s="281">
        <v>8</v>
      </c>
      <c r="D1195" s="281">
        <v>1</v>
      </c>
      <c r="E1195" s="282" t="s">
        <v>444</v>
      </c>
      <c r="F1195" s="280" t="s">
        <v>5</v>
      </c>
      <c r="G1195" s="284">
        <v>50</v>
      </c>
    </row>
    <row r="1196" spans="1:7">
      <c r="A1196" s="283" t="s">
        <v>26</v>
      </c>
      <c r="B1196" s="280">
        <v>18</v>
      </c>
      <c r="C1196" s="281">
        <v>8</v>
      </c>
      <c r="D1196" s="281">
        <v>1</v>
      </c>
      <c r="E1196" s="282" t="s">
        <v>444</v>
      </c>
      <c r="F1196" s="280" t="s">
        <v>6</v>
      </c>
      <c r="G1196" s="284">
        <v>50</v>
      </c>
    </row>
    <row r="1197" spans="1:7">
      <c r="A1197" s="283" t="s">
        <v>94</v>
      </c>
      <c r="B1197" s="280">
        <v>18</v>
      </c>
      <c r="C1197" s="281">
        <v>8</v>
      </c>
      <c r="D1197" s="281">
        <v>1</v>
      </c>
      <c r="E1197" s="282" t="s">
        <v>394</v>
      </c>
      <c r="F1197" s="280" t="s">
        <v>1142</v>
      </c>
      <c r="G1197" s="284">
        <f>69669.2-100</f>
        <v>69569.2</v>
      </c>
    </row>
    <row r="1198" spans="1:7">
      <c r="A1198" s="283" t="s">
        <v>101</v>
      </c>
      <c r="B1198" s="280">
        <v>18</v>
      </c>
      <c r="C1198" s="281">
        <v>8</v>
      </c>
      <c r="D1198" s="281">
        <v>1</v>
      </c>
      <c r="E1198" s="282" t="s">
        <v>445</v>
      </c>
      <c r="F1198" s="280" t="s">
        <v>1142</v>
      </c>
      <c r="G1198" s="284">
        <v>35153</v>
      </c>
    </row>
    <row r="1199" spans="1:7" ht="30">
      <c r="A1199" s="283" t="s">
        <v>556</v>
      </c>
      <c r="B1199" s="280">
        <v>18</v>
      </c>
      <c r="C1199" s="281">
        <v>8</v>
      </c>
      <c r="D1199" s="281">
        <v>1</v>
      </c>
      <c r="E1199" s="282" t="s">
        <v>446</v>
      </c>
      <c r="F1199" s="280" t="s">
        <v>1142</v>
      </c>
      <c r="G1199" s="284">
        <v>35153</v>
      </c>
    </row>
    <row r="1200" spans="1:7">
      <c r="A1200" s="301" t="s">
        <v>491</v>
      </c>
      <c r="B1200" s="302">
        <v>18</v>
      </c>
      <c r="C1200" s="303">
        <v>8</v>
      </c>
      <c r="D1200" s="303">
        <v>1</v>
      </c>
      <c r="E1200" s="304" t="s">
        <v>447</v>
      </c>
      <c r="F1200" s="302" t="s">
        <v>1142</v>
      </c>
      <c r="G1200" s="305">
        <v>28438.3</v>
      </c>
    </row>
    <row r="1201" spans="1:7">
      <c r="A1201" s="283" t="s">
        <v>27</v>
      </c>
      <c r="B1201" s="280">
        <v>18</v>
      </c>
      <c r="C1201" s="281">
        <v>8</v>
      </c>
      <c r="D1201" s="281">
        <v>1</v>
      </c>
      <c r="E1201" s="282" t="s">
        <v>447</v>
      </c>
      <c r="F1201" s="280" t="s">
        <v>5</v>
      </c>
      <c r="G1201" s="284">
        <v>28438.3</v>
      </c>
    </row>
    <row r="1202" spans="1:7">
      <c r="A1202" s="283" t="s">
        <v>26</v>
      </c>
      <c r="B1202" s="280">
        <v>18</v>
      </c>
      <c r="C1202" s="281">
        <v>8</v>
      </c>
      <c r="D1202" s="281">
        <v>1</v>
      </c>
      <c r="E1202" s="282" t="s">
        <v>447</v>
      </c>
      <c r="F1202" s="280" t="s">
        <v>6</v>
      </c>
      <c r="G1202" s="284">
        <v>28438.3</v>
      </c>
    </row>
    <row r="1203" spans="1:7">
      <c r="A1203" s="301" t="s">
        <v>35</v>
      </c>
      <c r="B1203" s="302">
        <v>18</v>
      </c>
      <c r="C1203" s="303">
        <v>8</v>
      </c>
      <c r="D1203" s="303">
        <v>1</v>
      </c>
      <c r="E1203" s="304" t="s">
        <v>448</v>
      </c>
      <c r="F1203" s="302" t="s">
        <v>1142</v>
      </c>
      <c r="G1203" s="305">
        <v>6688.4</v>
      </c>
    </row>
    <row r="1204" spans="1:7">
      <c r="A1204" s="283" t="s">
        <v>27</v>
      </c>
      <c r="B1204" s="280">
        <v>18</v>
      </c>
      <c r="C1204" s="281">
        <v>8</v>
      </c>
      <c r="D1204" s="281">
        <v>1</v>
      </c>
      <c r="E1204" s="282" t="s">
        <v>448</v>
      </c>
      <c r="F1204" s="280" t="s">
        <v>5</v>
      </c>
      <c r="G1204" s="284">
        <v>6688.4</v>
      </c>
    </row>
    <row r="1205" spans="1:7">
      <c r="A1205" s="283" t="s">
        <v>26</v>
      </c>
      <c r="B1205" s="280">
        <v>18</v>
      </c>
      <c r="C1205" s="281">
        <v>8</v>
      </c>
      <c r="D1205" s="281">
        <v>1</v>
      </c>
      <c r="E1205" s="282" t="s">
        <v>448</v>
      </c>
      <c r="F1205" s="280" t="s">
        <v>6</v>
      </c>
      <c r="G1205" s="284">
        <v>6688.4</v>
      </c>
    </row>
    <row r="1206" spans="1:7">
      <c r="A1206" s="301" t="s">
        <v>1050</v>
      </c>
      <c r="B1206" s="302">
        <v>18</v>
      </c>
      <c r="C1206" s="303">
        <v>8</v>
      </c>
      <c r="D1206" s="303">
        <v>1</v>
      </c>
      <c r="E1206" s="304" t="s">
        <v>1059</v>
      </c>
      <c r="F1206" s="302" t="s">
        <v>1142</v>
      </c>
      <c r="G1206" s="305">
        <v>26.3</v>
      </c>
    </row>
    <row r="1207" spans="1:7">
      <c r="A1207" s="283" t="s">
        <v>27</v>
      </c>
      <c r="B1207" s="280">
        <v>18</v>
      </c>
      <c r="C1207" s="281">
        <v>8</v>
      </c>
      <c r="D1207" s="281">
        <v>1</v>
      </c>
      <c r="E1207" s="282" t="s">
        <v>1059</v>
      </c>
      <c r="F1207" s="280" t="s">
        <v>5</v>
      </c>
      <c r="G1207" s="284">
        <v>26.3</v>
      </c>
    </row>
    <row r="1208" spans="1:7">
      <c r="A1208" s="283" t="s">
        <v>26</v>
      </c>
      <c r="B1208" s="280">
        <v>18</v>
      </c>
      <c r="C1208" s="281">
        <v>8</v>
      </c>
      <c r="D1208" s="281">
        <v>1</v>
      </c>
      <c r="E1208" s="282" t="s">
        <v>1059</v>
      </c>
      <c r="F1208" s="280" t="s">
        <v>6</v>
      </c>
      <c r="G1208" s="284">
        <v>26.3</v>
      </c>
    </row>
    <row r="1209" spans="1:7" ht="30">
      <c r="A1209" s="283" t="s">
        <v>102</v>
      </c>
      <c r="B1209" s="280">
        <v>18</v>
      </c>
      <c r="C1209" s="281">
        <v>8</v>
      </c>
      <c r="D1209" s="281">
        <v>1</v>
      </c>
      <c r="E1209" s="282" t="s">
        <v>449</v>
      </c>
      <c r="F1209" s="280" t="s">
        <v>1142</v>
      </c>
      <c r="G1209" s="284">
        <v>29737.3</v>
      </c>
    </row>
    <row r="1210" spans="1:7" ht="30">
      <c r="A1210" s="283" t="s">
        <v>487</v>
      </c>
      <c r="B1210" s="280">
        <v>18</v>
      </c>
      <c r="C1210" s="281">
        <v>8</v>
      </c>
      <c r="D1210" s="281">
        <v>1</v>
      </c>
      <c r="E1210" s="282" t="s">
        <v>450</v>
      </c>
      <c r="F1210" s="280" t="s">
        <v>1142</v>
      </c>
      <c r="G1210" s="284">
        <v>29737.3</v>
      </c>
    </row>
    <row r="1211" spans="1:7">
      <c r="A1211" s="301" t="s">
        <v>490</v>
      </c>
      <c r="B1211" s="302">
        <v>18</v>
      </c>
      <c r="C1211" s="303">
        <v>8</v>
      </c>
      <c r="D1211" s="303">
        <v>1</v>
      </c>
      <c r="E1211" s="304" t="s">
        <v>451</v>
      </c>
      <c r="F1211" s="302" t="s">
        <v>1142</v>
      </c>
      <c r="G1211" s="305">
        <v>25437.3</v>
      </c>
    </row>
    <row r="1212" spans="1:7">
      <c r="A1212" s="283" t="s">
        <v>27</v>
      </c>
      <c r="B1212" s="280">
        <v>18</v>
      </c>
      <c r="C1212" s="281">
        <v>8</v>
      </c>
      <c r="D1212" s="281">
        <v>1</v>
      </c>
      <c r="E1212" s="282" t="s">
        <v>451</v>
      </c>
      <c r="F1212" s="280" t="s">
        <v>5</v>
      </c>
      <c r="G1212" s="284">
        <v>25437.3</v>
      </c>
    </row>
    <row r="1213" spans="1:7">
      <c r="A1213" s="283" t="s">
        <v>26</v>
      </c>
      <c r="B1213" s="280">
        <v>18</v>
      </c>
      <c r="C1213" s="281">
        <v>8</v>
      </c>
      <c r="D1213" s="281">
        <v>1</v>
      </c>
      <c r="E1213" s="282" t="s">
        <v>451</v>
      </c>
      <c r="F1213" s="280" t="s">
        <v>6</v>
      </c>
      <c r="G1213" s="284">
        <v>16758.099999999999</v>
      </c>
    </row>
    <row r="1214" spans="1:7">
      <c r="A1214" s="283" t="s">
        <v>41</v>
      </c>
      <c r="B1214" s="280">
        <v>18</v>
      </c>
      <c r="C1214" s="281">
        <v>8</v>
      </c>
      <c r="D1214" s="281">
        <v>1</v>
      </c>
      <c r="E1214" s="282" t="s">
        <v>451</v>
      </c>
      <c r="F1214" s="280" t="s">
        <v>40</v>
      </c>
      <c r="G1214" s="284">
        <v>8679.2000000000007</v>
      </c>
    </row>
    <row r="1215" spans="1:7">
      <c r="A1215" s="301" t="s">
        <v>35</v>
      </c>
      <c r="B1215" s="302">
        <v>18</v>
      </c>
      <c r="C1215" s="303">
        <v>8</v>
      </c>
      <c r="D1215" s="303">
        <v>1</v>
      </c>
      <c r="E1215" s="304" t="s">
        <v>452</v>
      </c>
      <c r="F1215" s="302" t="s">
        <v>1142</v>
      </c>
      <c r="G1215" s="305">
        <v>4300</v>
      </c>
    </row>
    <row r="1216" spans="1:7">
      <c r="A1216" s="283" t="s">
        <v>27</v>
      </c>
      <c r="B1216" s="280">
        <v>18</v>
      </c>
      <c r="C1216" s="281">
        <v>8</v>
      </c>
      <c r="D1216" s="281">
        <v>1</v>
      </c>
      <c r="E1216" s="282" t="s">
        <v>452</v>
      </c>
      <c r="F1216" s="280" t="s">
        <v>5</v>
      </c>
      <c r="G1216" s="284">
        <v>4300</v>
      </c>
    </row>
    <row r="1217" spans="1:7">
      <c r="A1217" s="283" t="s">
        <v>26</v>
      </c>
      <c r="B1217" s="280">
        <v>18</v>
      </c>
      <c r="C1217" s="281">
        <v>8</v>
      </c>
      <c r="D1217" s="281">
        <v>1</v>
      </c>
      <c r="E1217" s="282" t="s">
        <v>452</v>
      </c>
      <c r="F1217" s="280" t="s">
        <v>6</v>
      </c>
      <c r="G1217" s="284">
        <v>3143.2</v>
      </c>
    </row>
    <row r="1218" spans="1:7">
      <c r="A1218" s="283" t="s">
        <v>41</v>
      </c>
      <c r="B1218" s="280">
        <v>18</v>
      </c>
      <c r="C1218" s="281">
        <v>8</v>
      </c>
      <c r="D1218" s="281">
        <v>1</v>
      </c>
      <c r="E1218" s="282" t="s">
        <v>452</v>
      </c>
      <c r="F1218" s="280" t="s">
        <v>40</v>
      </c>
      <c r="G1218" s="284">
        <v>1156.8</v>
      </c>
    </row>
    <row r="1219" spans="1:7" ht="45">
      <c r="A1219" s="283" t="s">
        <v>621</v>
      </c>
      <c r="B1219" s="280">
        <v>18</v>
      </c>
      <c r="C1219" s="281">
        <v>8</v>
      </c>
      <c r="D1219" s="281">
        <v>1</v>
      </c>
      <c r="E1219" s="282" t="s">
        <v>619</v>
      </c>
      <c r="F1219" s="280" t="s">
        <v>1142</v>
      </c>
      <c r="G1219" s="284">
        <v>629.79999999999995</v>
      </c>
    </row>
    <row r="1220" spans="1:7" ht="45">
      <c r="A1220" s="283" t="s">
        <v>622</v>
      </c>
      <c r="B1220" s="280">
        <v>18</v>
      </c>
      <c r="C1220" s="281">
        <v>8</v>
      </c>
      <c r="D1220" s="281">
        <v>1</v>
      </c>
      <c r="E1220" s="282" t="s">
        <v>620</v>
      </c>
      <c r="F1220" s="280" t="s">
        <v>1142</v>
      </c>
      <c r="G1220" s="284">
        <v>629.79999999999995</v>
      </c>
    </row>
    <row r="1221" spans="1:7">
      <c r="A1221" s="301" t="s">
        <v>35</v>
      </c>
      <c r="B1221" s="302">
        <v>18</v>
      </c>
      <c r="C1221" s="303">
        <v>8</v>
      </c>
      <c r="D1221" s="303">
        <v>1</v>
      </c>
      <c r="E1221" s="304" t="s">
        <v>623</v>
      </c>
      <c r="F1221" s="302" t="s">
        <v>1142</v>
      </c>
      <c r="G1221" s="305">
        <v>400</v>
      </c>
    </row>
    <row r="1222" spans="1:7">
      <c r="A1222" s="283" t="s">
        <v>512</v>
      </c>
      <c r="B1222" s="280">
        <v>18</v>
      </c>
      <c r="C1222" s="281">
        <v>8</v>
      </c>
      <c r="D1222" s="281">
        <v>1</v>
      </c>
      <c r="E1222" s="282" t="s">
        <v>623</v>
      </c>
      <c r="F1222" s="280" t="s">
        <v>20</v>
      </c>
      <c r="G1222" s="284">
        <v>0</v>
      </c>
    </row>
    <row r="1223" spans="1:7">
      <c r="A1223" s="283" t="s">
        <v>36</v>
      </c>
      <c r="B1223" s="280">
        <v>18</v>
      </c>
      <c r="C1223" s="281">
        <v>8</v>
      </c>
      <c r="D1223" s="281">
        <v>1</v>
      </c>
      <c r="E1223" s="282" t="s">
        <v>623</v>
      </c>
      <c r="F1223" s="280" t="s">
        <v>19</v>
      </c>
      <c r="G1223" s="284">
        <v>0</v>
      </c>
    </row>
    <row r="1224" spans="1:7">
      <c r="A1224" s="283" t="s">
        <v>27</v>
      </c>
      <c r="B1224" s="280">
        <v>18</v>
      </c>
      <c r="C1224" s="281">
        <v>8</v>
      </c>
      <c r="D1224" s="281">
        <v>1</v>
      </c>
      <c r="E1224" s="282" t="s">
        <v>623</v>
      </c>
      <c r="F1224" s="280" t="s">
        <v>5</v>
      </c>
      <c r="G1224" s="284">
        <v>400</v>
      </c>
    </row>
    <row r="1225" spans="1:7">
      <c r="A1225" s="283" t="s">
        <v>26</v>
      </c>
      <c r="B1225" s="280">
        <v>18</v>
      </c>
      <c r="C1225" s="281">
        <v>8</v>
      </c>
      <c r="D1225" s="281">
        <v>1</v>
      </c>
      <c r="E1225" s="282" t="s">
        <v>623</v>
      </c>
      <c r="F1225" s="280" t="s">
        <v>6</v>
      </c>
      <c r="G1225" s="284">
        <v>400</v>
      </c>
    </row>
    <row r="1226" spans="1:7">
      <c r="A1226" s="301" t="s">
        <v>56</v>
      </c>
      <c r="B1226" s="302">
        <v>18</v>
      </c>
      <c r="C1226" s="303">
        <v>8</v>
      </c>
      <c r="D1226" s="303">
        <v>1</v>
      </c>
      <c r="E1226" s="304" t="s">
        <v>624</v>
      </c>
      <c r="F1226" s="302" t="s">
        <v>1142</v>
      </c>
      <c r="G1226" s="305">
        <v>229.8</v>
      </c>
    </row>
    <row r="1227" spans="1:7">
      <c r="A1227" s="283" t="s">
        <v>27</v>
      </c>
      <c r="B1227" s="280">
        <v>18</v>
      </c>
      <c r="C1227" s="281">
        <v>8</v>
      </c>
      <c r="D1227" s="281">
        <v>1</v>
      </c>
      <c r="E1227" s="282" t="s">
        <v>624</v>
      </c>
      <c r="F1227" s="280" t="s">
        <v>5</v>
      </c>
      <c r="G1227" s="284">
        <v>229.8</v>
      </c>
    </row>
    <row r="1228" spans="1:7">
      <c r="A1228" s="283" t="s">
        <v>26</v>
      </c>
      <c r="B1228" s="280">
        <v>18</v>
      </c>
      <c r="C1228" s="281">
        <v>8</v>
      </c>
      <c r="D1228" s="281">
        <v>1</v>
      </c>
      <c r="E1228" s="282" t="s">
        <v>624</v>
      </c>
      <c r="F1228" s="280" t="s">
        <v>6</v>
      </c>
      <c r="G1228" s="284">
        <v>189.8</v>
      </c>
    </row>
    <row r="1229" spans="1:7">
      <c r="A1229" s="283" t="s">
        <v>41</v>
      </c>
      <c r="B1229" s="280">
        <v>18</v>
      </c>
      <c r="C1229" s="281">
        <v>8</v>
      </c>
      <c r="D1229" s="281">
        <v>1</v>
      </c>
      <c r="E1229" s="282" t="s">
        <v>624</v>
      </c>
      <c r="F1229" s="280" t="s">
        <v>40</v>
      </c>
      <c r="G1229" s="284">
        <v>40</v>
      </c>
    </row>
    <row r="1230" spans="1:7" ht="30">
      <c r="A1230" s="283" t="s">
        <v>96</v>
      </c>
      <c r="B1230" s="280">
        <v>18</v>
      </c>
      <c r="C1230" s="281">
        <v>8</v>
      </c>
      <c r="D1230" s="281">
        <v>1</v>
      </c>
      <c r="E1230" s="282" t="s">
        <v>395</v>
      </c>
      <c r="F1230" s="280" t="s">
        <v>1142</v>
      </c>
      <c r="G1230" s="284">
        <f>4149.1-100</f>
        <v>4049.1000000000004</v>
      </c>
    </row>
    <row r="1231" spans="1:7" ht="30">
      <c r="A1231" s="283" t="s">
        <v>396</v>
      </c>
      <c r="B1231" s="280">
        <v>18</v>
      </c>
      <c r="C1231" s="281">
        <v>8</v>
      </c>
      <c r="D1231" s="281">
        <v>1</v>
      </c>
      <c r="E1231" s="282" t="s">
        <v>397</v>
      </c>
      <c r="F1231" s="280" t="s">
        <v>1142</v>
      </c>
      <c r="G1231" s="284">
        <f>4149.1-100</f>
        <v>4049.1000000000004</v>
      </c>
    </row>
    <row r="1232" spans="1:7">
      <c r="A1232" s="301" t="s">
        <v>179</v>
      </c>
      <c r="B1232" s="302">
        <v>18</v>
      </c>
      <c r="C1232" s="303">
        <v>8</v>
      </c>
      <c r="D1232" s="303">
        <v>1</v>
      </c>
      <c r="E1232" s="304" t="s">
        <v>453</v>
      </c>
      <c r="F1232" s="302" t="s">
        <v>1142</v>
      </c>
      <c r="G1232" s="305">
        <v>600</v>
      </c>
    </row>
    <row r="1233" spans="1:7">
      <c r="A1233" s="283" t="s">
        <v>512</v>
      </c>
      <c r="B1233" s="280">
        <v>18</v>
      </c>
      <c r="C1233" s="281">
        <v>8</v>
      </c>
      <c r="D1233" s="281">
        <v>1</v>
      </c>
      <c r="E1233" s="282" t="s">
        <v>453</v>
      </c>
      <c r="F1233" s="280" t="s">
        <v>20</v>
      </c>
      <c r="G1233" s="284">
        <v>600</v>
      </c>
    </row>
    <row r="1234" spans="1:7">
      <c r="A1234" s="283" t="s">
        <v>36</v>
      </c>
      <c r="B1234" s="280">
        <v>18</v>
      </c>
      <c r="C1234" s="281">
        <v>8</v>
      </c>
      <c r="D1234" s="281">
        <v>1</v>
      </c>
      <c r="E1234" s="282" t="s">
        <v>453</v>
      </c>
      <c r="F1234" s="280" t="s">
        <v>19</v>
      </c>
      <c r="G1234" s="284">
        <v>600</v>
      </c>
    </row>
    <row r="1235" spans="1:7">
      <c r="A1235" s="301" t="s">
        <v>64</v>
      </c>
      <c r="B1235" s="302">
        <v>18</v>
      </c>
      <c r="C1235" s="303">
        <v>8</v>
      </c>
      <c r="D1235" s="303">
        <v>1</v>
      </c>
      <c r="E1235" s="304" t="s">
        <v>561</v>
      </c>
      <c r="F1235" s="302" t="s">
        <v>1142</v>
      </c>
      <c r="G1235" s="305">
        <v>494.5</v>
      </c>
    </row>
    <row r="1236" spans="1:7">
      <c r="A1236" s="283" t="s">
        <v>27</v>
      </c>
      <c r="B1236" s="280">
        <v>18</v>
      </c>
      <c r="C1236" s="281">
        <v>8</v>
      </c>
      <c r="D1236" s="281">
        <v>1</v>
      </c>
      <c r="E1236" s="282" t="s">
        <v>561</v>
      </c>
      <c r="F1236" s="280" t="s">
        <v>5</v>
      </c>
      <c r="G1236" s="284">
        <v>494.5</v>
      </c>
    </row>
    <row r="1237" spans="1:7">
      <c r="A1237" s="283" t="s">
        <v>26</v>
      </c>
      <c r="B1237" s="280">
        <v>18</v>
      </c>
      <c r="C1237" s="281">
        <v>8</v>
      </c>
      <c r="D1237" s="281">
        <v>1</v>
      </c>
      <c r="E1237" s="282" t="s">
        <v>561</v>
      </c>
      <c r="F1237" s="280" t="s">
        <v>6</v>
      </c>
      <c r="G1237" s="284">
        <v>494.5</v>
      </c>
    </row>
    <row r="1238" spans="1:7">
      <c r="A1238" s="301" t="s">
        <v>35</v>
      </c>
      <c r="B1238" s="302">
        <v>18</v>
      </c>
      <c r="C1238" s="303">
        <v>8</v>
      </c>
      <c r="D1238" s="303">
        <v>1</v>
      </c>
      <c r="E1238" s="304" t="s">
        <v>547</v>
      </c>
      <c r="F1238" s="302" t="s">
        <v>1142</v>
      </c>
      <c r="G1238" s="305">
        <f>1432.9-100</f>
        <v>1332.9</v>
      </c>
    </row>
    <row r="1239" spans="1:7">
      <c r="A1239" s="283" t="s">
        <v>27</v>
      </c>
      <c r="B1239" s="280">
        <v>18</v>
      </c>
      <c r="C1239" s="281">
        <v>8</v>
      </c>
      <c r="D1239" s="281">
        <v>1</v>
      </c>
      <c r="E1239" s="282" t="s">
        <v>547</v>
      </c>
      <c r="F1239" s="280" t="s">
        <v>5</v>
      </c>
      <c r="G1239" s="284">
        <f>1432.9-100</f>
        <v>1332.9</v>
      </c>
    </row>
    <row r="1240" spans="1:7">
      <c r="A1240" s="283" t="s">
        <v>26</v>
      </c>
      <c r="B1240" s="280">
        <v>18</v>
      </c>
      <c r="C1240" s="281">
        <v>8</v>
      </c>
      <c r="D1240" s="281">
        <v>1</v>
      </c>
      <c r="E1240" s="282" t="s">
        <v>547</v>
      </c>
      <c r="F1240" s="280" t="s">
        <v>6</v>
      </c>
      <c r="G1240" s="284">
        <f>1432.9-100</f>
        <v>1332.9</v>
      </c>
    </row>
    <row r="1241" spans="1:7">
      <c r="A1241" s="301" t="s">
        <v>56</v>
      </c>
      <c r="B1241" s="302">
        <v>18</v>
      </c>
      <c r="C1241" s="303">
        <v>8</v>
      </c>
      <c r="D1241" s="303">
        <v>1</v>
      </c>
      <c r="E1241" s="304" t="s">
        <v>454</v>
      </c>
      <c r="F1241" s="302" t="s">
        <v>1142</v>
      </c>
      <c r="G1241" s="305">
        <v>1000</v>
      </c>
    </row>
    <row r="1242" spans="1:7">
      <c r="A1242" s="283" t="s">
        <v>27</v>
      </c>
      <c r="B1242" s="280">
        <v>18</v>
      </c>
      <c r="C1242" s="281">
        <v>8</v>
      </c>
      <c r="D1242" s="281">
        <v>1</v>
      </c>
      <c r="E1242" s="282" t="s">
        <v>454</v>
      </c>
      <c r="F1242" s="280" t="s">
        <v>5</v>
      </c>
      <c r="G1242" s="284">
        <v>1000</v>
      </c>
    </row>
    <row r="1243" spans="1:7">
      <c r="A1243" s="283" t="s">
        <v>26</v>
      </c>
      <c r="B1243" s="280">
        <v>18</v>
      </c>
      <c r="C1243" s="281">
        <v>8</v>
      </c>
      <c r="D1243" s="281">
        <v>1</v>
      </c>
      <c r="E1243" s="282" t="s">
        <v>454</v>
      </c>
      <c r="F1243" s="280" t="s">
        <v>6</v>
      </c>
      <c r="G1243" s="284">
        <v>1000</v>
      </c>
    </row>
    <row r="1244" spans="1:7">
      <c r="A1244" s="301" t="s">
        <v>1051</v>
      </c>
      <c r="B1244" s="302">
        <v>18</v>
      </c>
      <c r="C1244" s="303">
        <v>8</v>
      </c>
      <c r="D1244" s="303">
        <v>1</v>
      </c>
      <c r="E1244" s="304" t="s">
        <v>1060</v>
      </c>
      <c r="F1244" s="302" t="s">
        <v>1142</v>
      </c>
      <c r="G1244" s="305">
        <v>605.5</v>
      </c>
    </row>
    <row r="1245" spans="1:7">
      <c r="A1245" s="283" t="s">
        <v>85</v>
      </c>
      <c r="B1245" s="280">
        <v>18</v>
      </c>
      <c r="C1245" s="281">
        <v>8</v>
      </c>
      <c r="D1245" s="281">
        <v>1</v>
      </c>
      <c r="E1245" s="282" t="s">
        <v>1060</v>
      </c>
      <c r="F1245" s="280" t="s">
        <v>84</v>
      </c>
      <c r="G1245" s="284">
        <v>605.5</v>
      </c>
    </row>
    <row r="1246" spans="1:7" ht="60">
      <c r="A1246" s="283" t="s">
        <v>985</v>
      </c>
      <c r="B1246" s="280">
        <v>18</v>
      </c>
      <c r="C1246" s="281">
        <v>8</v>
      </c>
      <c r="D1246" s="281">
        <v>1</v>
      </c>
      <c r="E1246" s="282" t="s">
        <v>1060</v>
      </c>
      <c r="F1246" s="280" t="s">
        <v>986</v>
      </c>
      <c r="G1246" s="284">
        <v>605.5</v>
      </c>
    </row>
    <row r="1247" spans="1:7" ht="45">
      <c r="A1247" s="301" t="s">
        <v>1052</v>
      </c>
      <c r="B1247" s="302">
        <v>18</v>
      </c>
      <c r="C1247" s="303">
        <v>8</v>
      </c>
      <c r="D1247" s="303">
        <v>1</v>
      </c>
      <c r="E1247" s="304" t="s">
        <v>1061</v>
      </c>
      <c r="F1247" s="302" t="s">
        <v>1142</v>
      </c>
      <c r="G1247" s="305">
        <v>16.2</v>
      </c>
    </row>
    <row r="1248" spans="1:7">
      <c r="A1248" s="283" t="s">
        <v>27</v>
      </c>
      <c r="B1248" s="280">
        <v>18</v>
      </c>
      <c r="C1248" s="281">
        <v>8</v>
      </c>
      <c r="D1248" s="281">
        <v>1</v>
      </c>
      <c r="E1248" s="282" t="s">
        <v>1061</v>
      </c>
      <c r="F1248" s="280" t="s">
        <v>5</v>
      </c>
      <c r="G1248" s="284">
        <v>16.2</v>
      </c>
    </row>
    <row r="1249" spans="1:7">
      <c r="A1249" s="283" t="s">
        <v>26</v>
      </c>
      <c r="B1249" s="280">
        <v>18</v>
      </c>
      <c r="C1249" s="281">
        <v>8</v>
      </c>
      <c r="D1249" s="281">
        <v>1</v>
      </c>
      <c r="E1249" s="282" t="s">
        <v>1061</v>
      </c>
      <c r="F1249" s="280" t="s">
        <v>6</v>
      </c>
      <c r="G1249" s="284">
        <v>16.2</v>
      </c>
    </row>
    <row r="1250" spans="1:7">
      <c r="A1250" s="283" t="s">
        <v>58</v>
      </c>
      <c r="B1250" s="280">
        <v>18</v>
      </c>
      <c r="C1250" s="281">
        <v>8</v>
      </c>
      <c r="D1250" s="281">
        <v>1</v>
      </c>
      <c r="E1250" s="282" t="s">
        <v>228</v>
      </c>
      <c r="F1250" s="280" t="s">
        <v>1142</v>
      </c>
      <c r="G1250" s="284">
        <v>300</v>
      </c>
    </row>
    <row r="1251" spans="1:7">
      <c r="A1251" s="283" t="s">
        <v>57</v>
      </c>
      <c r="B1251" s="280">
        <v>18</v>
      </c>
      <c r="C1251" s="281">
        <v>8</v>
      </c>
      <c r="D1251" s="281">
        <v>1</v>
      </c>
      <c r="E1251" s="282" t="s">
        <v>293</v>
      </c>
      <c r="F1251" s="280" t="s">
        <v>1142</v>
      </c>
      <c r="G1251" s="284">
        <v>300</v>
      </c>
    </row>
    <row r="1252" spans="1:7" ht="30">
      <c r="A1252" s="283" t="s">
        <v>1078</v>
      </c>
      <c r="B1252" s="280">
        <v>18</v>
      </c>
      <c r="C1252" s="281">
        <v>8</v>
      </c>
      <c r="D1252" s="281">
        <v>1</v>
      </c>
      <c r="E1252" s="282" t="s">
        <v>377</v>
      </c>
      <c r="F1252" s="280" t="s">
        <v>1142</v>
      </c>
      <c r="G1252" s="284">
        <v>300</v>
      </c>
    </row>
    <row r="1253" spans="1:7">
      <c r="A1253" s="301" t="s">
        <v>55</v>
      </c>
      <c r="B1253" s="302">
        <v>18</v>
      </c>
      <c r="C1253" s="303">
        <v>8</v>
      </c>
      <c r="D1253" s="303">
        <v>1</v>
      </c>
      <c r="E1253" s="304" t="s">
        <v>378</v>
      </c>
      <c r="F1253" s="302" t="s">
        <v>1142</v>
      </c>
      <c r="G1253" s="305">
        <v>300</v>
      </c>
    </row>
    <row r="1254" spans="1:7">
      <c r="A1254" s="283" t="s">
        <v>27</v>
      </c>
      <c r="B1254" s="280">
        <v>18</v>
      </c>
      <c r="C1254" s="281">
        <v>8</v>
      </c>
      <c r="D1254" s="281">
        <v>1</v>
      </c>
      <c r="E1254" s="282" t="s">
        <v>378</v>
      </c>
      <c r="F1254" s="280" t="s">
        <v>5</v>
      </c>
      <c r="G1254" s="284">
        <v>300</v>
      </c>
    </row>
    <row r="1255" spans="1:7">
      <c r="A1255" s="283" t="s">
        <v>26</v>
      </c>
      <c r="B1255" s="280">
        <v>18</v>
      </c>
      <c r="C1255" s="281">
        <v>8</v>
      </c>
      <c r="D1255" s="281">
        <v>1</v>
      </c>
      <c r="E1255" s="282" t="s">
        <v>378</v>
      </c>
      <c r="F1255" s="280" t="s">
        <v>6</v>
      </c>
      <c r="G1255" s="284">
        <v>300</v>
      </c>
    </row>
    <row r="1256" spans="1:7">
      <c r="A1256" s="290" t="s">
        <v>104</v>
      </c>
      <c r="B1256" s="291">
        <v>18</v>
      </c>
      <c r="C1256" s="292">
        <v>8</v>
      </c>
      <c r="D1256" s="292">
        <v>4</v>
      </c>
      <c r="E1256" s="293" t="s">
        <v>1021</v>
      </c>
      <c r="F1256" s="291" t="s">
        <v>1142</v>
      </c>
      <c r="G1256" s="294">
        <v>5044.3</v>
      </c>
    </row>
    <row r="1257" spans="1:7">
      <c r="A1257" s="283" t="s">
        <v>94</v>
      </c>
      <c r="B1257" s="280">
        <v>18</v>
      </c>
      <c r="C1257" s="281">
        <v>8</v>
      </c>
      <c r="D1257" s="281">
        <v>4</v>
      </c>
      <c r="E1257" s="282" t="s">
        <v>394</v>
      </c>
      <c r="F1257" s="280" t="s">
        <v>1142</v>
      </c>
      <c r="G1257" s="284">
        <v>5004.3</v>
      </c>
    </row>
    <row r="1258" spans="1:7">
      <c r="A1258" s="283" t="s">
        <v>49</v>
      </c>
      <c r="B1258" s="280">
        <v>18</v>
      </c>
      <c r="C1258" s="281">
        <v>8</v>
      </c>
      <c r="D1258" s="281">
        <v>4</v>
      </c>
      <c r="E1258" s="282" t="s">
        <v>428</v>
      </c>
      <c r="F1258" s="280" t="s">
        <v>1142</v>
      </c>
      <c r="G1258" s="284">
        <v>5004.3</v>
      </c>
    </row>
    <row r="1259" spans="1:7" ht="30">
      <c r="A1259" s="283" t="s">
        <v>429</v>
      </c>
      <c r="B1259" s="280">
        <v>18</v>
      </c>
      <c r="C1259" s="281">
        <v>8</v>
      </c>
      <c r="D1259" s="281">
        <v>4</v>
      </c>
      <c r="E1259" s="282" t="s">
        <v>430</v>
      </c>
      <c r="F1259" s="280" t="s">
        <v>1142</v>
      </c>
      <c r="G1259" s="284">
        <v>5004.3</v>
      </c>
    </row>
    <row r="1260" spans="1:7" ht="30">
      <c r="A1260" s="301" t="s">
        <v>137</v>
      </c>
      <c r="B1260" s="302">
        <v>18</v>
      </c>
      <c r="C1260" s="303">
        <v>8</v>
      </c>
      <c r="D1260" s="303">
        <v>4</v>
      </c>
      <c r="E1260" s="304" t="s">
        <v>455</v>
      </c>
      <c r="F1260" s="302" t="s">
        <v>1142</v>
      </c>
      <c r="G1260" s="305">
        <v>210</v>
      </c>
    </row>
    <row r="1261" spans="1:7">
      <c r="A1261" s="283" t="s">
        <v>512</v>
      </c>
      <c r="B1261" s="280">
        <v>18</v>
      </c>
      <c r="C1261" s="281">
        <v>8</v>
      </c>
      <c r="D1261" s="281">
        <v>4</v>
      </c>
      <c r="E1261" s="282" t="s">
        <v>455</v>
      </c>
      <c r="F1261" s="280" t="s">
        <v>20</v>
      </c>
      <c r="G1261" s="284">
        <v>210</v>
      </c>
    </row>
    <row r="1262" spans="1:7">
      <c r="A1262" s="283" t="s">
        <v>36</v>
      </c>
      <c r="B1262" s="280">
        <v>18</v>
      </c>
      <c r="C1262" s="281">
        <v>8</v>
      </c>
      <c r="D1262" s="281">
        <v>4</v>
      </c>
      <c r="E1262" s="282" t="s">
        <v>455</v>
      </c>
      <c r="F1262" s="280" t="s">
        <v>19</v>
      </c>
      <c r="G1262" s="284">
        <v>210</v>
      </c>
    </row>
    <row r="1263" spans="1:7">
      <c r="A1263" s="301" t="s">
        <v>103</v>
      </c>
      <c r="B1263" s="302">
        <v>18</v>
      </c>
      <c r="C1263" s="303">
        <v>8</v>
      </c>
      <c r="D1263" s="303">
        <v>4</v>
      </c>
      <c r="E1263" s="304" t="s">
        <v>456</v>
      </c>
      <c r="F1263" s="302" t="s">
        <v>1142</v>
      </c>
      <c r="G1263" s="305">
        <v>4794.3</v>
      </c>
    </row>
    <row r="1264" spans="1:7" ht="45">
      <c r="A1264" s="283" t="s">
        <v>34</v>
      </c>
      <c r="B1264" s="280">
        <v>18</v>
      </c>
      <c r="C1264" s="281">
        <v>8</v>
      </c>
      <c r="D1264" s="281">
        <v>4</v>
      </c>
      <c r="E1264" s="282" t="s">
        <v>456</v>
      </c>
      <c r="F1264" s="280" t="s">
        <v>33</v>
      </c>
      <c r="G1264" s="284">
        <v>4440.3</v>
      </c>
    </row>
    <row r="1265" spans="1:7">
      <c r="A1265" s="283" t="s">
        <v>32</v>
      </c>
      <c r="B1265" s="280">
        <v>18</v>
      </c>
      <c r="C1265" s="281">
        <v>8</v>
      </c>
      <c r="D1265" s="281">
        <v>4</v>
      </c>
      <c r="E1265" s="282" t="s">
        <v>456</v>
      </c>
      <c r="F1265" s="280" t="s">
        <v>31</v>
      </c>
      <c r="G1265" s="284">
        <v>4440.3</v>
      </c>
    </row>
    <row r="1266" spans="1:7">
      <c r="A1266" s="283" t="s">
        <v>512</v>
      </c>
      <c r="B1266" s="280">
        <v>18</v>
      </c>
      <c r="C1266" s="281">
        <v>8</v>
      </c>
      <c r="D1266" s="281">
        <v>4</v>
      </c>
      <c r="E1266" s="282" t="s">
        <v>456</v>
      </c>
      <c r="F1266" s="280" t="s">
        <v>20</v>
      </c>
      <c r="G1266" s="284">
        <v>329</v>
      </c>
    </row>
    <row r="1267" spans="1:7">
      <c r="A1267" s="283" t="s">
        <v>36</v>
      </c>
      <c r="B1267" s="280">
        <v>18</v>
      </c>
      <c r="C1267" s="281">
        <v>8</v>
      </c>
      <c r="D1267" s="281">
        <v>4</v>
      </c>
      <c r="E1267" s="282" t="s">
        <v>456</v>
      </c>
      <c r="F1267" s="280" t="s">
        <v>19</v>
      </c>
      <c r="G1267" s="284">
        <v>329</v>
      </c>
    </row>
    <row r="1268" spans="1:7">
      <c r="A1268" s="283" t="s">
        <v>30</v>
      </c>
      <c r="B1268" s="280">
        <v>18</v>
      </c>
      <c r="C1268" s="281">
        <v>8</v>
      </c>
      <c r="D1268" s="281">
        <v>4</v>
      </c>
      <c r="E1268" s="282" t="s">
        <v>456</v>
      </c>
      <c r="F1268" s="280" t="s">
        <v>4</v>
      </c>
      <c r="G1268" s="284">
        <v>25</v>
      </c>
    </row>
    <row r="1269" spans="1:7">
      <c r="A1269" s="283" t="s">
        <v>29</v>
      </c>
      <c r="B1269" s="280">
        <v>18</v>
      </c>
      <c r="C1269" s="281">
        <v>8</v>
      </c>
      <c r="D1269" s="281">
        <v>4</v>
      </c>
      <c r="E1269" s="282" t="s">
        <v>456</v>
      </c>
      <c r="F1269" s="280" t="s">
        <v>28</v>
      </c>
      <c r="G1269" s="284">
        <v>25</v>
      </c>
    </row>
    <row r="1270" spans="1:7">
      <c r="A1270" s="283" t="s">
        <v>58</v>
      </c>
      <c r="B1270" s="280">
        <v>18</v>
      </c>
      <c r="C1270" s="281">
        <v>8</v>
      </c>
      <c r="D1270" s="281">
        <v>4</v>
      </c>
      <c r="E1270" s="282" t="s">
        <v>228</v>
      </c>
      <c r="F1270" s="280" t="s">
        <v>1142</v>
      </c>
      <c r="G1270" s="284">
        <v>40</v>
      </c>
    </row>
    <row r="1271" spans="1:7">
      <c r="A1271" s="283" t="s">
        <v>57</v>
      </c>
      <c r="B1271" s="280">
        <v>18</v>
      </c>
      <c r="C1271" s="281">
        <v>8</v>
      </c>
      <c r="D1271" s="281">
        <v>4</v>
      </c>
      <c r="E1271" s="282" t="s">
        <v>293</v>
      </c>
      <c r="F1271" s="280" t="s">
        <v>1142</v>
      </c>
      <c r="G1271" s="284">
        <v>20</v>
      </c>
    </row>
    <row r="1272" spans="1:7">
      <c r="A1272" s="283" t="s">
        <v>420</v>
      </c>
      <c r="B1272" s="280">
        <v>18</v>
      </c>
      <c r="C1272" s="281">
        <v>8</v>
      </c>
      <c r="D1272" s="281">
        <v>4</v>
      </c>
      <c r="E1272" s="282" t="s">
        <v>421</v>
      </c>
      <c r="F1272" s="280" t="s">
        <v>1142</v>
      </c>
      <c r="G1272" s="284">
        <v>20</v>
      </c>
    </row>
    <row r="1273" spans="1:7">
      <c r="A1273" s="301" t="s">
        <v>56</v>
      </c>
      <c r="B1273" s="302">
        <v>18</v>
      </c>
      <c r="C1273" s="303">
        <v>8</v>
      </c>
      <c r="D1273" s="303">
        <v>4</v>
      </c>
      <c r="E1273" s="304" t="s">
        <v>422</v>
      </c>
      <c r="F1273" s="302" t="s">
        <v>1142</v>
      </c>
      <c r="G1273" s="305">
        <v>20</v>
      </c>
    </row>
    <row r="1274" spans="1:7">
      <c r="A1274" s="283" t="s">
        <v>512</v>
      </c>
      <c r="B1274" s="280">
        <v>18</v>
      </c>
      <c r="C1274" s="281">
        <v>8</v>
      </c>
      <c r="D1274" s="281">
        <v>4</v>
      </c>
      <c r="E1274" s="282" t="s">
        <v>422</v>
      </c>
      <c r="F1274" s="280" t="s">
        <v>20</v>
      </c>
      <c r="G1274" s="284">
        <v>20</v>
      </c>
    </row>
    <row r="1275" spans="1:7">
      <c r="A1275" s="283" t="s">
        <v>36</v>
      </c>
      <c r="B1275" s="280">
        <v>18</v>
      </c>
      <c r="C1275" s="281">
        <v>8</v>
      </c>
      <c r="D1275" s="281">
        <v>4</v>
      </c>
      <c r="E1275" s="282" t="s">
        <v>422</v>
      </c>
      <c r="F1275" s="280" t="s">
        <v>19</v>
      </c>
      <c r="G1275" s="284">
        <v>20</v>
      </c>
    </row>
    <row r="1276" spans="1:7">
      <c r="A1276" s="283" t="s">
        <v>52</v>
      </c>
      <c r="B1276" s="280">
        <v>18</v>
      </c>
      <c r="C1276" s="281">
        <v>8</v>
      </c>
      <c r="D1276" s="281">
        <v>4</v>
      </c>
      <c r="E1276" s="282" t="s">
        <v>457</v>
      </c>
      <c r="F1276" s="280" t="s">
        <v>1142</v>
      </c>
      <c r="G1276" s="284">
        <v>20</v>
      </c>
    </row>
    <row r="1277" spans="1:7" ht="30">
      <c r="A1277" s="283" t="s">
        <v>458</v>
      </c>
      <c r="B1277" s="280">
        <v>18</v>
      </c>
      <c r="C1277" s="281">
        <v>8</v>
      </c>
      <c r="D1277" s="281">
        <v>4</v>
      </c>
      <c r="E1277" s="282" t="s">
        <v>459</v>
      </c>
      <c r="F1277" s="280" t="s">
        <v>1142</v>
      </c>
      <c r="G1277" s="284">
        <v>20</v>
      </c>
    </row>
    <row r="1278" spans="1:7">
      <c r="A1278" s="301" t="s">
        <v>105</v>
      </c>
      <c r="B1278" s="302">
        <v>18</v>
      </c>
      <c r="C1278" s="303">
        <v>8</v>
      </c>
      <c r="D1278" s="303">
        <v>4</v>
      </c>
      <c r="E1278" s="304" t="s">
        <v>460</v>
      </c>
      <c r="F1278" s="302" t="s">
        <v>1142</v>
      </c>
      <c r="G1278" s="305">
        <v>20</v>
      </c>
    </row>
    <row r="1279" spans="1:7">
      <c r="A1279" s="283" t="s">
        <v>512</v>
      </c>
      <c r="B1279" s="280">
        <v>18</v>
      </c>
      <c r="C1279" s="281">
        <v>8</v>
      </c>
      <c r="D1279" s="281">
        <v>4</v>
      </c>
      <c r="E1279" s="282" t="s">
        <v>460</v>
      </c>
      <c r="F1279" s="280" t="s">
        <v>20</v>
      </c>
      <c r="G1279" s="284">
        <v>20</v>
      </c>
    </row>
    <row r="1280" spans="1:7">
      <c r="A1280" s="283" t="s">
        <v>36</v>
      </c>
      <c r="B1280" s="280">
        <v>18</v>
      </c>
      <c r="C1280" s="281">
        <v>8</v>
      </c>
      <c r="D1280" s="281">
        <v>4</v>
      </c>
      <c r="E1280" s="282" t="s">
        <v>460</v>
      </c>
      <c r="F1280" s="280" t="s">
        <v>19</v>
      </c>
      <c r="G1280" s="284">
        <v>20</v>
      </c>
    </row>
    <row r="1281" spans="1:7">
      <c r="A1281" s="295" t="s">
        <v>25</v>
      </c>
      <c r="B1281" s="296">
        <v>18</v>
      </c>
      <c r="C1281" s="297">
        <v>10</v>
      </c>
      <c r="D1281" s="297">
        <v>0</v>
      </c>
      <c r="E1281" s="298" t="s">
        <v>1021</v>
      </c>
      <c r="F1281" s="296" t="s">
        <v>1142</v>
      </c>
      <c r="G1281" s="299">
        <v>127687.9</v>
      </c>
    </row>
    <row r="1282" spans="1:7">
      <c r="A1282" s="290" t="s">
        <v>165</v>
      </c>
      <c r="B1282" s="291">
        <v>18</v>
      </c>
      <c r="C1282" s="292">
        <v>10</v>
      </c>
      <c r="D1282" s="292">
        <v>1</v>
      </c>
      <c r="E1282" s="293" t="s">
        <v>1021</v>
      </c>
      <c r="F1282" s="291" t="s">
        <v>1142</v>
      </c>
      <c r="G1282" s="294">
        <v>7083.9</v>
      </c>
    </row>
    <row r="1283" spans="1:7">
      <c r="A1283" s="283" t="s">
        <v>47</v>
      </c>
      <c r="B1283" s="280">
        <v>18</v>
      </c>
      <c r="C1283" s="281">
        <v>10</v>
      </c>
      <c r="D1283" s="281">
        <v>1</v>
      </c>
      <c r="E1283" s="282" t="s">
        <v>205</v>
      </c>
      <c r="F1283" s="280" t="s">
        <v>1142</v>
      </c>
      <c r="G1283" s="284">
        <v>7083.9</v>
      </c>
    </row>
    <row r="1284" spans="1:7">
      <c r="A1284" s="283" t="s">
        <v>46</v>
      </c>
      <c r="B1284" s="280">
        <v>18</v>
      </c>
      <c r="C1284" s="281">
        <v>10</v>
      </c>
      <c r="D1284" s="281">
        <v>1</v>
      </c>
      <c r="E1284" s="282" t="s">
        <v>206</v>
      </c>
      <c r="F1284" s="280" t="s">
        <v>1142</v>
      </c>
      <c r="G1284" s="284">
        <v>7083.9</v>
      </c>
    </row>
    <row r="1285" spans="1:7">
      <c r="A1285" s="283" t="s">
        <v>207</v>
      </c>
      <c r="B1285" s="280">
        <v>18</v>
      </c>
      <c r="C1285" s="281">
        <v>10</v>
      </c>
      <c r="D1285" s="281">
        <v>1</v>
      </c>
      <c r="E1285" s="282" t="s">
        <v>208</v>
      </c>
      <c r="F1285" s="280" t="s">
        <v>1142</v>
      </c>
      <c r="G1285" s="284">
        <v>7083.9</v>
      </c>
    </row>
    <row r="1286" spans="1:7">
      <c r="A1286" s="301" t="s">
        <v>166</v>
      </c>
      <c r="B1286" s="302">
        <v>18</v>
      </c>
      <c r="C1286" s="303">
        <v>10</v>
      </c>
      <c r="D1286" s="303">
        <v>1</v>
      </c>
      <c r="E1286" s="304" t="s">
        <v>461</v>
      </c>
      <c r="F1286" s="302" t="s">
        <v>1142</v>
      </c>
      <c r="G1286" s="305">
        <v>7083.9</v>
      </c>
    </row>
    <row r="1287" spans="1:7">
      <c r="A1287" s="283" t="s">
        <v>18</v>
      </c>
      <c r="B1287" s="280">
        <v>18</v>
      </c>
      <c r="C1287" s="281">
        <v>10</v>
      </c>
      <c r="D1287" s="281">
        <v>1</v>
      </c>
      <c r="E1287" s="282" t="s">
        <v>461</v>
      </c>
      <c r="F1287" s="280" t="s">
        <v>17</v>
      </c>
      <c r="G1287" s="284">
        <v>7083.9</v>
      </c>
    </row>
    <row r="1288" spans="1:7">
      <c r="A1288" s="283" t="s">
        <v>133</v>
      </c>
      <c r="B1288" s="280">
        <v>18</v>
      </c>
      <c r="C1288" s="281">
        <v>10</v>
      </c>
      <c r="D1288" s="281">
        <v>1</v>
      </c>
      <c r="E1288" s="282" t="s">
        <v>461</v>
      </c>
      <c r="F1288" s="280" t="s">
        <v>134</v>
      </c>
      <c r="G1288" s="284">
        <v>7083.9</v>
      </c>
    </row>
    <row r="1289" spans="1:7">
      <c r="A1289" s="290" t="s">
        <v>131</v>
      </c>
      <c r="B1289" s="291">
        <v>18</v>
      </c>
      <c r="C1289" s="292">
        <v>10</v>
      </c>
      <c r="D1289" s="292">
        <v>3</v>
      </c>
      <c r="E1289" s="293" t="s">
        <v>1021</v>
      </c>
      <c r="F1289" s="291" t="s">
        <v>1142</v>
      </c>
      <c r="G1289" s="294">
        <v>85358</v>
      </c>
    </row>
    <row r="1290" spans="1:7">
      <c r="A1290" s="283" t="s">
        <v>858</v>
      </c>
      <c r="B1290" s="280">
        <v>18</v>
      </c>
      <c r="C1290" s="281">
        <v>10</v>
      </c>
      <c r="D1290" s="281">
        <v>3</v>
      </c>
      <c r="E1290" s="282" t="s">
        <v>462</v>
      </c>
      <c r="F1290" s="280" t="s">
        <v>1142</v>
      </c>
      <c r="G1290" s="284">
        <v>17987.5</v>
      </c>
    </row>
    <row r="1291" spans="1:7">
      <c r="A1291" s="283" t="s">
        <v>138</v>
      </c>
      <c r="B1291" s="280">
        <v>18</v>
      </c>
      <c r="C1291" s="281">
        <v>10</v>
      </c>
      <c r="D1291" s="281">
        <v>3</v>
      </c>
      <c r="E1291" s="282" t="s">
        <v>463</v>
      </c>
      <c r="F1291" s="280" t="s">
        <v>1142</v>
      </c>
      <c r="G1291" s="284">
        <v>16033.5</v>
      </c>
    </row>
    <row r="1292" spans="1:7" ht="30">
      <c r="A1292" s="283" t="s">
        <v>1031</v>
      </c>
      <c r="B1292" s="280">
        <v>18</v>
      </c>
      <c r="C1292" s="281">
        <v>10</v>
      </c>
      <c r="D1292" s="281">
        <v>3</v>
      </c>
      <c r="E1292" s="282" t="s">
        <v>464</v>
      </c>
      <c r="F1292" s="280" t="s">
        <v>1142</v>
      </c>
      <c r="G1292" s="284">
        <v>16033.5</v>
      </c>
    </row>
    <row r="1293" spans="1:7" ht="30">
      <c r="A1293" s="301" t="s">
        <v>139</v>
      </c>
      <c r="B1293" s="302">
        <v>18</v>
      </c>
      <c r="C1293" s="303">
        <v>10</v>
      </c>
      <c r="D1293" s="303">
        <v>3</v>
      </c>
      <c r="E1293" s="304" t="s">
        <v>465</v>
      </c>
      <c r="F1293" s="302" t="s">
        <v>1142</v>
      </c>
      <c r="G1293" s="305">
        <v>6000</v>
      </c>
    </row>
    <row r="1294" spans="1:7">
      <c r="A1294" s="283" t="s">
        <v>18</v>
      </c>
      <c r="B1294" s="280">
        <v>18</v>
      </c>
      <c r="C1294" s="281">
        <v>10</v>
      </c>
      <c r="D1294" s="281">
        <v>3</v>
      </c>
      <c r="E1294" s="282" t="s">
        <v>465</v>
      </c>
      <c r="F1294" s="280" t="s">
        <v>17</v>
      </c>
      <c r="G1294" s="284">
        <v>6000</v>
      </c>
    </row>
    <row r="1295" spans="1:7">
      <c r="A1295" s="283" t="s">
        <v>16</v>
      </c>
      <c r="B1295" s="280">
        <v>18</v>
      </c>
      <c r="C1295" s="281">
        <v>10</v>
      </c>
      <c r="D1295" s="281">
        <v>3</v>
      </c>
      <c r="E1295" s="282" t="s">
        <v>465</v>
      </c>
      <c r="F1295" s="280" t="s">
        <v>15</v>
      </c>
      <c r="G1295" s="284">
        <v>6000</v>
      </c>
    </row>
    <row r="1296" spans="1:7">
      <c r="A1296" s="301" t="s">
        <v>939</v>
      </c>
      <c r="B1296" s="302">
        <v>18</v>
      </c>
      <c r="C1296" s="303">
        <v>10</v>
      </c>
      <c r="D1296" s="303">
        <v>3</v>
      </c>
      <c r="E1296" s="304" t="s">
        <v>940</v>
      </c>
      <c r="F1296" s="302" t="s">
        <v>1142</v>
      </c>
      <c r="G1296" s="305">
        <v>1015</v>
      </c>
    </row>
    <row r="1297" spans="1:7">
      <c r="A1297" s="283" t="s">
        <v>18</v>
      </c>
      <c r="B1297" s="280">
        <v>18</v>
      </c>
      <c r="C1297" s="281">
        <v>10</v>
      </c>
      <c r="D1297" s="281">
        <v>3</v>
      </c>
      <c r="E1297" s="282" t="s">
        <v>940</v>
      </c>
      <c r="F1297" s="280" t="s">
        <v>17</v>
      </c>
      <c r="G1297" s="284">
        <v>1015</v>
      </c>
    </row>
    <row r="1298" spans="1:7">
      <c r="A1298" s="283" t="s">
        <v>16</v>
      </c>
      <c r="B1298" s="280">
        <v>18</v>
      </c>
      <c r="C1298" s="281">
        <v>10</v>
      </c>
      <c r="D1298" s="281">
        <v>3</v>
      </c>
      <c r="E1298" s="282" t="s">
        <v>940</v>
      </c>
      <c r="F1298" s="280" t="s">
        <v>15</v>
      </c>
      <c r="G1298" s="284">
        <v>1015</v>
      </c>
    </row>
    <row r="1299" spans="1:7">
      <c r="A1299" s="301" t="s">
        <v>995</v>
      </c>
      <c r="B1299" s="302">
        <v>18</v>
      </c>
      <c r="C1299" s="303">
        <v>10</v>
      </c>
      <c r="D1299" s="303">
        <v>3</v>
      </c>
      <c r="E1299" s="304" t="s">
        <v>1007</v>
      </c>
      <c r="F1299" s="302" t="s">
        <v>1142</v>
      </c>
      <c r="G1299" s="305">
        <v>9018.5</v>
      </c>
    </row>
    <row r="1300" spans="1:7">
      <c r="A1300" s="283" t="s">
        <v>18</v>
      </c>
      <c r="B1300" s="280">
        <v>18</v>
      </c>
      <c r="C1300" s="281">
        <v>10</v>
      </c>
      <c r="D1300" s="281">
        <v>3</v>
      </c>
      <c r="E1300" s="282" t="s">
        <v>1007</v>
      </c>
      <c r="F1300" s="280" t="s">
        <v>17</v>
      </c>
      <c r="G1300" s="284">
        <v>9018.5</v>
      </c>
    </row>
    <row r="1301" spans="1:7">
      <c r="A1301" s="283" t="s">
        <v>16</v>
      </c>
      <c r="B1301" s="280">
        <v>18</v>
      </c>
      <c r="C1301" s="281">
        <v>10</v>
      </c>
      <c r="D1301" s="281">
        <v>3</v>
      </c>
      <c r="E1301" s="282" t="s">
        <v>1007</v>
      </c>
      <c r="F1301" s="280" t="s">
        <v>15</v>
      </c>
      <c r="G1301" s="284">
        <v>9018.5</v>
      </c>
    </row>
    <row r="1302" spans="1:7" ht="30">
      <c r="A1302" s="283" t="s">
        <v>941</v>
      </c>
      <c r="B1302" s="280">
        <v>18</v>
      </c>
      <c r="C1302" s="281">
        <v>10</v>
      </c>
      <c r="D1302" s="281">
        <v>3</v>
      </c>
      <c r="E1302" s="282" t="s">
        <v>942</v>
      </c>
      <c r="F1302" s="280" t="s">
        <v>1142</v>
      </c>
      <c r="G1302" s="284">
        <v>1954</v>
      </c>
    </row>
    <row r="1303" spans="1:7" ht="60">
      <c r="A1303" s="283" t="s">
        <v>943</v>
      </c>
      <c r="B1303" s="280">
        <v>18</v>
      </c>
      <c r="C1303" s="281">
        <v>10</v>
      </c>
      <c r="D1303" s="281">
        <v>3</v>
      </c>
      <c r="E1303" s="282" t="s">
        <v>944</v>
      </c>
      <c r="F1303" s="280" t="s">
        <v>1142</v>
      </c>
      <c r="G1303" s="284">
        <v>1954</v>
      </c>
    </row>
    <row r="1304" spans="1:7" ht="60">
      <c r="A1304" s="301" t="s">
        <v>945</v>
      </c>
      <c r="B1304" s="302">
        <v>18</v>
      </c>
      <c r="C1304" s="303">
        <v>10</v>
      </c>
      <c r="D1304" s="303">
        <v>3</v>
      </c>
      <c r="E1304" s="304" t="s">
        <v>946</v>
      </c>
      <c r="F1304" s="302" t="s">
        <v>1142</v>
      </c>
      <c r="G1304" s="305">
        <v>1954</v>
      </c>
    </row>
    <row r="1305" spans="1:7">
      <c r="A1305" s="283" t="s">
        <v>18</v>
      </c>
      <c r="B1305" s="280">
        <v>18</v>
      </c>
      <c r="C1305" s="281">
        <v>10</v>
      </c>
      <c r="D1305" s="281">
        <v>3</v>
      </c>
      <c r="E1305" s="282" t="s">
        <v>946</v>
      </c>
      <c r="F1305" s="280" t="s">
        <v>17</v>
      </c>
      <c r="G1305" s="284">
        <v>1954</v>
      </c>
    </row>
    <row r="1306" spans="1:7">
      <c r="A1306" s="283" t="s">
        <v>16</v>
      </c>
      <c r="B1306" s="280">
        <v>18</v>
      </c>
      <c r="C1306" s="281">
        <v>10</v>
      </c>
      <c r="D1306" s="281">
        <v>3</v>
      </c>
      <c r="E1306" s="282" t="s">
        <v>946</v>
      </c>
      <c r="F1306" s="280" t="s">
        <v>15</v>
      </c>
      <c r="G1306" s="284">
        <v>1954</v>
      </c>
    </row>
    <row r="1307" spans="1:7" ht="30">
      <c r="A1307" s="283" t="s">
        <v>44</v>
      </c>
      <c r="B1307" s="280">
        <v>18</v>
      </c>
      <c r="C1307" s="281">
        <v>10</v>
      </c>
      <c r="D1307" s="281">
        <v>3</v>
      </c>
      <c r="E1307" s="282" t="s">
        <v>190</v>
      </c>
      <c r="F1307" s="280" t="s">
        <v>1142</v>
      </c>
      <c r="G1307" s="284">
        <v>66484.600000000006</v>
      </c>
    </row>
    <row r="1308" spans="1:7" ht="30">
      <c r="A1308" s="283" t="s">
        <v>106</v>
      </c>
      <c r="B1308" s="280">
        <v>18</v>
      </c>
      <c r="C1308" s="281">
        <v>10</v>
      </c>
      <c r="D1308" s="281">
        <v>3</v>
      </c>
      <c r="E1308" s="282" t="s">
        <v>195</v>
      </c>
      <c r="F1308" s="280" t="s">
        <v>1142</v>
      </c>
      <c r="G1308" s="284">
        <v>52048</v>
      </c>
    </row>
    <row r="1309" spans="1:7" ht="60">
      <c r="A1309" s="283" t="s">
        <v>498</v>
      </c>
      <c r="B1309" s="280">
        <v>18</v>
      </c>
      <c r="C1309" s="281">
        <v>10</v>
      </c>
      <c r="D1309" s="281">
        <v>3</v>
      </c>
      <c r="E1309" s="282" t="s">
        <v>497</v>
      </c>
      <c r="F1309" s="280" t="s">
        <v>1142</v>
      </c>
      <c r="G1309" s="284">
        <v>51308</v>
      </c>
    </row>
    <row r="1310" spans="1:7">
      <c r="A1310" s="301" t="s">
        <v>136</v>
      </c>
      <c r="B1310" s="302">
        <v>18</v>
      </c>
      <c r="C1310" s="303">
        <v>10</v>
      </c>
      <c r="D1310" s="303">
        <v>3</v>
      </c>
      <c r="E1310" s="304" t="s">
        <v>499</v>
      </c>
      <c r="F1310" s="302" t="s">
        <v>1142</v>
      </c>
      <c r="G1310" s="305">
        <v>51308</v>
      </c>
    </row>
    <row r="1311" spans="1:7">
      <c r="A1311" s="283" t="s">
        <v>512</v>
      </c>
      <c r="B1311" s="280">
        <v>18</v>
      </c>
      <c r="C1311" s="281">
        <v>10</v>
      </c>
      <c r="D1311" s="281">
        <v>3</v>
      </c>
      <c r="E1311" s="282" t="s">
        <v>499</v>
      </c>
      <c r="F1311" s="280" t="s">
        <v>20</v>
      </c>
      <c r="G1311" s="284">
        <v>384.8</v>
      </c>
    </row>
    <row r="1312" spans="1:7">
      <c r="A1312" s="283" t="s">
        <v>36</v>
      </c>
      <c r="B1312" s="280">
        <v>18</v>
      </c>
      <c r="C1312" s="281">
        <v>10</v>
      </c>
      <c r="D1312" s="281">
        <v>3</v>
      </c>
      <c r="E1312" s="282" t="s">
        <v>499</v>
      </c>
      <c r="F1312" s="280" t="s">
        <v>19</v>
      </c>
      <c r="G1312" s="284">
        <v>384.8</v>
      </c>
    </row>
    <row r="1313" spans="1:7">
      <c r="A1313" s="283" t="s">
        <v>18</v>
      </c>
      <c r="B1313" s="280">
        <v>18</v>
      </c>
      <c r="C1313" s="281">
        <v>10</v>
      </c>
      <c r="D1313" s="281">
        <v>3</v>
      </c>
      <c r="E1313" s="282" t="s">
        <v>499</v>
      </c>
      <c r="F1313" s="280" t="s">
        <v>17</v>
      </c>
      <c r="G1313" s="284">
        <v>50923.199999999997</v>
      </c>
    </row>
    <row r="1314" spans="1:7">
      <c r="A1314" s="283" t="s">
        <v>16</v>
      </c>
      <c r="B1314" s="280">
        <v>18</v>
      </c>
      <c r="C1314" s="281">
        <v>10</v>
      </c>
      <c r="D1314" s="281">
        <v>3</v>
      </c>
      <c r="E1314" s="282" t="s">
        <v>499</v>
      </c>
      <c r="F1314" s="280" t="s">
        <v>15</v>
      </c>
      <c r="G1314" s="284">
        <v>50923.199999999997</v>
      </c>
    </row>
    <row r="1315" spans="1:7" ht="45">
      <c r="A1315" s="283" t="s">
        <v>466</v>
      </c>
      <c r="B1315" s="280">
        <v>18</v>
      </c>
      <c r="C1315" s="281">
        <v>10</v>
      </c>
      <c r="D1315" s="281">
        <v>3</v>
      </c>
      <c r="E1315" s="282" t="s">
        <v>467</v>
      </c>
      <c r="F1315" s="280" t="s">
        <v>1142</v>
      </c>
      <c r="G1315" s="284">
        <v>40</v>
      </c>
    </row>
    <row r="1316" spans="1:7" ht="30">
      <c r="A1316" s="301" t="s">
        <v>132</v>
      </c>
      <c r="B1316" s="302">
        <v>18</v>
      </c>
      <c r="C1316" s="303">
        <v>10</v>
      </c>
      <c r="D1316" s="303">
        <v>3</v>
      </c>
      <c r="E1316" s="304" t="s">
        <v>468</v>
      </c>
      <c r="F1316" s="302" t="s">
        <v>1142</v>
      </c>
      <c r="G1316" s="305">
        <v>40</v>
      </c>
    </row>
    <row r="1317" spans="1:7">
      <c r="A1317" s="283" t="s">
        <v>512</v>
      </c>
      <c r="B1317" s="280">
        <v>18</v>
      </c>
      <c r="C1317" s="281">
        <v>10</v>
      </c>
      <c r="D1317" s="281">
        <v>3</v>
      </c>
      <c r="E1317" s="282" t="s">
        <v>468</v>
      </c>
      <c r="F1317" s="280" t="s">
        <v>20</v>
      </c>
      <c r="G1317" s="284">
        <v>0.3</v>
      </c>
    </row>
    <row r="1318" spans="1:7">
      <c r="A1318" s="283" t="s">
        <v>36</v>
      </c>
      <c r="B1318" s="280">
        <v>18</v>
      </c>
      <c r="C1318" s="281">
        <v>10</v>
      </c>
      <c r="D1318" s="281">
        <v>3</v>
      </c>
      <c r="E1318" s="282" t="s">
        <v>468</v>
      </c>
      <c r="F1318" s="280" t="s">
        <v>19</v>
      </c>
      <c r="G1318" s="284">
        <v>0.3</v>
      </c>
    </row>
    <row r="1319" spans="1:7">
      <c r="A1319" s="283" t="s">
        <v>18</v>
      </c>
      <c r="B1319" s="280">
        <v>18</v>
      </c>
      <c r="C1319" s="281">
        <v>10</v>
      </c>
      <c r="D1319" s="281">
        <v>3</v>
      </c>
      <c r="E1319" s="282" t="s">
        <v>468</v>
      </c>
      <c r="F1319" s="280" t="s">
        <v>17</v>
      </c>
      <c r="G1319" s="284">
        <v>39.700000000000003</v>
      </c>
    </row>
    <row r="1320" spans="1:7">
      <c r="A1320" s="283" t="s">
        <v>133</v>
      </c>
      <c r="B1320" s="280">
        <v>18</v>
      </c>
      <c r="C1320" s="281">
        <v>10</v>
      </c>
      <c r="D1320" s="281">
        <v>3</v>
      </c>
      <c r="E1320" s="282" t="s">
        <v>468</v>
      </c>
      <c r="F1320" s="280" t="s">
        <v>134</v>
      </c>
      <c r="G1320" s="284">
        <v>39.700000000000003</v>
      </c>
    </row>
    <row r="1321" spans="1:7" ht="45">
      <c r="A1321" s="283" t="s">
        <v>196</v>
      </c>
      <c r="B1321" s="280">
        <v>18</v>
      </c>
      <c r="C1321" s="281">
        <v>10</v>
      </c>
      <c r="D1321" s="281">
        <v>3</v>
      </c>
      <c r="E1321" s="282" t="s">
        <v>197</v>
      </c>
      <c r="F1321" s="280" t="s">
        <v>1142</v>
      </c>
      <c r="G1321" s="284">
        <v>700</v>
      </c>
    </row>
    <row r="1322" spans="1:7">
      <c r="A1322" s="301" t="s">
        <v>135</v>
      </c>
      <c r="B1322" s="302">
        <v>18</v>
      </c>
      <c r="C1322" s="303">
        <v>10</v>
      </c>
      <c r="D1322" s="303">
        <v>3</v>
      </c>
      <c r="E1322" s="304" t="s">
        <v>469</v>
      </c>
      <c r="F1322" s="302" t="s">
        <v>1142</v>
      </c>
      <c r="G1322" s="305">
        <v>700</v>
      </c>
    </row>
    <row r="1323" spans="1:7">
      <c r="A1323" s="283" t="s">
        <v>512</v>
      </c>
      <c r="B1323" s="280">
        <v>18</v>
      </c>
      <c r="C1323" s="281">
        <v>10</v>
      </c>
      <c r="D1323" s="281">
        <v>3</v>
      </c>
      <c r="E1323" s="282" t="s">
        <v>469</v>
      </c>
      <c r="F1323" s="280" t="s">
        <v>20</v>
      </c>
      <c r="G1323" s="284">
        <v>5.3</v>
      </c>
    </row>
    <row r="1324" spans="1:7">
      <c r="A1324" s="283" t="s">
        <v>36</v>
      </c>
      <c r="B1324" s="280">
        <v>18</v>
      </c>
      <c r="C1324" s="281">
        <v>10</v>
      </c>
      <c r="D1324" s="281">
        <v>3</v>
      </c>
      <c r="E1324" s="282" t="s">
        <v>469</v>
      </c>
      <c r="F1324" s="280" t="s">
        <v>19</v>
      </c>
      <c r="G1324" s="284">
        <v>5.3</v>
      </c>
    </row>
    <row r="1325" spans="1:7">
      <c r="A1325" s="283" t="s">
        <v>18</v>
      </c>
      <c r="B1325" s="280">
        <v>18</v>
      </c>
      <c r="C1325" s="281">
        <v>10</v>
      </c>
      <c r="D1325" s="281">
        <v>3</v>
      </c>
      <c r="E1325" s="282" t="s">
        <v>469</v>
      </c>
      <c r="F1325" s="280" t="s">
        <v>17</v>
      </c>
      <c r="G1325" s="284">
        <v>694.7</v>
      </c>
    </row>
    <row r="1326" spans="1:7">
      <c r="A1326" s="283" t="s">
        <v>133</v>
      </c>
      <c r="B1326" s="280">
        <v>18</v>
      </c>
      <c r="C1326" s="281">
        <v>10</v>
      </c>
      <c r="D1326" s="281">
        <v>3</v>
      </c>
      <c r="E1326" s="282" t="s">
        <v>469</v>
      </c>
      <c r="F1326" s="280" t="s">
        <v>134</v>
      </c>
      <c r="G1326" s="284">
        <v>694.7</v>
      </c>
    </row>
    <row r="1327" spans="1:7" ht="30">
      <c r="A1327" s="283" t="s">
        <v>548</v>
      </c>
      <c r="B1327" s="280">
        <v>18</v>
      </c>
      <c r="C1327" s="281">
        <v>10</v>
      </c>
      <c r="D1327" s="281">
        <v>3</v>
      </c>
      <c r="E1327" s="282" t="s">
        <v>641</v>
      </c>
      <c r="F1327" s="280" t="s">
        <v>1142</v>
      </c>
      <c r="G1327" s="284">
        <v>14436.6</v>
      </c>
    </row>
    <row r="1328" spans="1:7" ht="30">
      <c r="A1328" s="283" t="s">
        <v>631</v>
      </c>
      <c r="B1328" s="280">
        <v>18</v>
      </c>
      <c r="C1328" s="281">
        <v>10</v>
      </c>
      <c r="D1328" s="281">
        <v>3</v>
      </c>
      <c r="E1328" s="282" t="s">
        <v>642</v>
      </c>
      <c r="F1328" s="280" t="s">
        <v>1142</v>
      </c>
      <c r="G1328" s="284">
        <v>1415.6</v>
      </c>
    </row>
    <row r="1329" spans="1:7" ht="45">
      <c r="A1329" s="301" t="s">
        <v>586</v>
      </c>
      <c r="B1329" s="302">
        <v>18</v>
      </c>
      <c r="C1329" s="303">
        <v>10</v>
      </c>
      <c r="D1329" s="303">
        <v>3</v>
      </c>
      <c r="E1329" s="304" t="s">
        <v>643</v>
      </c>
      <c r="F1329" s="302" t="s">
        <v>1142</v>
      </c>
      <c r="G1329" s="305">
        <v>1415.6</v>
      </c>
    </row>
    <row r="1330" spans="1:7">
      <c r="A1330" s="283" t="s">
        <v>18</v>
      </c>
      <c r="B1330" s="280">
        <v>18</v>
      </c>
      <c r="C1330" s="281">
        <v>10</v>
      </c>
      <c r="D1330" s="281">
        <v>3</v>
      </c>
      <c r="E1330" s="282" t="s">
        <v>643</v>
      </c>
      <c r="F1330" s="280" t="s">
        <v>17</v>
      </c>
      <c r="G1330" s="284">
        <v>1415.6</v>
      </c>
    </row>
    <row r="1331" spans="1:7">
      <c r="A1331" s="283" t="s">
        <v>133</v>
      </c>
      <c r="B1331" s="280">
        <v>18</v>
      </c>
      <c r="C1331" s="281">
        <v>10</v>
      </c>
      <c r="D1331" s="281">
        <v>3</v>
      </c>
      <c r="E1331" s="282" t="s">
        <v>643</v>
      </c>
      <c r="F1331" s="280" t="s">
        <v>134</v>
      </c>
      <c r="G1331" s="284">
        <v>1415.6</v>
      </c>
    </row>
    <row r="1332" spans="1:7" ht="30">
      <c r="A1332" s="283" t="s">
        <v>860</v>
      </c>
      <c r="B1332" s="280">
        <v>18</v>
      </c>
      <c r="C1332" s="281">
        <v>10</v>
      </c>
      <c r="D1332" s="281">
        <v>3</v>
      </c>
      <c r="E1332" s="282" t="s">
        <v>947</v>
      </c>
      <c r="F1332" s="280" t="s">
        <v>1142</v>
      </c>
      <c r="G1332" s="284">
        <v>13021</v>
      </c>
    </row>
    <row r="1333" spans="1:7" ht="30">
      <c r="A1333" s="301" t="s">
        <v>948</v>
      </c>
      <c r="B1333" s="302">
        <v>18</v>
      </c>
      <c r="C1333" s="303">
        <v>10</v>
      </c>
      <c r="D1333" s="303">
        <v>3</v>
      </c>
      <c r="E1333" s="304" t="s">
        <v>949</v>
      </c>
      <c r="F1333" s="302" t="s">
        <v>1142</v>
      </c>
      <c r="G1333" s="305">
        <v>13021</v>
      </c>
    </row>
    <row r="1334" spans="1:7">
      <c r="A1334" s="283" t="s">
        <v>512</v>
      </c>
      <c r="B1334" s="280">
        <v>18</v>
      </c>
      <c r="C1334" s="281">
        <v>10</v>
      </c>
      <c r="D1334" s="281">
        <v>3</v>
      </c>
      <c r="E1334" s="282" t="s">
        <v>949</v>
      </c>
      <c r="F1334" s="280" t="s">
        <v>20</v>
      </c>
      <c r="G1334" s="284">
        <v>13021</v>
      </c>
    </row>
    <row r="1335" spans="1:7">
      <c r="A1335" s="283" t="s">
        <v>36</v>
      </c>
      <c r="B1335" s="280">
        <v>18</v>
      </c>
      <c r="C1335" s="281">
        <v>10</v>
      </c>
      <c r="D1335" s="281">
        <v>3</v>
      </c>
      <c r="E1335" s="282" t="s">
        <v>949</v>
      </c>
      <c r="F1335" s="280" t="s">
        <v>19</v>
      </c>
      <c r="G1335" s="284">
        <v>13021</v>
      </c>
    </row>
    <row r="1336" spans="1:7" ht="30">
      <c r="A1336" s="283" t="s">
        <v>148</v>
      </c>
      <c r="B1336" s="280">
        <v>18</v>
      </c>
      <c r="C1336" s="281">
        <v>10</v>
      </c>
      <c r="D1336" s="281">
        <v>3</v>
      </c>
      <c r="E1336" s="282" t="s">
        <v>203</v>
      </c>
      <c r="F1336" s="280" t="s">
        <v>1142</v>
      </c>
      <c r="G1336" s="284">
        <v>391</v>
      </c>
    </row>
    <row r="1337" spans="1:7">
      <c r="A1337" s="283" t="s">
        <v>611</v>
      </c>
      <c r="B1337" s="280">
        <v>18</v>
      </c>
      <c r="C1337" s="281">
        <v>10</v>
      </c>
      <c r="D1337" s="281">
        <v>3</v>
      </c>
      <c r="E1337" s="282" t="s">
        <v>609</v>
      </c>
      <c r="F1337" s="280" t="s">
        <v>1142</v>
      </c>
      <c r="G1337" s="284">
        <v>391</v>
      </c>
    </row>
    <row r="1338" spans="1:7" ht="30">
      <c r="A1338" s="283" t="s">
        <v>612</v>
      </c>
      <c r="B1338" s="280">
        <v>18</v>
      </c>
      <c r="C1338" s="281">
        <v>10</v>
      </c>
      <c r="D1338" s="281">
        <v>3</v>
      </c>
      <c r="E1338" s="282" t="s">
        <v>610</v>
      </c>
      <c r="F1338" s="280" t="s">
        <v>1142</v>
      </c>
      <c r="G1338" s="284">
        <v>391</v>
      </c>
    </row>
    <row r="1339" spans="1:7" ht="30">
      <c r="A1339" s="301" t="s">
        <v>614</v>
      </c>
      <c r="B1339" s="302">
        <v>18</v>
      </c>
      <c r="C1339" s="303">
        <v>10</v>
      </c>
      <c r="D1339" s="303">
        <v>3</v>
      </c>
      <c r="E1339" s="304" t="s">
        <v>613</v>
      </c>
      <c r="F1339" s="302" t="s">
        <v>1142</v>
      </c>
      <c r="G1339" s="305">
        <v>391</v>
      </c>
    </row>
    <row r="1340" spans="1:7">
      <c r="A1340" s="283" t="s">
        <v>18</v>
      </c>
      <c r="B1340" s="280">
        <v>18</v>
      </c>
      <c r="C1340" s="281">
        <v>10</v>
      </c>
      <c r="D1340" s="281">
        <v>3</v>
      </c>
      <c r="E1340" s="282" t="s">
        <v>613</v>
      </c>
      <c r="F1340" s="280" t="s">
        <v>17</v>
      </c>
      <c r="G1340" s="284">
        <v>391</v>
      </c>
    </row>
    <row r="1341" spans="1:7">
      <c r="A1341" s="283" t="s">
        <v>16</v>
      </c>
      <c r="B1341" s="280">
        <v>18</v>
      </c>
      <c r="C1341" s="281">
        <v>10</v>
      </c>
      <c r="D1341" s="281">
        <v>3</v>
      </c>
      <c r="E1341" s="282" t="s">
        <v>613</v>
      </c>
      <c r="F1341" s="280" t="s">
        <v>15</v>
      </c>
      <c r="G1341" s="284">
        <v>391</v>
      </c>
    </row>
    <row r="1342" spans="1:7">
      <c r="A1342" s="283" t="s">
        <v>58</v>
      </c>
      <c r="B1342" s="280">
        <v>18</v>
      </c>
      <c r="C1342" s="281">
        <v>10</v>
      </c>
      <c r="D1342" s="281">
        <v>3</v>
      </c>
      <c r="E1342" s="282" t="s">
        <v>228</v>
      </c>
      <c r="F1342" s="280" t="s">
        <v>1142</v>
      </c>
      <c r="G1342" s="284">
        <v>128.9</v>
      </c>
    </row>
    <row r="1343" spans="1:7">
      <c r="A1343" s="283" t="s">
        <v>1079</v>
      </c>
      <c r="B1343" s="280">
        <v>18</v>
      </c>
      <c r="C1343" s="281">
        <v>10</v>
      </c>
      <c r="D1343" s="281">
        <v>3</v>
      </c>
      <c r="E1343" s="282" t="s">
        <v>1105</v>
      </c>
      <c r="F1343" s="280" t="s">
        <v>1142</v>
      </c>
      <c r="G1343" s="284">
        <v>128.9</v>
      </c>
    </row>
    <row r="1344" spans="1:7" ht="45">
      <c r="A1344" s="283" t="s">
        <v>1086</v>
      </c>
      <c r="B1344" s="280">
        <v>18</v>
      </c>
      <c r="C1344" s="281">
        <v>10</v>
      </c>
      <c r="D1344" s="281">
        <v>3</v>
      </c>
      <c r="E1344" s="282" t="s">
        <v>1114</v>
      </c>
      <c r="F1344" s="280" t="s">
        <v>1142</v>
      </c>
      <c r="G1344" s="284">
        <v>128.9</v>
      </c>
    </row>
    <row r="1345" spans="1:7" ht="45">
      <c r="A1345" s="301" t="s">
        <v>1087</v>
      </c>
      <c r="B1345" s="302">
        <v>18</v>
      </c>
      <c r="C1345" s="303">
        <v>10</v>
      </c>
      <c r="D1345" s="303">
        <v>3</v>
      </c>
      <c r="E1345" s="304" t="s">
        <v>1115</v>
      </c>
      <c r="F1345" s="302" t="s">
        <v>1142</v>
      </c>
      <c r="G1345" s="305">
        <v>128.9</v>
      </c>
    </row>
    <row r="1346" spans="1:7">
      <c r="A1346" s="283" t="s">
        <v>512</v>
      </c>
      <c r="B1346" s="280">
        <v>18</v>
      </c>
      <c r="C1346" s="281">
        <v>10</v>
      </c>
      <c r="D1346" s="281">
        <v>3</v>
      </c>
      <c r="E1346" s="282" t="s">
        <v>1115</v>
      </c>
      <c r="F1346" s="280" t="s">
        <v>20</v>
      </c>
      <c r="G1346" s="284">
        <v>128.9</v>
      </c>
    </row>
    <row r="1347" spans="1:7">
      <c r="A1347" s="283" t="s">
        <v>36</v>
      </c>
      <c r="B1347" s="280">
        <v>18</v>
      </c>
      <c r="C1347" s="281">
        <v>10</v>
      </c>
      <c r="D1347" s="281">
        <v>3</v>
      </c>
      <c r="E1347" s="282" t="s">
        <v>1115</v>
      </c>
      <c r="F1347" s="280" t="s">
        <v>19</v>
      </c>
      <c r="G1347" s="284">
        <v>128.9</v>
      </c>
    </row>
    <row r="1348" spans="1:7">
      <c r="A1348" s="283" t="s">
        <v>86</v>
      </c>
      <c r="B1348" s="280">
        <v>18</v>
      </c>
      <c r="C1348" s="281">
        <v>10</v>
      </c>
      <c r="D1348" s="281">
        <v>3</v>
      </c>
      <c r="E1348" s="282" t="s">
        <v>257</v>
      </c>
      <c r="F1348" s="280" t="s">
        <v>1142</v>
      </c>
      <c r="G1348" s="284">
        <v>366</v>
      </c>
    </row>
    <row r="1349" spans="1:7">
      <c r="A1349" s="301" t="s">
        <v>167</v>
      </c>
      <c r="B1349" s="302">
        <v>18</v>
      </c>
      <c r="C1349" s="303">
        <v>10</v>
      </c>
      <c r="D1349" s="303">
        <v>3</v>
      </c>
      <c r="E1349" s="304" t="s">
        <v>470</v>
      </c>
      <c r="F1349" s="302" t="s">
        <v>1142</v>
      </c>
      <c r="G1349" s="305">
        <v>366</v>
      </c>
    </row>
    <row r="1350" spans="1:7">
      <c r="A1350" s="283" t="s">
        <v>18</v>
      </c>
      <c r="B1350" s="280">
        <v>18</v>
      </c>
      <c r="C1350" s="281">
        <v>10</v>
      </c>
      <c r="D1350" s="281">
        <v>3</v>
      </c>
      <c r="E1350" s="282" t="s">
        <v>470</v>
      </c>
      <c r="F1350" s="280" t="s">
        <v>17</v>
      </c>
      <c r="G1350" s="284">
        <v>366</v>
      </c>
    </row>
    <row r="1351" spans="1:7">
      <c r="A1351" s="283" t="s">
        <v>495</v>
      </c>
      <c r="B1351" s="280">
        <v>18</v>
      </c>
      <c r="C1351" s="281">
        <v>10</v>
      </c>
      <c r="D1351" s="281">
        <v>3</v>
      </c>
      <c r="E1351" s="282" t="s">
        <v>470</v>
      </c>
      <c r="F1351" s="280" t="s">
        <v>494</v>
      </c>
      <c r="G1351" s="284">
        <v>366</v>
      </c>
    </row>
    <row r="1352" spans="1:7">
      <c r="A1352" s="290" t="s">
        <v>24</v>
      </c>
      <c r="B1352" s="291">
        <v>18</v>
      </c>
      <c r="C1352" s="292">
        <v>10</v>
      </c>
      <c r="D1352" s="292">
        <v>4</v>
      </c>
      <c r="E1352" s="293" t="s">
        <v>1021</v>
      </c>
      <c r="F1352" s="291" t="s">
        <v>1142</v>
      </c>
      <c r="G1352" s="294">
        <v>35166</v>
      </c>
    </row>
    <row r="1353" spans="1:7">
      <c r="A1353" s="283" t="s">
        <v>858</v>
      </c>
      <c r="B1353" s="280">
        <v>18</v>
      </c>
      <c r="C1353" s="281">
        <v>10</v>
      </c>
      <c r="D1353" s="281">
        <v>4</v>
      </c>
      <c r="E1353" s="282" t="s">
        <v>462</v>
      </c>
      <c r="F1353" s="280" t="s">
        <v>1142</v>
      </c>
      <c r="G1353" s="284">
        <v>35166</v>
      </c>
    </row>
    <row r="1354" spans="1:7" ht="30">
      <c r="A1354" s="283" t="s">
        <v>146</v>
      </c>
      <c r="B1354" s="280">
        <v>18</v>
      </c>
      <c r="C1354" s="281">
        <v>10</v>
      </c>
      <c r="D1354" s="281">
        <v>4</v>
      </c>
      <c r="E1354" s="282" t="s">
        <v>471</v>
      </c>
      <c r="F1354" s="280" t="s">
        <v>1142</v>
      </c>
      <c r="G1354" s="284">
        <v>35166</v>
      </c>
    </row>
    <row r="1355" spans="1:7" ht="60">
      <c r="A1355" s="283" t="s">
        <v>563</v>
      </c>
      <c r="B1355" s="280">
        <v>18</v>
      </c>
      <c r="C1355" s="281">
        <v>10</v>
      </c>
      <c r="D1355" s="281">
        <v>4</v>
      </c>
      <c r="E1355" s="282" t="s">
        <v>472</v>
      </c>
      <c r="F1355" s="280" t="s">
        <v>1142</v>
      </c>
      <c r="G1355" s="284">
        <v>35166</v>
      </c>
    </row>
    <row r="1356" spans="1:7" ht="30">
      <c r="A1356" s="301" t="s">
        <v>510</v>
      </c>
      <c r="B1356" s="302">
        <v>18</v>
      </c>
      <c r="C1356" s="303">
        <v>10</v>
      </c>
      <c r="D1356" s="303">
        <v>4</v>
      </c>
      <c r="E1356" s="304" t="s">
        <v>1116</v>
      </c>
      <c r="F1356" s="302" t="s">
        <v>1142</v>
      </c>
      <c r="G1356" s="305">
        <v>35166</v>
      </c>
    </row>
    <row r="1357" spans="1:7">
      <c r="A1357" s="283" t="s">
        <v>18</v>
      </c>
      <c r="B1357" s="280">
        <v>18</v>
      </c>
      <c r="C1357" s="281">
        <v>10</v>
      </c>
      <c r="D1357" s="281">
        <v>4</v>
      </c>
      <c r="E1357" s="282" t="s">
        <v>1116</v>
      </c>
      <c r="F1357" s="280" t="s">
        <v>17</v>
      </c>
      <c r="G1357" s="284">
        <v>35166</v>
      </c>
    </row>
    <row r="1358" spans="1:7">
      <c r="A1358" s="283" t="s">
        <v>16</v>
      </c>
      <c r="B1358" s="280">
        <v>18</v>
      </c>
      <c r="C1358" s="281">
        <v>10</v>
      </c>
      <c r="D1358" s="281">
        <v>4</v>
      </c>
      <c r="E1358" s="282" t="s">
        <v>1116</v>
      </c>
      <c r="F1358" s="280" t="s">
        <v>15</v>
      </c>
      <c r="G1358" s="284">
        <v>35166</v>
      </c>
    </row>
    <row r="1359" spans="1:7" ht="30">
      <c r="A1359" s="301" t="s">
        <v>510</v>
      </c>
      <c r="B1359" s="302">
        <v>18</v>
      </c>
      <c r="C1359" s="303">
        <v>10</v>
      </c>
      <c r="D1359" s="303">
        <v>4</v>
      </c>
      <c r="E1359" s="304" t="s">
        <v>506</v>
      </c>
      <c r="F1359" s="302" t="s">
        <v>1142</v>
      </c>
      <c r="G1359" s="305">
        <v>0</v>
      </c>
    </row>
    <row r="1360" spans="1:7">
      <c r="A1360" s="283" t="s">
        <v>18</v>
      </c>
      <c r="B1360" s="280">
        <v>18</v>
      </c>
      <c r="C1360" s="281">
        <v>10</v>
      </c>
      <c r="D1360" s="281">
        <v>4</v>
      </c>
      <c r="E1360" s="282" t="s">
        <v>506</v>
      </c>
      <c r="F1360" s="280" t="s">
        <v>17</v>
      </c>
      <c r="G1360" s="284">
        <v>0</v>
      </c>
    </row>
    <row r="1361" spans="1:7">
      <c r="A1361" s="283" t="s">
        <v>16</v>
      </c>
      <c r="B1361" s="280">
        <v>18</v>
      </c>
      <c r="C1361" s="281">
        <v>10</v>
      </c>
      <c r="D1361" s="281">
        <v>4</v>
      </c>
      <c r="E1361" s="282" t="s">
        <v>506</v>
      </c>
      <c r="F1361" s="280" t="s">
        <v>15</v>
      </c>
      <c r="G1361" s="284">
        <v>0</v>
      </c>
    </row>
    <row r="1362" spans="1:7">
      <c r="A1362" s="290" t="s">
        <v>1020</v>
      </c>
      <c r="B1362" s="291">
        <v>18</v>
      </c>
      <c r="C1362" s="292">
        <v>10</v>
      </c>
      <c r="D1362" s="292">
        <v>6</v>
      </c>
      <c r="E1362" s="293" t="s">
        <v>1021</v>
      </c>
      <c r="F1362" s="291" t="s">
        <v>1142</v>
      </c>
      <c r="G1362" s="294">
        <v>80</v>
      </c>
    </row>
    <row r="1363" spans="1:7">
      <c r="A1363" s="283" t="s">
        <v>86</v>
      </c>
      <c r="B1363" s="280">
        <v>18</v>
      </c>
      <c r="C1363" s="281">
        <v>10</v>
      </c>
      <c r="D1363" s="281">
        <v>6</v>
      </c>
      <c r="E1363" s="282" t="s">
        <v>257</v>
      </c>
      <c r="F1363" s="280" t="s">
        <v>1142</v>
      </c>
      <c r="G1363" s="284">
        <v>80</v>
      </c>
    </row>
    <row r="1364" spans="1:7" ht="30">
      <c r="A1364" s="301" t="s">
        <v>1002</v>
      </c>
      <c r="B1364" s="302">
        <v>18</v>
      </c>
      <c r="C1364" s="303">
        <v>10</v>
      </c>
      <c r="D1364" s="303">
        <v>6</v>
      </c>
      <c r="E1364" s="304" t="s">
        <v>1017</v>
      </c>
      <c r="F1364" s="302" t="s">
        <v>1142</v>
      </c>
      <c r="G1364" s="305">
        <v>80</v>
      </c>
    </row>
    <row r="1365" spans="1:7">
      <c r="A1365" s="283" t="s">
        <v>27</v>
      </c>
      <c r="B1365" s="280">
        <v>18</v>
      </c>
      <c r="C1365" s="281">
        <v>10</v>
      </c>
      <c r="D1365" s="281">
        <v>6</v>
      </c>
      <c r="E1365" s="282" t="s">
        <v>1017</v>
      </c>
      <c r="F1365" s="280" t="s">
        <v>5</v>
      </c>
      <c r="G1365" s="284">
        <v>80</v>
      </c>
    </row>
    <row r="1366" spans="1:7" ht="30">
      <c r="A1366" s="283" t="s">
        <v>1003</v>
      </c>
      <c r="B1366" s="280">
        <v>18</v>
      </c>
      <c r="C1366" s="281">
        <v>10</v>
      </c>
      <c r="D1366" s="281">
        <v>6</v>
      </c>
      <c r="E1366" s="282" t="s">
        <v>1017</v>
      </c>
      <c r="F1366" s="280" t="s">
        <v>8</v>
      </c>
      <c r="G1366" s="284">
        <v>80</v>
      </c>
    </row>
    <row r="1367" spans="1:7">
      <c r="A1367" s="295" t="s">
        <v>140</v>
      </c>
      <c r="B1367" s="296">
        <v>18</v>
      </c>
      <c r="C1367" s="297">
        <v>11</v>
      </c>
      <c r="D1367" s="297">
        <v>0</v>
      </c>
      <c r="E1367" s="298" t="s">
        <v>1021</v>
      </c>
      <c r="F1367" s="296" t="s">
        <v>1142</v>
      </c>
      <c r="G1367" s="299">
        <v>20750.400000000001</v>
      </c>
    </row>
    <row r="1368" spans="1:7">
      <c r="A1368" s="290" t="s">
        <v>1088</v>
      </c>
      <c r="B1368" s="291">
        <v>18</v>
      </c>
      <c r="C1368" s="292">
        <v>11</v>
      </c>
      <c r="D1368" s="292">
        <v>1</v>
      </c>
      <c r="E1368" s="293" t="s">
        <v>1021</v>
      </c>
      <c r="F1368" s="291" t="s">
        <v>1142</v>
      </c>
      <c r="G1368" s="294">
        <v>15910.6</v>
      </c>
    </row>
    <row r="1369" spans="1:7" ht="30">
      <c r="A1369" s="283" t="s">
        <v>553</v>
      </c>
      <c r="B1369" s="280">
        <v>18</v>
      </c>
      <c r="C1369" s="281">
        <v>11</v>
      </c>
      <c r="D1369" s="281">
        <v>1</v>
      </c>
      <c r="E1369" s="282" t="s">
        <v>424</v>
      </c>
      <c r="F1369" s="280" t="s">
        <v>1142</v>
      </c>
      <c r="G1369" s="284">
        <v>15910.6</v>
      </c>
    </row>
    <row r="1370" spans="1:7">
      <c r="A1370" s="283" t="s">
        <v>142</v>
      </c>
      <c r="B1370" s="280">
        <v>18</v>
      </c>
      <c r="C1370" s="281">
        <v>11</v>
      </c>
      <c r="D1370" s="281">
        <v>1</v>
      </c>
      <c r="E1370" s="282" t="s">
        <v>473</v>
      </c>
      <c r="F1370" s="280" t="s">
        <v>1142</v>
      </c>
      <c r="G1370" s="284">
        <v>1100</v>
      </c>
    </row>
    <row r="1371" spans="1:7" ht="30">
      <c r="A1371" s="283" t="s">
        <v>474</v>
      </c>
      <c r="B1371" s="280">
        <v>18</v>
      </c>
      <c r="C1371" s="281">
        <v>11</v>
      </c>
      <c r="D1371" s="281">
        <v>1</v>
      </c>
      <c r="E1371" s="282" t="s">
        <v>475</v>
      </c>
      <c r="F1371" s="280" t="s">
        <v>1142</v>
      </c>
      <c r="G1371" s="284">
        <v>1100</v>
      </c>
    </row>
    <row r="1372" spans="1:7">
      <c r="A1372" s="301" t="s">
        <v>1089</v>
      </c>
      <c r="B1372" s="302">
        <v>18</v>
      </c>
      <c r="C1372" s="303">
        <v>11</v>
      </c>
      <c r="D1372" s="303">
        <v>1</v>
      </c>
      <c r="E1372" s="304" t="s">
        <v>1117</v>
      </c>
      <c r="F1372" s="302" t="s">
        <v>1142</v>
      </c>
      <c r="G1372" s="305">
        <v>1100</v>
      </c>
    </row>
    <row r="1373" spans="1:7">
      <c r="A1373" s="283" t="s">
        <v>27</v>
      </c>
      <c r="B1373" s="280">
        <v>18</v>
      </c>
      <c r="C1373" s="281">
        <v>11</v>
      </c>
      <c r="D1373" s="281">
        <v>1</v>
      </c>
      <c r="E1373" s="282" t="s">
        <v>1117</v>
      </c>
      <c r="F1373" s="280" t="s">
        <v>5</v>
      </c>
      <c r="G1373" s="284">
        <v>1100</v>
      </c>
    </row>
    <row r="1374" spans="1:7">
      <c r="A1374" s="283" t="s">
        <v>26</v>
      </c>
      <c r="B1374" s="280">
        <v>18</v>
      </c>
      <c r="C1374" s="281">
        <v>11</v>
      </c>
      <c r="D1374" s="281">
        <v>1</v>
      </c>
      <c r="E1374" s="282" t="s">
        <v>1117</v>
      </c>
      <c r="F1374" s="280" t="s">
        <v>6</v>
      </c>
      <c r="G1374" s="284">
        <v>1100</v>
      </c>
    </row>
    <row r="1375" spans="1:7">
      <c r="A1375" s="283" t="s">
        <v>142</v>
      </c>
      <c r="B1375" s="280">
        <v>18</v>
      </c>
      <c r="C1375" s="281">
        <v>11</v>
      </c>
      <c r="D1375" s="281">
        <v>1</v>
      </c>
      <c r="E1375" s="282" t="s">
        <v>1118</v>
      </c>
      <c r="F1375" s="280" t="s">
        <v>1142</v>
      </c>
      <c r="G1375" s="284">
        <v>14810.6</v>
      </c>
    </row>
    <row r="1376" spans="1:7" ht="45">
      <c r="A1376" s="283" t="s">
        <v>1090</v>
      </c>
      <c r="B1376" s="280">
        <v>18</v>
      </c>
      <c r="C1376" s="281">
        <v>11</v>
      </c>
      <c r="D1376" s="281">
        <v>1</v>
      </c>
      <c r="E1376" s="282" t="s">
        <v>1119</v>
      </c>
      <c r="F1376" s="280" t="s">
        <v>1142</v>
      </c>
      <c r="G1376" s="284">
        <v>14810.6</v>
      </c>
    </row>
    <row r="1377" spans="1:7">
      <c r="A1377" s="301" t="s">
        <v>491</v>
      </c>
      <c r="B1377" s="302">
        <v>18</v>
      </c>
      <c r="C1377" s="303">
        <v>11</v>
      </c>
      <c r="D1377" s="303">
        <v>1</v>
      </c>
      <c r="E1377" s="304" t="s">
        <v>1120</v>
      </c>
      <c r="F1377" s="302" t="s">
        <v>1142</v>
      </c>
      <c r="G1377" s="305">
        <v>11284.2</v>
      </c>
    </row>
    <row r="1378" spans="1:7">
      <c r="A1378" s="283" t="s">
        <v>27</v>
      </c>
      <c r="B1378" s="280">
        <v>18</v>
      </c>
      <c r="C1378" s="281">
        <v>11</v>
      </c>
      <c r="D1378" s="281">
        <v>1</v>
      </c>
      <c r="E1378" s="282" t="s">
        <v>1120</v>
      </c>
      <c r="F1378" s="280" t="s">
        <v>5</v>
      </c>
      <c r="G1378" s="284">
        <v>11284.2</v>
      </c>
    </row>
    <row r="1379" spans="1:7">
      <c r="A1379" s="283" t="s">
        <v>26</v>
      </c>
      <c r="B1379" s="280">
        <v>18</v>
      </c>
      <c r="C1379" s="281">
        <v>11</v>
      </c>
      <c r="D1379" s="281">
        <v>1</v>
      </c>
      <c r="E1379" s="282" t="s">
        <v>1120</v>
      </c>
      <c r="F1379" s="280" t="s">
        <v>6</v>
      </c>
      <c r="G1379" s="284">
        <v>11284.2</v>
      </c>
    </row>
    <row r="1380" spans="1:7">
      <c r="A1380" s="301" t="s">
        <v>35</v>
      </c>
      <c r="B1380" s="302">
        <v>18</v>
      </c>
      <c r="C1380" s="303">
        <v>11</v>
      </c>
      <c r="D1380" s="303">
        <v>1</v>
      </c>
      <c r="E1380" s="304" t="s">
        <v>1121</v>
      </c>
      <c r="F1380" s="302" t="s">
        <v>1142</v>
      </c>
      <c r="G1380" s="305">
        <v>3526.4</v>
      </c>
    </row>
    <row r="1381" spans="1:7">
      <c r="A1381" s="283" t="s">
        <v>27</v>
      </c>
      <c r="B1381" s="280">
        <v>18</v>
      </c>
      <c r="C1381" s="281">
        <v>11</v>
      </c>
      <c r="D1381" s="281">
        <v>1</v>
      </c>
      <c r="E1381" s="282" t="s">
        <v>1121</v>
      </c>
      <c r="F1381" s="280" t="s">
        <v>5</v>
      </c>
      <c r="G1381" s="284">
        <v>3526.4</v>
      </c>
    </row>
    <row r="1382" spans="1:7">
      <c r="A1382" s="283" t="s">
        <v>26</v>
      </c>
      <c r="B1382" s="280">
        <v>18</v>
      </c>
      <c r="C1382" s="281">
        <v>11</v>
      </c>
      <c r="D1382" s="281">
        <v>1</v>
      </c>
      <c r="E1382" s="282" t="s">
        <v>1121</v>
      </c>
      <c r="F1382" s="280" t="s">
        <v>6</v>
      </c>
      <c r="G1382" s="284">
        <v>3526.4</v>
      </c>
    </row>
    <row r="1383" spans="1:7">
      <c r="A1383" s="290" t="s">
        <v>141</v>
      </c>
      <c r="B1383" s="291">
        <v>18</v>
      </c>
      <c r="C1383" s="292">
        <v>11</v>
      </c>
      <c r="D1383" s="292">
        <v>2</v>
      </c>
      <c r="E1383" s="293" t="s">
        <v>1021</v>
      </c>
      <c r="F1383" s="291" t="s">
        <v>1142</v>
      </c>
      <c r="G1383" s="294">
        <v>780</v>
      </c>
    </row>
    <row r="1384" spans="1:7" ht="30">
      <c r="A1384" s="283" t="s">
        <v>553</v>
      </c>
      <c r="B1384" s="280">
        <v>18</v>
      </c>
      <c r="C1384" s="281">
        <v>11</v>
      </c>
      <c r="D1384" s="281">
        <v>2</v>
      </c>
      <c r="E1384" s="282" t="s">
        <v>424</v>
      </c>
      <c r="F1384" s="280" t="s">
        <v>1142</v>
      </c>
      <c r="G1384" s="284">
        <v>700</v>
      </c>
    </row>
    <row r="1385" spans="1:7">
      <c r="A1385" s="283" t="s">
        <v>142</v>
      </c>
      <c r="B1385" s="280">
        <v>18</v>
      </c>
      <c r="C1385" s="281">
        <v>11</v>
      </c>
      <c r="D1385" s="281">
        <v>2</v>
      </c>
      <c r="E1385" s="282" t="s">
        <v>473</v>
      </c>
      <c r="F1385" s="280" t="s">
        <v>1142</v>
      </c>
      <c r="G1385" s="284">
        <v>700</v>
      </c>
    </row>
    <row r="1386" spans="1:7" ht="30">
      <c r="A1386" s="283" t="s">
        <v>474</v>
      </c>
      <c r="B1386" s="280">
        <v>18</v>
      </c>
      <c r="C1386" s="281">
        <v>11</v>
      </c>
      <c r="D1386" s="281">
        <v>2</v>
      </c>
      <c r="E1386" s="282" t="s">
        <v>475</v>
      </c>
      <c r="F1386" s="280" t="s">
        <v>1142</v>
      </c>
      <c r="G1386" s="284">
        <v>700</v>
      </c>
    </row>
    <row r="1387" spans="1:7">
      <c r="A1387" s="301" t="s">
        <v>105</v>
      </c>
      <c r="B1387" s="302">
        <v>18</v>
      </c>
      <c r="C1387" s="303">
        <v>11</v>
      </c>
      <c r="D1387" s="303">
        <v>2</v>
      </c>
      <c r="E1387" s="304" t="s">
        <v>476</v>
      </c>
      <c r="F1387" s="302" t="s">
        <v>1142</v>
      </c>
      <c r="G1387" s="305">
        <v>700</v>
      </c>
    </row>
    <row r="1388" spans="1:7">
      <c r="A1388" s="283" t="s">
        <v>512</v>
      </c>
      <c r="B1388" s="280">
        <v>18</v>
      </c>
      <c r="C1388" s="281">
        <v>11</v>
      </c>
      <c r="D1388" s="281">
        <v>2</v>
      </c>
      <c r="E1388" s="282" t="s">
        <v>476</v>
      </c>
      <c r="F1388" s="280" t="s">
        <v>20</v>
      </c>
      <c r="G1388" s="284">
        <v>700</v>
      </c>
    </row>
    <row r="1389" spans="1:7">
      <c r="A1389" s="283" t="s">
        <v>36</v>
      </c>
      <c r="B1389" s="280">
        <v>18</v>
      </c>
      <c r="C1389" s="281">
        <v>11</v>
      </c>
      <c r="D1389" s="281">
        <v>2</v>
      </c>
      <c r="E1389" s="282" t="s">
        <v>476</v>
      </c>
      <c r="F1389" s="280" t="s">
        <v>19</v>
      </c>
      <c r="G1389" s="284">
        <v>700</v>
      </c>
    </row>
    <row r="1390" spans="1:7" ht="30">
      <c r="A1390" s="283" t="s">
        <v>44</v>
      </c>
      <c r="B1390" s="280">
        <v>18</v>
      </c>
      <c r="C1390" s="281">
        <v>11</v>
      </c>
      <c r="D1390" s="281">
        <v>2</v>
      </c>
      <c r="E1390" s="282" t="s">
        <v>190</v>
      </c>
      <c r="F1390" s="280" t="s">
        <v>1142</v>
      </c>
      <c r="G1390" s="284">
        <v>80</v>
      </c>
    </row>
    <row r="1391" spans="1:7">
      <c r="A1391" s="283" t="s">
        <v>65</v>
      </c>
      <c r="B1391" s="280">
        <v>18</v>
      </c>
      <c r="C1391" s="281">
        <v>11</v>
      </c>
      <c r="D1391" s="281">
        <v>2</v>
      </c>
      <c r="E1391" s="282" t="s">
        <v>191</v>
      </c>
      <c r="F1391" s="280" t="s">
        <v>1142</v>
      </c>
      <c r="G1391" s="284">
        <v>80</v>
      </c>
    </row>
    <row r="1392" spans="1:7">
      <c r="A1392" s="283" t="s">
        <v>390</v>
      </c>
      <c r="B1392" s="280">
        <v>18</v>
      </c>
      <c r="C1392" s="281">
        <v>11</v>
      </c>
      <c r="D1392" s="281">
        <v>2</v>
      </c>
      <c r="E1392" s="282" t="s">
        <v>391</v>
      </c>
      <c r="F1392" s="280" t="s">
        <v>1142</v>
      </c>
      <c r="G1392" s="284">
        <v>80</v>
      </c>
    </row>
    <row r="1393" spans="1:7">
      <c r="A1393" s="301" t="s">
        <v>100</v>
      </c>
      <c r="B1393" s="302">
        <v>18</v>
      </c>
      <c r="C1393" s="303">
        <v>11</v>
      </c>
      <c r="D1393" s="303">
        <v>2</v>
      </c>
      <c r="E1393" s="304" t="s">
        <v>392</v>
      </c>
      <c r="F1393" s="302" t="s">
        <v>1142</v>
      </c>
      <c r="G1393" s="305">
        <v>80</v>
      </c>
    </row>
    <row r="1394" spans="1:7">
      <c r="A1394" s="283" t="s">
        <v>512</v>
      </c>
      <c r="B1394" s="280">
        <v>18</v>
      </c>
      <c r="C1394" s="281">
        <v>11</v>
      </c>
      <c r="D1394" s="281">
        <v>2</v>
      </c>
      <c r="E1394" s="282" t="s">
        <v>392</v>
      </c>
      <c r="F1394" s="280" t="s">
        <v>20</v>
      </c>
      <c r="G1394" s="284">
        <v>80</v>
      </c>
    </row>
    <row r="1395" spans="1:7">
      <c r="A1395" s="283" t="s">
        <v>36</v>
      </c>
      <c r="B1395" s="280">
        <v>18</v>
      </c>
      <c r="C1395" s="281">
        <v>11</v>
      </c>
      <c r="D1395" s="281">
        <v>2</v>
      </c>
      <c r="E1395" s="282" t="s">
        <v>392</v>
      </c>
      <c r="F1395" s="280" t="s">
        <v>19</v>
      </c>
      <c r="G1395" s="284">
        <v>80</v>
      </c>
    </row>
    <row r="1396" spans="1:7">
      <c r="A1396" s="290" t="s">
        <v>615</v>
      </c>
      <c r="B1396" s="291">
        <v>18</v>
      </c>
      <c r="C1396" s="292">
        <v>11</v>
      </c>
      <c r="D1396" s="292">
        <v>5</v>
      </c>
      <c r="E1396" s="293" t="s">
        <v>1021</v>
      </c>
      <c r="F1396" s="291" t="s">
        <v>1142</v>
      </c>
      <c r="G1396" s="294">
        <v>4059.8</v>
      </c>
    </row>
    <row r="1397" spans="1:7" ht="30">
      <c r="A1397" s="283" t="s">
        <v>553</v>
      </c>
      <c r="B1397" s="280">
        <v>18</v>
      </c>
      <c r="C1397" s="281">
        <v>11</v>
      </c>
      <c r="D1397" s="281">
        <v>5</v>
      </c>
      <c r="E1397" s="282" t="s">
        <v>424</v>
      </c>
      <c r="F1397" s="280" t="s">
        <v>1142</v>
      </c>
      <c r="G1397" s="284">
        <v>3854.8</v>
      </c>
    </row>
    <row r="1398" spans="1:7">
      <c r="A1398" s="283" t="s">
        <v>49</v>
      </c>
      <c r="B1398" s="280">
        <v>18</v>
      </c>
      <c r="C1398" s="281">
        <v>11</v>
      </c>
      <c r="D1398" s="281">
        <v>5</v>
      </c>
      <c r="E1398" s="282" t="s">
        <v>425</v>
      </c>
      <c r="F1398" s="280" t="s">
        <v>1142</v>
      </c>
      <c r="G1398" s="284">
        <v>3854.8</v>
      </c>
    </row>
    <row r="1399" spans="1:7" ht="30">
      <c r="A1399" s="283" t="s">
        <v>426</v>
      </c>
      <c r="B1399" s="280">
        <v>18</v>
      </c>
      <c r="C1399" s="281">
        <v>11</v>
      </c>
      <c r="D1399" s="281">
        <v>5</v>
      </c>
      <c r="E1399" s="282" t="s">
        <v>427</v>
      </c>
      <c r="F1399" s="280" t="s">
        <v>1142</v>
      </c>
      <c r="G1399" s="284">
        <v>3854.8</v>
      </c>
    </row>
    <row r="1400" spans="1:7" ht="30">
      <c r="A1400" s="301" t="s">
        <v>137</v>
      </c>
      <c r="B1400" s="302">
        <v>18</v>
      </c>
      <c r="C1400" s="303">
        <v>11</v>
      </c>
      <c r="D1400" s="303">
        <v>5</v>
      </c>
      <c r="E1400" s="304" t="s">
        <v>434</v>
      </c>
      <c r="F1400" s="302" t="s">
        <v>1142</v>
      </c>
      <c r="G1400" s="305">
        <v>313.60000000000002</v>
      </c>
    </row>
    <row r="1401" spans="1:7">
      <c r="A1401" s="283" t="s">
        <v>512</v>
      </c>
      <c r="B1401" s="280">
        <v>18</v>
      </c>
      <c r="C1401" s="281">
        <v>11</v>
      </c>
      <c r="D1401" s="281">
        <v>5</v>
      </c>
      <c r="E1401" s="282" t="s">
        <v>434</v>
      </c>
      <c r="F1401" s="280" t="s">
        <v>20</v>
      </c>
      <c r="G1401" s="284">
        <v>313.60000000000002</v>
      </c>
    </row>
    <row r="1402" spans="1:7">
      <c r="A1402" s="283" t="s">
        <v>36</v>
      </c>
      <c r="B1402" s="280">
        <v>18</v>
      </c>
      <c r="C1402" s="281">
        <v>11</v>
      </c>
      <c r="D1402" s="281">
        <v>5</v>
      </c>
      <c r="E1402" s="282" t="s">
        <v>434</v>
      </c>
      <c r="F1402" s="280" t="s">
        <v>19</v>
      </c>
      <c r="G1402" s="284">
        <v>313.60000000000002</v>
      </c>
    </row>
    <row r="1403" spans="1:7">
      <c r="A1403" s="301" t="s">
        <v>103</v>
      </c>
      <c r="B1403" s="302">
        <v>18</v>
      </c>
      <c r="C1403" s="303">
        <v>11</v>
      </c>
      <c r="D1403" s="303">
        <v>5</v>
      </c>
      <c r="E1403" s="304" t="s">
        <v>435</v>
      </c>
      <c r="F1403" s="302" t="s">
        <v>1142</v>
      </c>
      <c r="G1403" s="305">
        <v>3541.2</v>
      </c>
    </row>
    <row r="1404" spans="1:7" ht="45">
      <c r="A1404" s="283" t="s">
        <v>34</v>
      </c>
      <c r="B1404" s="280">
        <v>18</v>
      </c>
      <c r="C1404" s="281">
        <v>11</v>
      </c>
      <c r="D1404" s="281">
        <v>5</v>
      </c>
      <c r="E1404" s="282" t="s">
        <v>435</v>
      </c>
      <c r="F1404" s="280" t="s">
        <v>33</v>
      </c>
      <c r="G1404" s="284">
        <v>2954.8</v>
      </c>
    </row>
    <row r="1405" spans="1:7">
      <c r="A1405" s="283" t="s">
        <v>32</v>
      </c>
      <c r="B1405" s="280">
        <v>18</v>
      </c>
      <c r="C1405" s="281">
        <v>11</v>
      </c>
      <c r="D1405" s="281">
        <v>5</v>
      </c>
      <c r="E1405" s="282" t="s">
        <v>435</v>
      </c>
      <c r="F1405" s="280" t="s">
        <v>31</v>
      </c>
      <c r="G1405" s="284">
        <v>2954.8</v>
      </c>
    </row>
    <row r="1406" spans="1:7">
      <c r="A1406" s="283" t="s">
        <v>512</v>
      </c>
      <c r="B1406" s="280">
        <v>18</v>
      </c>
      <c r="C1406" s="281">
        <v>11</v>
      </c>
      <c r="D1406" s="281">
        <v>5</v>
      </c>
      <c r="E1406" s="282" t="s">
        <v>435</v>
      </c>
      <c r="F1406" s="280" t="s">
        <v>20</v>
      </c>
      <c r="G1406" s="284">
        <v>576.4</v>
      </c>
    </row>
    <row r="1407" spans="1:7">
      <c r="A1407" s="283" t="s">
        <v>36</v>
      </c>
      <c r="B1407" s="280">
        <v>18</v>
      </c>
      <c r="C1407" s="281">
        <v>11</v>
      </c>
      <c r="D1407" s="281">
        <v>5</v>
      </c>
      <c r="E1407" s="282" t="s">
        <v>435</v>
      </c>
      <c r="F1407" s="280" t="s">
        <v>19</v>
      </c>
      <c r="G1407" s="284">
        <v>576.4</v>
      </c>
    </row>
    <row r="1408" spans="1:7">
      <c r="A1408" s="283" t="s">
        <v>30</v>
      </c>
      <c r="B1408" s="280">
        <v>18</v>
      </c>
      <c r="C1408" s="281">
        <v>11</v>
      </c>
      <c r="D1408" s="281">
        <v>5</v>
      </c>
      <c r="E1408" s="282" t="s">
        <v>435</v>
      </c>
      <c r="F1408" s="280" t="s">
        <v>4</v>
      </c>
      <c r="G1408" s="284">
        <v>10</v>
      </c>
    </row>
    <row r="1409" spans="1:7">
      <c r="A1409" s="283" t="s">
        <v>29</v>
      </c>
      <c r="B1409" s="280">
        <v>18</v>
      </c>
      <c r="C1409" s="281">
        <v>11</v>
      </c>
      <c r="D1409" s="281">
        <v>5</v>
      </c>
      <c r="E1409" s="282" t="s">
        <v>435</v>
      </c>
      <c r="F1409" s="280" t="s">
        <v>28</v>
      </c>
      <c r="G1409" s="284">
        <v>10</v>
      </c>
    </row>
    <row r="1410" spans="1:7" ht="30">
      <c r="A1410" s="283" t="s">
        <v>44</v>
      </c>
      <c r="B1410" s="280">
        <v>18</v>
      </c>
      <c r="C1410" s="281">
        <v>11</v>
      </c>
      <c r="D1410" s="281">
        <v>5</v>
      </c>
      <c r="E1410" s="282" t="s">
        <v>190</v>
      </c>
      <c r="F1410" s="280" t="s">
        <v>1142</v>
      </c>
      <c r="G1410" s="284">
        <v>175</v>
      </c>
    </row>
    <row r="1411" spans="1:7">
      <c r="A1411" s="283" t="s">
        <v>65</v>
      </c>
      <c r="B1411" s="280">
        <v>18</v>
      </c>
      <c r="C1411" s="281">
        <v>11</v>
      </c>
      <c r="D1411" s="281">
        <v>5</v>
      </c>
      <c r="E1411" s="282" t="s">
        <v>191</v>
      </c>
      <c r="F1411" s="280" t="s">
        <v>1142</v>
      </c>
      <c r="G1411" s="284">
        <v>175</v>
      </c>
    </row>
    <row r="1412" spans="1:7">
      <c r="A1412" s="283" t="s">
        <v>390</v>
      </c>
      <c r="B1412" s="280">
        <v>18</v>
      </c>
      <c r="C1412" s="281">
        <v>11</v>
      </c>
      <c r="D1412" s="281">
        <v>5</v>
      </c>
      <c r="E1412" s="282" t="s">
        <v>391</v>
      </c>
      <c r="F1412" s="280" t="s">
        <v>1142</v>
      </c>
      <c r="G1412" s="284">
        <v>175</v>
      </c>
    </row>
    <row r="1413" spans="1:7">
      <c r="A1413" s="301" t="s">
        <v>100</v>
      </c>
      <c r="B1413" s="302">
        <v>18</v>
      </c>
      <c r="C1413" s="303">
        <v>11</v>
      </c>
      <c r="D1413" s="303">
        <v>5</v>
      </c>
      <c r="E1413" s="304" t="s">
        <v>392</v>
      </c>
      <c r="F1413" s="302" t="s">
        <v>1142</v>
      </c>
      <c r="G1413" s="305">
        <v>175</v>
      </c>
    </row>
    <row r="1414" spans="1:7">
      <c r="A1414" s="283" t="s">
        <v>512</v>
      </c>
      <c r="B1414" s="280">
        <v>18</v>
      </c>
      <c r="C1414" s="281">
        <v>11</v>
      </c>
      <c r="D1414" s="281">
        <v>5</v>
      </c>
      <c r="E1414" s="282" t="s">
        <v>392</v>
      </c>
      <c r="F1414" s="280" t="s">
        <v>20</v>
      </c>
      <c r="G1414" s="284">
        <v>175</v>
      </c>
    </row>
    <row r="1415" spans="1:7">
      <c r="A1415" s="283" t="s">
        <v>36</v>
      </c>
      <c r="B1415" s="280">
        <v>18</v>
      </c>
      <c r="C1415" s="281">
        <v>11</v>
      </c>
      <c r="D1415" s="281">
        <v>5</v>
      </c>
      <c r="E1415" s="282" t="s">
        <v>392</v>
      </c>
      <c r="F1415" s="280" t="s">
        <v>19</v>
      </c>
      <c r="G1415" s="284">
        <v>175</v>
      </c>
    </row>
    <row r="1416" spans="1:7">
      <c r="A1416" s="283" t="s">
        <v>58</v>
      </c>
      <c r="B1416" s="280">
        <v>18</v>
      </c>
      <c r="C1416" s="281">
        <v>11</v>
      </c>
      <c r="D1416" s="281">
        <v>5</v>
      </c>
      <c r="E1416" s="282" t="s">
        <v>228</v>
      </c>
      <c r="F1416" s="280" t="s">
        <v>1142</v>
      </c>
      <c r="G1416" s="284">
        <v>30</v>
      </c>
    </row>
    <row r="1417" spans="1:7">
      <c r="A1417" s="283" t="s">
        <v>57</v>
      </c>
      <c r="B1417" s="280">
        <v>18</v>
      </c>
      <c r="C1417" s="281">
        <v>11</v>
      </c>
      <c r="D1417" s="281">
        <v>5</v>
      </c>
      <c r="E1417" s="282" t="s">
        <v>293</v>
      </c>
      <c r="F1417" s="280" t="s">
        <v>1142</v>
      </c>
      <c r="G1417" s="284">
        <v>30</v>
      </c>
    </row>
    <row r="1418" spans="1:7">
      <c r="A1418" s="283" t="s">
        <v>420</v>
      </c>
      <c r="B1418" s="280">
        <v>18</v>
      </c>
      <c r="C1418" s="281">
        <v>11</v>
      </c>
      <c r="D1418" s="281">
        <v>5</v>
      </c>
      <c r="E1418" s="282" t="s">
        <v>421</v>
      </c>
      <c r="F1418" s="280" t="s">
        <v>1142</v>
      </c>
      <c r="G1418" s="284">
        <v>30</v>
      </c>
    </row>
    <row r="1419" spans="1:7">
      <c r="A1419" s="301" t="s">
        <v>56</v>
      </c>
      <c r="B1419" s="302">
        <v>18</v>
      </c>
      <c r="C1419" s="303">
        <v>11</v>
      </c>
      <c r="D1419" s="303">
        <v>5</v>
      </c>
      <c r="E1419" s="304" t="s">
        <v>422</v>
      </c>
      <c r="F1419" s="302" t="s">
        <v>1142</v>
      </c>
      <c r="G1419" s="305">
        <v>30</v>
      </c>
    </row>
    <row r="1420" spans="1:7">
      <c r="A1420" s="283" t="s">
        <v>512</v>
      </c>
      <c r="B1420" s="280">
        <v>18</v>
      </c>
      <c r="C1420" s="281">
        <v>11</v>
      </c>
      <c r="D1420" s="281">
        <v>5</v>
      </c>
      <c r="E1420" s="282" t="s">
        <v>422</v>
      </c>
      <c r="F1420" s="280" t="s">
        <v>20</v>
      </c>
      <c r="G1420" s="284">
        <v>30</v>
      </c>
    </row>
    <row r="1421" spans="1:7">
      <c r="A1421" s="283" t="s">
        <v>36</v>
      </c>
      <c r="B1421" s="280">
        <v>18</v>
      </c>
      <c r="C1421" s="281">
        <v>11</v>
      </c>
      <c r="D1421" s="281">
        <v>5</v>
      </c>
      <c r="E1421" s="282" t="s">
        <v>422</v>
      </c>
      <c r="F1421" s="280" t="s">
        <v>19</v>
      </c>
      <c r="G1421" s="284">
        <v>30</v>
      </c>
    </row>
    <row r="1422" spans="1:7">
      <c r="A1422" s="295" t="s">
        <v>168</v>
      </c>
      <c r="B1422" s="296">
        <v>18</v>
      </c>
      <c r="C1422" s="297">
        <v>12</v>
      </c>
      <c r="D1422" s="297">
        <v>0</v>
      </c>
      <c r="E1422" s="298" t="s">
        <v>1021</v>
      </c>
      <c r="F1422" s="296" t="s">
        <v>1142</v>
      </c>
      <c r="G1422" s="299">
        <v>17300</v>
      </c>
    </row>
    <row r="1423" spans="1:7">
      <c r="A1423" s="290" t="s">
        <v>549</v>
      </c>
      <c r="B1423" s="291">
        <v>18</v>
      </c>
      <c r="C1423" s="292">
        <v>12</v>
      </c>
      <c r="D1423" s="292">
        <v>1</v>
      </c>
      <c r="E1423" s="293" t="s">
        <v>1021</v>
      </c>
      <c r="F1423" s="291" t="s">
        <v>1142</v>
      </c>
      <c r="G1423" s="294">
        <v>9728.9</v>
      </c>
    </row>
    <row r="1424" spans="1:7">
      <c r="A1424" s="283" t="s">
        <v>47</v>
      </c>
      <c r="B1424" s="280">
        <v>18</v>
      </c>
      <c r="C1424" s="281">
        <v>12</v>
      </c>
      <c r="D1424" s="281">
        <v>1</v>
      </c>
      <c r="E1424" s="282" t="s">
        <v>205</v>
      </c>
      <c r="F1424" s="280" t="s">
        <v>1142</v>
      </c>
      <c r="G1424" s="284">
        <v>9728.9</v>
      </c>
    </row>
    <row r="1425" spans="1:7" ht="30">
      <c r="A1425" s="283" t="s">
        <v>169</v>
      </c>
      <c r="B1425" s="280">
        <v>18</v>
      </c>
      <c r="C1425" s="281">
        <v>12</v>
      </c>
      <c r="D1425" s="281">
        <v>1</v>
      </c>
      <c r="E1425" s="282" t="s">
        <v>477</v>
      </c>
      <c r="F1425" s="280" t="s">
        <v>1142</v>
      </c>
      <c r="G1425" s="284">
        <v>9728.9</v>
      </c>
    </row>
    <row r="1426" spans="1:7" ht="30">
      <c r="A1426" s="283" t="s">
        <v>1091</v>
      </c>
      <c r="B1426" s="280">
        <v>18</v>
      </c>
      <c r="C1426" s="281">
        <v>12</v>
      </c>
      <c r="D1426" s="281">
        <v>1</v>
      </c>
      <c r="E1426" s="282" t="s">
        <v>1122</v>
      </c>
      <c r="F1426" s="280" t="s">
        <v>1142</v>
      </c>
      <c r="G1426" s="284">
        <v>5632.5</v>
      </c>
    </row>
    <row r="1427" spans="1:7">
      <c r="A1427" s="301" t="s">
        <v>491</v>
      </c>
      <c r="B1427" s="302">
        <v>18</v>
      </c>
      <c r="C1427" s="303">
        <v>12</v>
      </c>
      <c r="D1427" s="303">
        <v>1</v>
      </c>
      <c r="E1427" s="304" t="s">
        <v>1123</v>
      </c>
      <c r="F1427" s="302" t="s">
        <v>1142</v>
      </c>
      <c r="G1427" s="305">
        <v>3170.5</v>
      </c>
    </row>
    <row r="1428" spans="1:7">
      <c r="A1428" s="283" t="s">
        <v>27</v>
      </c>
      <c r="B1428" s="280">
        <v>18</v>
      </c>
      <c r="C1428" s="281">
        <v>12</v>
      </c>
      <c r="D1428" s="281">
        <v>1</v>
      </c>
      <c r="E1428" s="282" t="s">
        <v>1123</v>
      </c>
      <c r="F1428" s="280" t="s">
        <v>5</v>
      </c>
      <c r="G1428" s="284">
        <v>3170.5</v>
      </c>
    </row>
    <row r="1429" spans="1:7">
      <c r="A1429" s="283" t="s">
        <v>41</v>
      </c>
      <c r="B1429" s="280">
        <v>18</v>
      </c>
      <c r="C1429" s="281">
        <v>12</v>
      </c>
      <c r="D1429" s="281">
        <v>1</v>
      </c>
      <c r="E1429" s="282" t="s">
        <v>1123</v>
      </c>
      <c r="F1429" s="280" t="s">
        <v>40</v>
      </c>
      <c r="G1429" s="284">
        <v>3170.5</v>
      </c>
    </row>
    <row r="1430" spans="1:7">
      <c r="A1430" s="301" t="s">
        <v>35</v>
      </c>
      <c r="B1430" s="302">
        <v>18</v>
      </c>
      <c r="C1430" s="303">
        <v>12</v>
      </c>
      <c r="D1430" s="303">
        <v>1</v>
      </c>
      <c r="E1430" s="304" t="s">
        <v>1124</v>
      </c>
      <c r="F1430" s="302" t="s">
        <v>1142</v>
      </c>
      <c r="G1430" s="305">
        <v>2462</v>
      </c>
    </row>
    <row r="1431" spans="1:7">
      <c r="A1431" s="283" t="s">
        <v>27</v>
      </c>
      <c r="B1431" s="280">
        <v>18</v>
      </c>
      <c r="C1431" s="281">
        <v>12</v>
      </c>
      <c r="D1431" s="281">
        <v>1</v>
      </c>
      <c r="E1431" s="282" t="s">
        <v>1124</v>
      </c>
      <c r="F1431" s="280" t="s">
        <v>5</v>
      </c>
      <c r="G1431" s="284">
        <v>2462</v>
      </c>
    </row>
    <row r="1432" spans="1:7">
      <c r="A1432" s="283" t="s">
        <v>41</v>
      </c>
      <c r="B1432" s="280">
        <v>18</v>
      </c>
      <c r="C1432" s="281">
        <v>12</v>
      </c>
      <c r="D1432" s="281">
        <v>1</v>
      </c>
      <c r="E1432" s="282" t="s">
        <v>1124</v>
      </c>
      <c r="F1432" s="280" t="s">
        <v>40</v>
      </c>
      <c r="G1432" s="284">
        <v>2462</v>
      </c>
    </row>
    <row r="1433" spans="1:7" ht="30">
      <c r="A1433" s="283" t="s">
        <v>1092</v>
      </c>
      <c r="B1433" s="280">
        <v>18</v>
      </c>
      <c r="C1433" s="281">
        <v>12</v>
      </c>
      <c r="D1433" s="281">
        <v>1</v>
      </c>
      <c r="E1433" s="282" t="s">
        <v>478</v>
      </c>
      <c r="F1433" s="280" t="s">
        <v>1142</v>
      </c>
      <c r="G1433" s="284">
        <v>4096.3999999999996</v>
      </c>
    </row>
    <row r="1434" spans="1:7">
      <c r="A1434" s="301" t="s">
        <v>491</v>
      </c>
      <c r="B1434" s="302">
        <v>18</v>
      </c>
      <c r="C1434" s="303">
        <v>12</v>
      </c>
      <c r="D1434" s="303">
        <v>1</v>
      </c>
      <c r="E1434" s="304" t="s">
        <v>550</v>
      </c>
      <c r="F1434" s="302" t="s">
        <v>1142</v>
      </c>
      <c r="G1434" s="305">
        <v>1296.4000000000001</v>
      </c>
    </row>
    <row r="1435" spans="1:7">
      <c r="A1435" s="283" t="s">
        <v>27</v>
      </c>
      <c r="B1435" s="280">
        <v>18</v>
      </c>
      <c r="C1435" s="281">
        <v>12</v>
      </c>
      <c r="D1435" s="281">
        <v>1</v>
      </c>
      <c r="E1435" s="282" t="s">
        <v>550</v>
      </c>
      <c r="F1435" s="280" t="s">
        <v>5</v>
      </c>
      <c r="G1435" s="284">
        <v>1296.4000000000001</v>
      </c>
    </row>
    <row r="1436" spans="1:7">
      <c r="A1436" s="283" t="s">
        <v>41</v>
      </c>
      <c r="B1436" s="280">
        <v>18</v>
      </c>
      <c r="C1436" s="281">
        <v>12</v>
      </c>
      <c r="D1436" s="281">
        <v>1</v>
      </c>
      <c r="E1436" s="282" t="s">
        <v>550</v>
      </c>
      <c r="F1436" s="280" t="s">
        <v>40</v>
      </c>
      <c r="G1436" s="284">
        <v>1296.4000000000001</v>
      </c>
    </row>
    <row r="1437" spans="1:7" ht="30">
      <c r="A1437" s="301" t="s">
        <v>551</v>
      </c>
      <c r="B1437" s="302">
        <v>18</v>
      </c>
      <c r="C1437" s="303">
        <v>12</v>
      </c>
      <c r="D1437" s="303">
        <v>1</v>
      </c>
      <c r="E1437" s="304" t="s">
        <v>1125</v>
      </c>
      <c r="F1437" s="302" t="s">
        <v>1142</v>
      </c>
      <c r="G1437" s="305">
        <v>2800</v>
      </c>
    </row>
    <row r="1438" spans="1:7">
      <c r="A1438" s="283" t="s">
        <v>27</v>
      </c>
      <c r="B1438" s="280">
        <v>18</v>
      </c>
      <c r="C1438" s="281">
        <v>12</v>
      </c>
      <c r="D1438" s="281">
        <v>1</v>
      </c>
      <c r="E1438" s="282" t="s">
        <v>1125</v>
      </c>
      <c r="F1438" s="280" t="s">
        <v>5</v>
      </c>
      <c r="G1438" s="284">
        <v>2800</v>
      </c>
    </row>
    <row r="1439" spans="1:7">
      <c r="A1439" s="283" t="s">
        <v>41</v>
      </c>
      <c r="B1439" s="280">
        <v>18</v>
      </c>
      <c r="C1439" s="281">
        <v>12</v>
      </c>
      <c r="D1439" s="281">
        <v>1</v>
      </c>
      <c r="E1439" s="282" t="s">
        <v>1125</v>
      </c>
      <c r="F1439" s="280" t="s">
        <v>40</v>
      </c>
      <c r="G1439" s="284">
        <v>2800</v>
      </c>
    </row>
    <row r="1440" spans="1:7">
      <c r="A1440" s="290" t="s">
        <v>552</v>
      </c>
      <c r="B1440" s="291">
        <v>18</v>
      </c>
      <c r="C1440" s="292">
        <v>12</v>
      </c>
      <c r="D1440" s="292">
        <v>2</v>
      </c>
      <c r="E1440" s="293" t="s">
        <v>1021</v>
      </c>
      <c r="F1440" s="291" t="s">
        <v>1142</v>
      </c>
      <c r="G1440" s="294">
        <v>7471.1</v>
      </c>
    </row>
    <row r="1441" spans="1:7">
      <c r="A1441" s="283" t="s">
        <v>47</v>
      </c>
      <c r="B1441" s="280">
        <v>18</v>
      </c>
      <c r="C1441" s="281">
        <v>12</v>
      </c>
      <c r="D1441" s="281">
        <v>2</v>
      </c>
      <c r="E1441" s="282" t="s">
        <v>205</v>
      </c>
      <c r="F1441" s="280" t="s">
        <v>1142</v>
      </c>
      <c r="G1441" s="284">
        <v>7471.1</v>
      </c>
    </row>
    <row r="1442" spans="1:7" ht="30">
      <c r="A1442" s="283" t="s">
        <v>169</v>
      </c>
      <c r="B1442" s="280">
        <v>18</v>
      </c>
      <c r="C1442" s="281">
        <v>12</v>
      </c>
      <c r="D1442" s="281">
        <v>2</v>
      </c>
      <c r="E1442" s="282" t="s">
        <v>477</v>
      </c>
      <c r="F1442" s="280" t="s">
        <v>1142</v>
      </c>
      <c r="G1442" s="284">
        <v>7471.1</v>
      </c>
    </row>
    <row r="1443" spans="1:7" ht="30">
      <c r="A1443" s="283" t="s">
        <v>1091</v>
      </c>
      <c r="B1443" s="280">
        <v>18</v>
      </c>
      <c r="C1443" s="281">
        <v>12</v>
      </c>
      <c r="D1443" s="281">
        <v>2</v>
      </c>
      <c r="E1443" s="282" t="s">
        <v>1122</v>
      </c>
      <c r="F1443" s="280" t="s">
        <v>1142</v>
      </c>
      <c r="G1443" s="284">
        <v>7471.1</v>
      </c>
    </row>
    <row r="1444" spans="1:7" ht="45">
      <c r="A1444" s="301" t="s">
        <v>479</v>
      </c>
      <c r="B1444" s="302">
        <v>18</v>
      </c>
      <c r="C1444" s="303">
        <v>12</v>
      </c>
      <c r="D1444" s="303">
        <v>2</v>
      </c>
      <c r="E1444" s="304" t="s">
        <v>1126</v>
      </c>
      <c r="F1444" s="302" t="s">
        <v>1142</v>
      </c>
      <c r="G1444" s="305">
        <v>2837</v>
      </c>
    </row>
    <row r="1445" spans="1:7">
      <c r="A1445" s="283" t="s">
        <v>512</v>
      </c>
      <c r="B1445" s="280">
        <v>18</v>
      </c>
      <c r="C1445" s="281">
        <v>12</v>
      </c>
      <c r="D1445" s="281">
        <v>2</v>
      </c>
      <c r="E1445" s="282" t="s">
        <v>1126</v>
      </c>
      <c r="F1445" s="280" t="s">
        <v>20</v>
      </c>
      <c r="G1445" s="284">
        <v>2837</v>
      </c>
    </row>
    <row r="1446" spans="1:7">
      <c r="A1446" s="283" t="s">
        <v>36</v>
      </c>
      <c r="B1446" s="280">
        <v>18</v>
      </c>
      <c r="C1446" s="281">
        <v>12</v>
      </c>
      <c r="D1446" s="281">
        <v>2</v>
      </c>
      <c r="E1446" s="282" t="s">
        <v>1126</v>
      </c>
      <c r="F1446" s="280" t="s">
        <v>19</v>
      </c>
      <c r="G1446" s="284">
        <v>2837</v>
      </c>
    </row>
    <row r="1447" spans="1:7" ht="30">
      <c r="A1447" s="301" t="s">
        <v>480</v>
      </c>
      <c r="B1447" s="302">
        <v>18</v>
      </c>
      <c r="C1447" s="303">
        <v>12</v>
      </c>
      <c r="D1447" s="303">
        <v>2</v>
      </c>
      <c r="E1447" s="304" t="s">
        <v>1127</v>
      </c>
      <c r="F1447" s="302" t="s">
        <v>1142</v>
      </c>
      <c r="G1447" s="305">
        <v>363</v>
      </c>
    </row>
    <row r="1448" spans="1:7">
      <c r="A1448" s="283" t="s">
        <v>512</v>
      </c>
      <c r="B1448" s="280">
        <v>18</v>
      </c>
      <c r="C1448" s="281">
        <v>12</v>
      </c>
      <c r="D1448" s="281">
        <v>2</v>
      </c>
      <c r="E1448" s="282" t="s">
        <v>1127</v>
      </c>
      <c r="F1448" s="280" t="s">
        <v>20</v>
      </c>
      <c r="G1448" s="284">
        <v>363</v>
      </c>
    </row>
    <row r="1449" spans="1:7">
      <c r="A1449" s="283" t="s">
        <v>36</v>
      </c>
      <c r="B1449" s="280">
        <v>18</v>
      </c>
      <c r="C1449" s="281">
        <v>12</v>
      </c>
      <c r="D1449" s="281">
        <v>2</v>
      </c>
      <c r="E1449" s="282" t="s">
        <v>1127</v>
      </c>
      <c r="F1449" s="280" t="s">
        <v>19</v>
      </c>
      <c r="G1449" s="284">
        <v>363</v>
      </c>
    </row>
    <row r="1450" spans="1:7">
      <c r="A1450" s="301" t="s">
        <v>491</v>
      </c>
      <c r="B1450" s="302">
        <v>18</v>
      </c>
      <c r="C1450" s="303">
        <v>12</v>
      </c>
      <c r="D1450" s="303">
        <v>2</v>
      </c>
      <c r="E1450" s="304" t="s">
        <v>1123</v>
      </c>
      <c r="F1450" s="302" t="s">
        <v>1142</v>
      </c>
      <c r="G1450" s="305">
        <v>2291.8000000000002</v>
      </c>
    </row>
    <row r="1451" spans="1:7">
      <c r="A1451" s="283" t="s">
        <v>27</v>
      </c>
      <c r="B1451" s="280">
        <v>18</v>
      </c>
      <c r="C1451" s="281">
        <v>12</v>
      </c>
      <c r="D1451" s="281">
        <v>2</v>
      </c>
      <c r="E1451" s="282" t="s">
        <v>1123</v>
      </c>
      <c r="F1451" s="280" t="s">
        <v>5</v>
      </c>
      <c r="G1451" s="284">
        <v>2291.8000000000002</v>
      </c>
    </row>
    <row r="1452" spans="1:7">
      <c r="A1452" s="283" t="s">
        <v>41</v>
      </c>
      <c r="B1452" s="280">
        <v>18</v>
      </c>
      <c r="C1452" s="281">
        <v>12</v>
      </c>
      <c r="D1452" s="281">
        <v>2</v>
      </c>
      <c r="E1452" s="282" t="s">
        <v>1123</v>
      </c>
      <c r="F1452" s="280" t="s">
        <v>40</v>
      </c>
      <c r="G1452" s="284">
        <v>2291.8000000000002</v>
      </c>
    </row>
    <row r="1453" spans="1:7">
      <c r="A1453" s="301" t="s">
        <v>35</v>
      </c>
      <c r="B1453" s="302">
        <v>18</v>
      </c>
      <c r="C1453" s="303">
        <v>12</v>
      </c>
      <c r="D1453" s="303">
        <v>2</v>
      </c>
      <c r="E1453" s="304" t="s">
        <v>1124</v>
      </c>
      <c r="F1453" s="302" t="s">
        <v>1142</v>
      </c>
      <c r="G1453" s="305">
        <v>1979.3</v>
      </c>
    </row>
    <row r="1454" spans="1:7">
      <c r="A1454" s="283" t="s">
        <v>27</v>
      </c>
      <c r="B1454" s="280">
        <v>18</v>
      </c>
      <c r="C1454" s="281">
        <v>12</v>
      </c>
      <c r="D1454" s="281">
        <v>2</v>
      </c>
      <c r="E1454" s="282" t="s">
        <v>1124</v>
      </c>
      <c r="F1454" s="280" t="s">
        <v>5</v>
      </c>
      <c r="G1454" s="284">
        <v>1979.3</v>
      </c>
    </row>
    <row r="1455" spans="1:7">
      <c r="A1455" s="283" t="s">
        <v>41</v>
      </c>
      <c r="B1455" s="280">
        <v>18</v>
      </c>
      <c r="C1455" s="281">
        <v>12</v>
      </c>
      <c r="D1455" s="281">
        <v>2</v>
      </c>
      <c r="E1455" s="282" t="s">
        <v>1124</v>
      </c>
      <c r="F1455" s="280" t="s">
        <v>40</v>
      </c>
      <c r="G1455" s="284">
        <v>1979.3</v>
      </c>
    </row>
    <row r="1456" spans="1:7">
      <c r="A1456" s="290" t="s">
        <v>485</v>
      </c>
      <c r="B1456" s="291">
        <v>18</v>
      </c>
      <c r="C1456" s="292">
        <v>12</v>
      </c>
      <c r="D1456" s="292">
        <v>4</v>
      </c>
      <c r="E1456" s="293" t="s">
        <v>1021</v>
      </c>
      <c r="F1456" s="291" t="s">
        <v>1142</v>
      </c>
      <c r="G1456" s="294">
        <v>100</v>
      </c>
    </row>
    <row r="1457" spans="1:7">
      <c r="A1457" s="283" t="s">
        <v>58</v>
      </c>
      <c r="B1457" s="280">
        <v>18</v>
      </c>
      <c r="C1457" s="281">
        <v>12</v>
      </c>
      <c r="D1457" s="281">
        <v>4</v>
      </c>
      <c r="E1457" s="282" t="s">
        <v>228</v>
      </c>
      <c r="F1457" s="280" t="s">
        <v>1142</v>
      </c>
      <c r="G1457" s="284">
        <v>100</v>
      </c>
    </row>
    <row r="1458" spans="1:7">
      <c r="A1458" s="283" t="s">
        <v>57</v>
      </c>
      <c r="B1458" s="280">
        <v>18</v>
      </c>
      <c r="C1458" s="281">
        <v>12</v>
      </c>
      <c r="D1458" s="281">
        <v>4</v>
      </c>
      <c r="E1458" s="282" t="s">
        <v>293</v>
      </c>
      <c r="F1458" s="280" t="s">
        <v>1142</v>
      </c>
      <c r="G1458" s="284">
        <v>50</v>
      </c>
    </row>
    <row r="1459" spans="1:7">
      <c r="A1459" s="283" t="s">
        <v>420</v>
      </c>
      <c r="B1459" s="280">
        <v>18</v>
      </c>
      <c r="C1459" s="281">
        <v>12</v>
      </c>
      <c r="D1459" s="281">
        <v>4</v>
      </c>
      <c r="E1459" s="282" t="s">
        <v>421</v>
      </c>
      <c r="F1459" s="280" t="s">
        <v>1142</v>
      </c>
      <c r="G1459" s="284">
        <v>50</v>
      </c>
    </row>
    <row r="1460" spans="1:7">
      <c r="A1460" s="301" t="s">
        <v>635</v>
      </c>
      <c r="B1460" s="302">
        <v>18</v>
      </c>
      <c r="C1460" s="303">
        <v>12</v>
      </c>
      <c r="D1460" s="303">
        <v>4</v>
      </c>
      <c r="E1460" s="304" t="s">
        <v>634</v>
      </c>
      <c r="F1460" s="302" t="s">
        <v>1142</v>
      </c>
      <c r="G1460" s="305">
        <v>50</v>
      </c>
    </row>
    <row r="1461" spans="1:7">
      <c r="A1461" s="283" t="s">
        <v>27</v>
      </c>
      <c r="B1461" s="280">
        <v>18</v>
      </c>
      <c r="C1461" s="281">
        <v>12</v>
      </c>
      <c r="D1461" s="281">
        <v>4</v>
      </c>
      <c r="E1461" s="282" t="s">
        <v>634</v>
      </c>
      <c r="F1461" s="280" t="s">
        <v>5</v>
      </c>
      <c r="G1461" s="284">
        <v>50</v>
      </c>
    </row>
    <row r="1462" spans="1:7">
      <c r="A1462" s="283" t="s">
        <v>41</v>
      </c>
      <c r="B1462" s="280">
        <v>18</v>
      </c>
      <c r="C1462" s="281">
        <v>12</v>
      </c>
      <c r="D1462" s="281">
        <v>4</v>
      </c>
      <c r="E1462" s="282" t="s">
        <v>634</v>
      </c>
      <c r="F1462" s="280" t="s">
        <v>40</v>
      </c>
      <c r="G1462" s="284">
        <v>50</v>
      </c>
    </row>
    <row r="1463" spans="1:7">
      <c r="A1463" s="283" t="s">
        <v>54</v>
      </c>
      <c r="B1463" s="280">
        <v>18</v>
      </c>
      <c r="C1463" s="281">
        <v>12</v>
      </c>
      <c r="D1463" s="281">
        <v>4</v>
      </c>
      <c r="E1463" s="282" t="s">
        <v>379</v>
      </c>
      <c r="F1463" s="280" t="s">
        <v>1142</v>
      </c>
      <c r="G1463" s="284">
        <v>50</v>
      </c>
    </row>
    <row r="1464" spans="1:7" ht="30">
      <c r="A1464" s="283" t="s">
        <v>423</v>
      </c>
      <c r="B1464" s="280">
        <v>18</v>
      </c>
      <c r="C1464" s="281">
        <v>12</v>
      </c>
      <c r="D1464" s="281">
        <v>4</v>
      </c>
      <c r="E1464" s="282" t="s">
        <v>380</v>
      </c>
      <c r="F1464" s="280" t="s">
        <v>1142</v>
      </c>
      <c r="G1464" s="284">
        <v>50</v>
      </c>
    </row>
    <row r="1465" spans="1:7" ht="30">
      <c r="A1465" s="301" t="s">
        <v>637</v>
      </c>
      <c r="B1465" s="302">
        <v>18</v>
      </c>
      <c r="C1465" s="303">
        <v>12</v>
      </c>
      <c r="D1465" s="303">
        <v>4</v>
      </c>
      <c r="E1465" s="304" t="s">
        <v>636</v>
      </c>
      <c r="F1465" s="302" t="s">
        <v>1142</v>
      </c>
      <c r="G1465" s="305">
        <v>50</v>
      </c>
    </row>
    <row r="1466" spans="1:7">
      <c r="A1466" s="283" t="s">
        <v>27</v>
      </c>
      <c r="B1466" s="280">
        <v>18</v>
      </c>
      <c r="C1466" s="281">
        <v>12</v>
      </c>
      <c r="D1466" s="281">
        <v>4</v>
      </c>
      <c r="E1466" s="282" t="s">
        <v>636</v>
      </c>
      <c r="F1466" s="280" t="s">
        <v>5</v>
      </c>
      <c r="G1466" s="284">
        <v>50</v>
      </c>
    </row>
    <row r="1467" spans="1:7">
      <c r="A1467" s="283" t="s">
        <v>41</v>
      </c>
      <c r="B1467" s="280">
        <v>18</v>
      </c>
      <c r="C1467" s="281">
        <v>12</v>
      </c>
      <c r="D1467" s="281">
        <v>4</v>
      </c>
      <c r="E1467" s="282" t="s">
        <v>636</v>
      </c>
      <c r="F1467" s="280" t="s">
        <v>40</v>
      </c>
      <c r="G1467" s="284">
        <v>50</v>
      </c>
    </row>
    <row r="1468" spans="1:7">
      <c r="A1468" s="295" t="s">
        <v>170</v>
      </c>
      <c r="B1468" s="296">
        <v>18</v>
      </c>
      <c r="C1468" s="297">
        <v>13</v>
      </c>
      <c r="D1468" s="297">
        <v>0</v>
      </c>
      <c r="E1468" s="298" t="s">
        <v>1021</v>
      </c>
      <c r="F1468" s="296" t="s">
        <v>1142</v>
      </c>
      <c r="G1468" s="299">
        <v>12870.4</v>
      </c>
    </row>
    <row r="1469" spans="1:7">
      <c r="A1469" s="290" t="s">
        <v>515</v>
      </c>
      <c r="B1469" s="291">
        <v>18</v>
      </c>
      <c r="C1469" s="292">
        <v>13</v>
      </c>
      <c r="D1469" s="292">
        <v>1</v>
      </c>
      <c r="E1469" s="293" t="s">
        <v>1021</v>
      </c>
      <c r="F1469" s="291" t="s">
        <v>1142</v>
      </c>
      <c r="G1469" s="294">
        <v>12870.4</v>
      </c>
    </row>
    <row r="1470" spans="1:7">
      <c r="A1470" s="283" t="s">
        <v>47</v>
      </c>
      <c r="B1470" s="280">
        <v>18</v>
      </c>
      <c r="C1470" s="281">
        <v>13</v>
      </c>
      <c r="D1470" s="281">
        <v>1</v>
      </c>
      <c r="E1470" s="282" t="s">
        <v>205</v>
      </c>
      <c r="F1470" s="280" t="s">
        <v>1142</v>
      </c>
      <c r="G1470" s="284">
        <v>12870.4</v>
      </c>
    </row>
    <row r="1471" spans="1:7">
      <c r="A1471" s="283" t="s">
        <v>171</v>
      </c>
      <c r="B1471" s="280">
        <v>18</v>
      </c>
      <c r="C1471" s="281">
        <v>13</v>
      </c>
      <c r="D1471" s="281">
        <v>1</v>
      </c>
      <c r="E1471" s="282" t="s">
        <v>482</v>
      </c>
      <c r="F1471" s="280" t="s">
        <v>1142</v>
      </c>
      <c r="G1471" s="284">
        <v>12870.4</v>
      </c>
    </row>
    <row r="1472" spans="1:7" ht="30">
      <c r="A1472" s="283" t="s">
        <v>516</v>
      </c>
      <c r="B1472" s="280">
        <v>18</v>
      </c>
      <c r="C1472" s="281">
        <v>13</v>
      </c>
      <c r="D1472" s="281">
        <v>1</v>
      </c>
      <c r="E1472" s="282" t="s">
        <v>517</v>
      </c>
      <c r="F1472" s="280" t="s">
        <v>1142</v>
      </c>
      <c r="G1472" s="284">
        <v>12870.4</v>
      </c>
    </row>
    <row r="1473" spans="1:7" ht="30">
      <c r="A1473" s="301" t="s">
        <v>172</v>
      </c>
      <c r="B1473" s="302">
        <v>18</v>
      </c>
      <c r="C1473" s="303">
        <v>13</v>
      </c>
      <c r="D1473" s="303">
        <v>1</v>
      </c>
      <c r="E1473" s="304" t="s">
        <v>518</v>
      </c>
      <c r="F1473" s="302" t="s">
        <v>1142</v>
      </c>
      <c r="G1473" s="305">
        <v>12870.4</v>
      </c>
    </row>
    <row r="1474" spans="1:7">
      <c r="A1474" s="283" t="s">
        <v>173</v>
      </c>
      <c r="B1474" s="280">
        <v>18</v>
      </c>
      <c r="C1474" s="281">
        <v>13</v>
      </c>
      <c r="D1474" s="281">
        <v>1</v>
      </c>
      <c r="E1474" s="282" t="s">
        <v>518</v>
      </c>
      <c r="F1474" s="280" t="s">
        <v>9</v>
      </c>
      <c r="G1474" s="284">
        <v>12870.4</v>
      </c>
    </row>
    <row r="1475" spans="1:7">
      <c r="A1475" s="283" t="s">
        <v>174</v>
      </c>
      <c r="B1475" s="280">
        <v>18</v>
      </c>
      <c r="C1475" s="281">
        <v>13</v>
      </c>
      <c r="D1475" s="281">
        <v>1</v>
      </c>
      <c r="E1475" s="282" t="s">
        <v>518</v>
      </c>
      <c r="F1475" s="280" t="s">
        <v>175</v>
      </c>
      <c r="G1475" s="284">
        <v>12870.4</v>
      </c>
    </row>
    <row r="1476" spans="1:7" ht="23.25" customHeight="1">
      <c r="A1476" s="408" t="s">
        <v>14</v>
      </c>
      <c r="B1476" s="409"/>
      <c r="C1476" s="409"/>
      <c r="D1476" s="409"/>
      <c r="E1476" s="409"/>
      <c r="F1476" s="410"/>
      <c r="G1476" s="300">
        <f>G21+G83+G375+G397+G438</f>
        <v>2528517.9000000004</v>
      </c>
    </row>
    <row r="1478" spans="1:7">
      <c r="G1478" s="253"/>
    </row>
  </sheetData>
  <mergeCells count="21">
    <mergeCell ref="B18:B19"/>
    <mergeCell ref="C18:C19"/>
    <mergeCell ref="D18:D19"/>
    <mergeCell ref="E18:E19"/>
    <mergeCell ref="F18:F19"/>
    <mergeCell ref="A1476:F1476"/>
    <mergeCell ref="E1:G1"/>
    <mergeCell ref="E2:G2"/>
    <mergeCell ref="E3:G3"/>
    <mergeCell ref="E4:G4"/>
    <mergeCell ref="B11:G11"/>
    <mergeCell ref="B6:G6"/>
    <mergeCell ref="B7:G7"/>
    <mergeCell ref="B8:G8"/>
    <mergeCell ref="B9:G9"/>
    <mergeCell ref="B10:G10"/>
    <mergeCell ref="A13:G13"/>
    <mergeCell ref="A14:G14"/>
    <mergeCell ref="A17:A19"/>
    <mergeCell ref="B17:F17"/>
    <mergeCell ref="G17:G19"/>
  </mergeCells>
  <pageMargins left="0.51181102362204722" right="0.11811023622047245" top="0.15748031496062992" bottom="0.35433070866141736" header="0.31496062992125984" footer="0.11811023622047245"/>
  <pageSetup paperSize="9" scale="48" fitToHeight="18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B1:F75"/>
  <sheetViews>
    <sheetView workbookViewId="0">
      <selection activeCell="C5" sqref="C5"/>
    </sheetView>
  </sheetViews>
  <sheetFormatPr defaultColWidth="9.140625" defaultRowHeight="15"/>
  <cols>
    <col min="1" max="1" width="4.28515625" style="107" customWidth="1"/>
    <col min="2" max="2" width="64.28515625" style="106" customWidth="1"/>
    <col min="3" max="5" width="17.140625" style="106" customWidth="1"/>
    <col min="6" max="6" width="12" style="343" bestFit="1" customWidth="1"/>
    <col min="7" max="16384" width="9.140625" style="107"/>
  </cols>
  <sheetData>
    <row r="1" spans="2:5">
      <c r="C1" s="395" t="s">
        <v>980</v>
      </c>
      <c r="D1" s="395"/>
      <c r="E1" s="395"/>
    </row>
    <row r="2" spans="2:5">
      <c r="C2" s="395" t="s">
        <v>648</v>
      </c>
      <c r="D2" s="395"/>
      <c r="E2" s="395"/>
    </row>
    <row r="3" spans="2:5">
      <c r="C3" s="395" t="s">
        <v>994</v>
      </c>
      <c r="D3" s="395"/>
      <c r="E3" s="395"/>
    </row>
    <row r="4" spans="2:5">
      <c r="B4" s="72"/>
      <c r="C4" s="395" t="s">
        <v>1168</v>
      </c>
      <c r="D4" s="395"/>
      <c r="E4" s="395"/>
    </row>
    <row r="5" spans="2:5">
      <c r="B5" s="72"/>
      <c r="C5" s="199"/>
      <c r="D5" s="199"/>
      <c r="E5" s="199"/>
    </row>
    <row r="6" spans="2:5">
      <c r="B6" s="72"/>
      <c r="C6" s="395" t="s">
        <v>982</v>
      </c>
      <c r="D6" s="395"/>
      <c r="E6" s="395"/>
    </row>
    <row r="7" spans="2:5">
      <c r="B7" s="72"/>
      <c r="C7" s="403" t="s">
        <v>648</v>
      </c>
      <c r="D7" s="403"/>
      <c r="E7" s="403"/>
    </row>
    <row r="8" spans="2:5">
      <c r="B8" s="72"/>
      <c r="C8" s="403" t="s">
        <v>0</v>
      </c>
      <c r="D8" s="403"/>
      <c r="E8" s="403"/>
    </row>
    <row r="9" spans="2:5">
      <c r="B9" s="72"/>
      <c r="C9" s="403" t="s">
        <v>888</v>
      </c>
      <c r="D9" s="403"/>
      <c r="E9" s="403"/>
    </row>
    <row r="10" spans="2:5" ht="13.9" customHeight="1">
      <c r="B10" s="72"/>
      <c r="C10" s="399" t="s">
        <v>834</v>
      </c>
      <c r="D10" s="399"/>
      <c r="E10" s="399"/>
    </row>
    <row r="11" spans="2:5" ht="13.9" customHeight="1">
      <c r="B11" s="72"/>
      <c r="C11" s="399" t="s">
        <v>845</v>
      </c>
      <c r="D11" s="399"/>
      <c r="E11" s="399"/>
    </row>
    <row r="12" spans="2:5">
      <c r="B12" s="72"/>
      <c r="C12" s="82"/>
      <c r="D12" s="82"/>
      <c r="E12" s="73"/>
    </row>
    <row r="13" spans="2:5">
      <c r="B13" s="402" t="s">
        <v>843</v>
      </c>
      <c r="C13" s="402"/>
      <c r="D13" s="402"/>
      <c r="E13" s="402"/>
    </row>
    <row r="14" spans="2:5" ht="14.25" customHeight="1">
      <c r="B14" s="398" t="s">
        <v>844</v>
      </c>
      <c r="C14" s="398"/>
      <c r="D14" s="398"/>
      <c r="E14" s="398"/>
    </row>
    <row r="15" spans="2:5">
      <c r="B15" s="74"/>
      <c r="C15" s="83"/>
      <c r="D15" s="83"/>
      <c r="E15" s="74"/>
    </row>
    <row r="16" spans="2:5">
      <c r="B16" s="75" t="s">
        <v>3</v>
      </c>
      <c r="C16" s="82"/>
      <c r="D16" s="82"/>
      <c r="E16" s="73"/>
    </row>
    <row r="17" spans="2:6" ht="39" customHeight="1">
      <c r="B17" s="415" t="s">
        <v>2</v>
      </c>
      <c r="C17" s="416" t="s">
        <v>835</v>
      </c>
      <c r="D17" s="417"/>
      <c r="E17" s="413" t="s">
        <v>1</v>
      </c>
    </row>
    <row r="18" spans="2:6" ht="12.75" customHeight="1">
      <c r="B18" s="415"/>
      <c r="C18" s="407" t="s">
        <v>836</v>
      </c>
      <c r="D18" s="407" t="s">
        <v>837</v>
      </c>
      <c r="E18" s="413"/>
    </row>
    <row r="19" spans="2:6" ht="9" customHeight="1">
      <c r="B19" s="415"/>
      <c r="C19" s="407"/>
      <c r="D19" s="407"/>
      <c r="E19" s="413"/>
    </row>
    <row r="20" spans="2:6">
      <c r="B20" s="76">
        <v>1</v>
      </c>
      <c r="C20" s="9">
        <f>B20+1</f>
        <v>2</v>
      </c>
      <c r="D20" s="9">
        <f>C20+1</f>
        <v>3</v>
      </c>
      <c r="E20" s="76">
        <v>4</v>
      </c>
    </row>
    <row r="21" spans="2:6">
      <c r="B21" s="77" t="s">
        <v>80</v>
      </c>
      <c r="C21" s="84" t="s">
        <v>772</v>
      </c>
      <c r="D21" s="84" t="s">
        <v>773</v>
      </c>
      <c r="E21" s="85">
        <f>E22+E23+E24+E25+E27+E28+E26</f>
        <v>243219.7</v>
      </c>
      <c r="F21" s="343" t="b">
        <f>E21='2 _ функц-ая 2017 Г'!F24</f>
        <v>1</v>
      </c>
    </row>
    <row r="22" spans="2:6" ht="38.25" customHeight="1">
      <c r="B22" s="78" t="s">
        <v>838</v>
      </c>
      <c r="C22" s="86" t="s">
        <v>772</v>
      </c>
      <c r="D22" s="86" t="s">
        <v>776</v>
      </c>
      <c r="E22" s="87">
        <f>'2 _ функц-ая 2017 Г'!F25</f>
        <v>1854.5</v>
      </c>
    </row>
    <row r="23" spans="2:6" ht="45">
      <c r="B23" s="78" t="s">
        <v>81</v>
      </c>
      <c r="C23" s="86" t="s">
        <v>772</v>
      </c>
      <c r="D23" s="86" t="s">
        <v>784</v>
      </c>
      <c r="E23" s="87">
        <f>'2 _ функц-ая 2017 Г'!F32</f>
        <v>4644.6000000000004</v>
      </c>
    </row>
    <row r="24" spans="2:6" ht="45">
      <c r="B24" s="78" t="s">
        <v>92</v>
      </c>
      <c r="C24" s="86" t="s">
        <v>772</v>
      </c>
      <c r="D24" s="86" t="s">
        <v>7</v>
      </c>
      <c r="E24" s="87">
        <f>'2 _ функц-ая 2017 Г'!F44</f>
        <v>111674.4</v>
      </c>
    </row>
    <row r="25" spans="2:6" ht="39" customHeight="1">
      <c r="B25" s="78" t="s">
        <v>79</v>
      </c>
      <c r="C25" s="86" t="s">
        <v>772</v>
      </c>
      <c r="D25" s="86" t="s">
        <v>795</v>
      </c>
      <c r="E25" s="87">
        <f>'2 _ функц-ая 2017 Г'!F133</f>
        <v>18106.2</v>
      </c>
    </row>
    <row r="26" spans="2:6" ht="20.25" customHeight="1">
      <c r="B26" s="78" t="s">
        <v>572</v>
      </c>
      <c r="C26" s="86" t="s">
        <v>772</v>
      </c>
      <c r="D26" s="86" t="s">
        <v>840</v>
      </c>
      <c r="E26" s="87">
        <f>0</f>
        <v>0</v>
      </c>
    </row>
    <row r="27" spans="2:6" ht="20.25" customHeight="1">
      <c r="B27" s="79" t="s">
        <v>152</v>
      </c>
      <c r="C27" s="88" t="s">
        <v>772</v>
      </c>
      <c r="D27" s="88" t="s">
        <v>745</v>
      </c>
      <c r="E27" s="89">
        <f>'2 _ функц-ая 2017 Г'!F174</f>
        <v>1500</v>
      </c>
    </row>
    <row r="28" spans="2:6" ht="20.25" customHeight="1">
      <c r="B28" s="80" t="s">
        <v>89</v>
      </c>
      <c r="C28" s="90" t="s">
        <v>772</v>
      </c>
      <c r="D28" s="90" t="s">
        <v>747</v>
      </c>
      <c r="E28" s="89">
        <f>'2 _ функц-ая 2017 Г'!F187</f>
        <v>105440</v>
      </c>
    </row>
    <row r="29" spans="2:6">
      <c r="B29" s="81" t="s">
        <v>154</v>
      </c>
      <c r="C29" s="91" t="s">
        <v>776</v>
      </c>
      <c r="D29" s="91" t="s">
        <v>773</v>
      </c>
      <c r="E29" s="85">
        <f>E30</f>
        <v>1436.1</v>
      </c>
      <c r="F29" s="343" t="b">
        <f>E29='2 _ функц-ая 2017 Г'!F281</f>
        <v>1</v>
      </c>
    </row>
    <row r="30" spans="2:6" ht="20.25" customHeight="1">
      <c r="B30" s="79" t="s">
        <v>155</v>
      </c>
      <c r="C30" s="88" t="s">
        <v>776</v>
      </c>
      <c r="D30" s="88" t="s">
        <v>7</v>
      </c>
      <c r="E30" s="89">
        <f>'2 _ функц-ая 2017 Г'!F282</f>
        <v>1436.1</v>
      </c>
    </row>
    <row r="31" spans="2:6" ht="28.5">
      <c r="B31" s="81" t="s">
        <v>159</v>
      </c>
      <c r="C31" s="91" t="s">
        <v>784</v>
      </c>
      <c r="D31" s="91" t="s">
        <v>773</v>
      </c>
      <c r="E31" s="85">
        <f>E32+E33</f>
        <v>10830.2</v>
      </c>
      <c r="F31" s="343" t="b">
        <f>E31='2 _ функц-ая 2017 Г'!F298</f>
        <v>1</v>
      </c>
    </row>
    <row r="32" spans="2:6" ht="33.75" customHeight="1">
      <c r="B32" s="79" t="s">
        <v>160</v>
      </c>
      <c r="C32" s="88" t="s">
        <v>784</v>
      </c>
      <c r="D32" s="88" t="s">
        <v>839</v>
      </c>
      <c r="E32" s="89">
        <f>'2 _ функц-ая 2017 Г'!F299</f>
        <v>8480.2000000000007</v>
      </c>
    </row>
    <row r="33" spans="2:6" ht="33" customHeight="1">
      <c r="B33" s="79" t="s">
        <v>505</v>
      </c>
      <c r="C33" s="88" t="s">
        <v>784</v>
      </c>
      <c r="D33" s="88" t="s">
        <v>748</v>
      </c>
      <c r="E33" s="89">
        <f>'2 _ функц-ая 2017 Г'!F315</f>
        <v>2350</v>
      </c>
    </row>
    <row r="34" spans="2:6">
      <c r="B34" s="77" t="s">
        <v>74</v>
      </c>
      <c r="C34" s="92" t="s">
        <v>7</v>
      </c>
      <c r="D34" s="92" t="s">
        <v>773</v>
      </c>
      <c r="E34" s="93">
        <f>E35+E36+E37+E38</f>
        <v>150292.79999999999</v>
      </c>
      <c r="F34" s="343" t="b">
        <f>E34='2 _ функц-ая 2017 Г'!F332</f>
        <v>1</v>
      </c>
    </row>
    <row r="35" spans="2:6" ht="23.25" customHeight="1">
      <c r="B35" s="78" t="s">
        <v>108</v>
      </c>
      <c r="C35" s="86" t="s">
        <v>7</v>
      </c>
      <c r="D35" s="86" t="s">
        <v>97</v>
      </c>
      <c r="E35" s="87">
        <f>'2 _ функц-ая 2017 Г'!F333</f>
        <v>28610.2</v>
      </c>
    </row>
    <row r="36" spans="2:6" ht="23.25" customHeight="1">
      <c r="B36" s="78" t="s">
        <v>110</v>
      </c>
      <c r="C36" s="86" t="s">
        <v>7</v>
      </c>
      <c r="D36" s="86" t="s">
        <v>839</v>
      </c>
      <c r="E36" s="87">
        <f>'2 _ функц-ая 2017 Г'!F353</f>
        <v>93391</v>
      </c>
    </row>
    <row r="37" spans="2:6" ht="23.25" customHeight="1">
      <c r="B37" s="78" t="s">
        <v>73</v>
      </c>
      <c r="C37" s="86" t="s">
        <v>7</v>
      </c>
      <c r="D37" s="86" t="s">
        <v>744</v>
      </c>
      <c r="E37" s="87">
        <f>'2 _ функц-ая 2017 Г'!F393</f>
        <v>14337.8</v>
      </c>
    </row>
    <row r="38" spans="2:6" ht="23.25" customHeight="1">
      <c r="B38" s="78" t="s">
        <v>95</v>
      </c>
      <c r="C38" s="86" t="s">
        <v>7</v>
      </c>
      <c r="D38" s="86" t="s">
        <v>746</v>
      </c>
      <c r="E38" s="87">
        <f>'2 _ функц-ая 2017 Г'!F452</f>
        <v>13953.8</v>
      </c>
    </row>
    <row r="39" spans="2:6">
      <c r="B39" s="81" t="s">
        <v>114</v>
      </c>
      <c r="C39" s="91" t="s">
        <v>779</v>
      </c>
      <c r="D39" s="91" t="s">
        <v>773</v>
      </c>
      <c r="E39" s="85">
        <f>E40+E41+E42</f>
        <v>432909.6</v>
      </c>
      <c r="F39" s="343" t="b">
        <f>E39='2 _ функц-ая 2017 Г'!F521</f>
        <v>1</v>
      </c>
    </row>
    <row r="40" spans="2:6" ht="18" customHeight="1">
      <c r="B40" s="79" t="s">
        <v>115</v>
      </c>
      <c r="C40" s="88" t="s">
        <v>779</v>
      </c>
      <c r="D40" s="88" t="s">
        <v>772</v>
      </c>
      <c r="E40" s="89">
        <f>'2 _ функц-ая 2017 Г'!F522</f>
        <v>27035.8</v>
      </c>
    </row>
    <row r="41" spans="2:6" ht="18" customHeight="1">
      <c r="B41" s="79" t="s">
        <v>118</v>
      </c>
      <c r="C41" s="88" t="s">
        <v>779</v>
      </c>
      <c r="D41" s="88" t="s">
        <v>776</v>
      </c>
      <c r="E41" s="89">
        <f>'2 _ функц-ая 2017 Г'!F555</f>
        <v>389693</v>
      </c>
    </row>
    <row r="42" spans="2:6" ht="18" customHeight="1">
      <c r="B42" s="79" t="s">
        <v>121</v>
      </c>
      <c r="C42" s="88" t="s">
        <v>779</v>
      </c>
      <c r="D42" s="88" t="s">
        <v>784</v>
      </c>
      <c r="E42" s="89">
        <f>'2 _ функц-ая 2017 Г'!F613</f>
        <v>16180.8</v>
      </c>
    </row>
    <row r="43" spans="2:6">
      <c r="B43" s="81" t="s">
        <v>122</v>
      </c>
      <c r="C43" s="91" t="s">
        <v>795</v>
      </c>
      <c r="D43" s="91" t="s">
        <v>773</v>
      </c>
      <c r="E43" s="85">
        <f>E44+E45</f>
        <v>17205</v>
      </c>
      <c r="F43" s="343" t="b">
        <f>E43='2 _ функц-ая 2017 Г'!F647</f>
        <v>1</v>
      </c>
    </row>
    <row r="44" spans="2:6" ht="21" customHeight="1">
      <c r="B44" s="79" t="s">
        <v>123</v>
      </c>
      <c r="C44" s="88" t="s">
        <v>795</v>
      </c>
      <c r="D44" s="88" t="s">
        <v>776</v>
      </c>
      <c r="E44" s="89">
        <f>'2 _ функц-ая 2017 Г'!F648</f>
        <v>15358.3</v>
      </c>
    </row>
    <row r="45" spans="2:6" ht="21" customHeight="1">
      <c r="B45" s="79" t="s">
        <v>126</v>
      </c>
      <c r="C45" s="88" t="s">
        <v>795</v>
      </c>
      <c r="D45" s="88" t="s">
        <v>779</v>
      </c>
      <c r="E45" s="89">
        <f>'2 _ функц-ая 2017 Г'!F663</f>
        <v>1846.7</v>
      </c>
    </row>
    <row r="46" spans="2:6">
      <c r="B46" s="77" t="s">
        <v>75</v>
      </c>
      <c r="C46" s="84" t="s">
        <v>840</v>
      </c>
      <c r="D46" s="84" t="s">
        <v>773</v>
      </c>
      <c r="E46" s="85">
        <f>E47+E48+E50+E51+E52+E49</f>
        <v>1394410.3</v>
      </c>
      <c r="F46" s="343" t="b">
        <f>E46='2 _ функц-ая 2017 Г'!F680</f>
        <v>1</v>
      </c>
    </row>
    <row r="47" spans="2:6" ht="20.25" customHeight="1">
      <c r="B47" s="78" t="s">
        <v>71</v>
      </c>
      <c r="C47" s="86" t="s">
        <v>840</v>
      </c>
      <c r="D47" s="86" t="s">
        <v>772</v>
      </c>
      <c r="E47" s="87">
        <f>'2 _ функц-ая 2017 Г'!F681</f>
        <v>474687</v>
      </c>
    </row>
    <row r="48" spans="2:6" ht="20.25" customHeight="1">
      <c r="B48" s="78" t="s">
        <v>68</v>
      </c>
      <c r="C48" s="86" t="s">
        <v>840</v>
      </c>
      <c r="D48" s="86" t="s">
        <v>776</v>
      </c>
      <c r="E48" s="87">
        <f>'2 _ функц-ая 2017 Г'!F741</f>
        <v>760940.6</v>
      </c>
    </row>
    <row r="49" spans="2:6" ht="20.25" customHeight="1">
      <c r="B49" s="78" t="s">
        <v>616</v>
      </c>
      <c r="C49" s="86" t="s">
        <v>840</v>
      </c>
      <c r="D49" s="86" t="s">
        <v>784</v>
      </c>
      <c r="E49" s="87">
        <f>'2 _ функц-ая 2017 Г'!F867</f>
        <v>103724.2</v>
      </c>
    </row>
    <row r="50" spans="2:6" ht="37.5" customHeight="1">
      <c r="B50" s="78" t="s">
        <v>51</v>
      </c>
      <c r="C50" s="86" t="s">
        <v>840</v>
      </c>
      <c r="D50" s="86" t="s">
        <v>779</v>
      </c>
      <c r="E50" s="87">
        <f>'2 _ функц-ая 2017 Г'!F915</f>
        <v>1057.5</v>
      </c>
    </row>
    <row r="51" spans="2:6" ht="20.25" customHeight="1">
      <c r="B51" s="78" t="s">
        <v>45</v>
      </c>
      <c r="C51" s="86" t="s">
        <v>840</v>
      </c>
      <c r="D51" s="86" t="s">
        <v>840</v>
      </c>
      <c r="E51" s="87">
        <f>'2 _ функц-ая 2017 Г'!F976</f>
        <v>16811.900000000001</v>
      </c>
    </row>
    <row r="52" spans="2:6" ht="20.25" customHeight="1">
      <c r="B52" s="78" t="s">
        <v>43</v>
      </c>
      <c r="C52" s="86" t="s">
        <v>840</v>
      </c>
      <c r="D52" s="86" t="s">
        <v>839</v>
      </c>
      <c r="E52" s="87">
        <f>'2 _ функц-ая 2017 Г'!F1023</f>
        <v>37189.1</v>
      </c>
    </row>
    <row r="53" spans="2:6">
      <c r="B53" s="77" t="s">
        <v>98</v>
      </c>
      <c r="C53" s="92" t="s">
        <v>97</v>
      </c>
      <c r="D53" s="92" t="s">
        <v>773</v>
      </c>
      <c r="E53" s="93">
        <f>E54+E55</f>
        <v>74973.5</v>
      </c>
      <c r="F53" s="343" t="b">
        <f>E53='2 _ функц-ая 2017 Г'!F1064</f>
        <v>1</v>
      </c>
    </row>
    <row r="54" spans="2:6" ht="20.25" customHeight="1">
      <c r="B54" s="79" t="s">
        <v>99</v>
      </c>
      <c r="C54" s="88" t="s">
        <v>97</v>
      </c>
      <c r="D54" s="88" t="s">
        <v>772</v>
      </c>
      <c r="E54" s="89">
        <f>'2 _ функц-ая 2017 Г'!F1065</f>
        <v>69929.2</v>
      </c>
    </row>
    <row r="55" spans="2:6" ht="20.25" customHeight="1">
      <c r="B55" s="78" t="s">
        <v>104</v>
      </c>
      <c r="C55" s="86" t="s">
        <v>97</v>
      </c>
      <c r="D55" s="86" t="s">
        <v>7</v>
      </c>
      <c r="E55" s="87">
        <f>'2 _ функц-ая 2017 Г'!F1132</f>
        <v>5044.3</v>
      </c>
    </row>
    <row r="56" spans="2:6">
      <c r="B56" s="77" t="s">
        <v>25</v>
      </c>
      <c r="C56" s="92" t="s">
        <v>744</v>
      </c>
      <c r="D56" s="92" t="s">
        <v>773</v>
      </c>
      <c r="E56" s="93">
        <f>E57+E58+E59+E60</f>
        <v>152319.9</v>
      </c>
      <c r="F56" s="343" t="b">
        <f>E56='2 _ функц-ая 2017 Г'!F1157</f>
        <v>1</v>
      </c>
    </row>
    <row r="57" spans="2:6" ht="24" customHeight="1">
      <c r="B57" s="79" t="s">
        <v>165</v>
      </c>
      <c r="C57" s="88" t="s">
        <v>744</v>
      </c>
      <c r="D57" s="88" t="s">
        <v>772</v>
      </c>
      <c r="E57" s="89">
        <f>'2 _ функц-ая 2017 Г'!F1158</f>
        <v>7083.9</v>
      </c>
    </row>
    <row r="58" spans="2:6" ht="24" customHeight="1">
      <c r="B58" s="79" t="s">
        <v>131</v>
      </c>
      <c r="C58" s="88" t="s">
        <v>744</v>
      </c>
      <c r="D58" s="88" t="s">
        <v>784</v>
      </c>
      <c r="E58" s="89">
        <f>'2 _ функц-ая 2017 Г'!F1165</f>
        <v>85358</v>
      </c>
    </row>
    <row r="59" spans="2:6" ht="24" customHeight="1">
      <c r="B59" s="78" t="s">
        <v>24</v>
      </c>
      <c r="C59" s="86" t="s">
        <v>744</v>
      </c>
      <c r="D59" s="86" t="s">
        <v>7</v>
      </c>
      <c r="E59" s="87">
        <f>'2 _ функц-ая 2017 Г'!F1228</f>
        <v>59798</v>
      </c>
    </row>
    <row r="60" spans="2:6" ht="24" customHeight="1">
      <c r="B60" s="78" t="s">
        <v>1020</v>
      </c>
      <c r="C60" s="86" t="s">
        <v>744</v>
      </c>
      <c r="D60" s="86" t="s">
        <v>795</v>
      </c>
      <c r="E60" s="87">
        <f>'2 _ функц-ая 2017 Г'!F1243</f>
        <v>80</v>
      </c>
    </row>
    <row r="61" spans="2:6">
      <c r="B61" s="81" t="s">
        <v>140</v>
      </c>
      <c r="C61" s="91" t="s">
        <v>745</v>
      </c>
      <c r="D61" s="91" t="s">
        <v>773</v>
      </c>
      <c r="E61" s="85">
        <f>E63+E64+E62</f>
        <v>20750.400000000001</v>
      </c>
      <c r="F61" s="343" t="b">
        <f>E61='2 _ функц-ая 2017 Г'!F1248</f>
        <v>1</v>
      </c>
    </row>
    <row r="62" spans="2:6" s="141" customFormat="1">
      <c r="B62" s="94" t="s">
        <v>1088</v>
      </c>
      <c r="C62" s="95" t="s">
        <v>745</v>
      </c>
      <c r="D62" s="95" t="s">
        <v>772</v>
      </c>
      <c r="E62" s="96">
        <f>'2 _ функц-ая 2017 Г'!F1249</f>
        <v>15910.6</v>
      </c>
      <c r="F62" s="344"/>
    </row>
    <row r="63" spans="2:6" ht="21" customHeight="1">
      <c r="B63" s="79" t="s">
        <v>141</v>
      </c>
      <c r="C63" s="88" t="s">
        <v>745</v>
      </c>
      <c r="D63" s="88" t="s">
        <v>776</v>
      </c>
      <c r="E63" s="89">
        <f>'2 _ функц-ая 2017 Г'!F1264</f>
        <v>780</v>
      </c>
    </row>
    <row r="64" spans="2:6" ht="21" customHeight="1">
      <c r="B64" s="79" t="s">
        <v>615</v>
      </c>
      <c r="C64" s="88" t="s">
        <v>745</v>
      </c>
      <c r="D64" s="88" t="s">
        <v>779</v>
      </c>
      <c r="E64" s="89">
        <f>'2 _ функц-ая 2017 Г'!F1277</f>
        <v>4059.8</v>
      </c>
    </row>
    <row r="65" spans="2:6">
      <c r="B65" s="81" t="s">
        <v>168</v>
      </c>
      <c r="C65" s="91" t="s">
        <v>746</v>
      </c>
      <c r="D65" s="91" t="s">
        <v>773</v>
      </c>
      <c r="E65" s="85">
        <f>E66+E67+E68</f>
        <v>17300</v>
      </c>
      <c r="F65" s="343" t="b">
        <f>E65='2 _ функц-ая 2017 Г'!F1303</f>
        <v>1</v>
      </c>
    </row>
    <row r="66" spans="2:6" s="141" customFormat="1" ht="18.75" customHeight="1">
      <c r="B66" s="94" t="s">
        <v>549</v>
      </c>
      <c r="C66" s="95" t="s">
        <v>746</v>
      </c>
      <c r="D66" s="95" t="s">
        <v>772</v>
      </c>
      <c r="E66" s="96">
        <f>'2 _ функц-ая 2017 Г'!F1304</f>
        <v>9728.9</v>
      </c>
      <c r="F66" s="344"/>
    </row>
    <row r="67" spans="2:6" ht="18.75" customHeight="1">
      <c r="B67" s="79" t="s">
        <v>841</v>
      </c>
      <c r="C67" s="88" t="s">
        <v>746</v>
      </c>
      <c r="D67" s="88" t="s">
        <v>776</v>
      </c>
      <c r="E67" s="89">
        <f>'2 _ функц-ая 2017 Г'!F1321</f>
        <v>7471.1</v>
      </c>
    </row>
    <row r="68" spans="2:6" ht="18.75" customHeight="1">
      <c r="B68" s="79" t="s">
        <v>485</v>
      </c>
      <c r="C68" s="88" t="s">
        <v>746</v>
      </c>
      <c r="D68" s="88" t="s">
        <v>7</v>
      </c>
      <c r="E68" s="89">
        <f>'2 _ функц-ая 2017 Г'!F1337</f>
        <v>100</v>
      </c>
    </row>
    <row r="69" spans="2:6" ht="33" customHeight="1">
      <c r="B69" s="81" t="s">
        <v>170</v>
      </c>
      <c r="C69" s="91" t="s">
        <v>747</v>
      </c>
      <c r="D69" s="91" t="s">
        <v>773</v>
      </c>
      <c r="E69" s="85">
        <f>E70</f>
        <v>12870.4</v>
      </c>
      <c r="F69" s="343" t="b">
        <f>E69='2 _ функц-ая 2017 Г'!F1349</f>
        <v>1</v>
      </c>
    </row>
    <row r="70" spans="2:6" ht="30">
      <c r="B70" s="79" t="s">
        <v>842</v>
      </c>
      <c r="C70" s="88" t="s">
        <v>747</v>
      </c>
      <c r="D70" s="88" t="s">
        <v>772</v>
      </c>
      <c r="E70" s="89">
        <f>'2 _ функц-ая 2017 Г'!F1350</f>
        <v>12870.4</v>
      </c>
    </row>
    <row r="71" spans="2:6">
      <c r="B71" s="203" t="s">
        <v>14</v>
      </c>
      <c r="C71" s="204" t="s">
        <v>11</v>
      </c>
      <c r="D71" s="204" t="s">
        <v>11</v>
      </c>
      <c r="E71" s="205">
        <f>E21++E29+E31+E34+E39+E43+E46+E53+E56+E61+E65+E69</f>
        <v>2528517.9</v>
      </c>
      <c r="F71" s="343" t="b">
        <f>E71='2 _ функц-ая 2017 Г'!F1357</f>
        <v>1</v>
      </c>
    </row>
    <row r="72" spans="2:6" hidden="1">
      <c r="E72" s="108">
        <v>2110242.7999999998</v>
      </c>
    </row>
    <row r="73" spans="2:6" hidden="1"/>
    <row r="74" spans="2:6" hidden="1">
      <c r="E74" s="108">
        <f>E71-E72</f>
        <v>418275.10000000009</v>
      </c>
    </row>
    <row r="75" spans="2:6">
      <c r="E75" s="108"/>
    </row>
  </sheetData>
  <mergeCells count="17">
    <mergeCell ref="B13:E13"/>
    <mergeCell ref="B14:E14"/>
    <mergeCell ref="B17:B19"/>
    <mergeCell ref="C17:D17"/>
    <mergeCell ref="E17:E19"/>
    <mergeCell ref="C18:C19"/>
    <mergeCell ref="D18:D19"/>
    <mergeCell ref="C1:E1"/>
    <mergeCell ref="C2:E2"/>
    <mergeCell ref="C3:E3"/>
    <mergeCell ref="C11:E11"/>
    <mergeCell ref="C4:E4"/>
    <mergeCell ref="C7:E7"/>
    <mergeCell ref="C8:E8"/>
    <mergeCell ref="C9:E9"/>
    <mergeCell ref="C10:E10"/>
    <mergeCell ref="C6:E6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D1020"/>
  <sheetViews>
    <sheetView view="pageBreakPreview" zoomScale="90" zoomScaleSheetLayoutView="90" workbookViewId="0">
      <selection activeCell="B4" sqref="B4:D4"/>
    </sheetView>
  </sheetViews>
  <sheetFormatPr defaultColWidth="9.140625" defaultRowHeight="15"/>
  <cols>
    <col min="1" max="1" width="90.7109375" style="106" customWidth="1"/>
    <col min="2" max="2" width="21.5703125" style="202" customWidth="1"/>
    <col min="3" max="3" width="13.28515625" style="202" customWidth="1"/>
    <col min="4" max="4" width="15" style="108" customWidth="1"/>
    <col min="5" max="16384" width="9.140625" style="107"/>
  </cols>
  <sheetData>
    <row r="1" spans="1:4">
      <c r="B1" s="395" t="s">
        <v>981</v>
      </c>
      <c r="C1" s="395"/>
      <c r="D1" s="395"/>
    </row>
    <row r="2" spans="1:4">
      <c r="B2" s="395" t="s">
        <v>648</v>
      </c>
      <c r="C2" s="395"/>
      <c r="D2" s="395"/>
    </row>
    <row r="3" spans="1:4">
      <c r="B3" s="395" t="s">
        <v>994</v>
      </c>
      <c r="C3" s="395"/>
      <c r="D3" s="395"/>
    </row>
    <row r="4" spans="1:4">
      <c r="B4" s="395" t="s">
        <v>1170</v>
      </c>
      <c r="C4" s="395"/>
      <c r="D4" s="395"/>
    </row>
    <row r="5" spans="1:4">
      <c r="B5" s="193"/>
      <c r="C5" s="193"/>
      <c r="D5" s="121"/>
    </row>
    <row r="6" spans="1:4">
      <c r="A6" s="411" t="s">
        <v>861</v>
      </c>
      <c r="B6" s="411"/>
      <c r="C6" s="411"/>
      <c r="D6" s="411"/>
    </row>
    <row r="7" spans="1:4">
      <c r="A7" s="411" t="s">
        <v>13</v>
      </c>
      <c r="B7" s="411"/>
      <c r="C7" s="411"/>
      <c r="D7" s="411"/>
    </row>
    <row r="8" spans="1:4">
      <c r="A8" s="411" t="s">
        <v>0</v>
      </c>
      <c r="B8" s="411"/>
      <c r="C8" s="411"/>
      <c r="D8" s="411"/>
    </row>
    <row r="9" spans="1:4">
      <c r="A9" s="411" t="s">
        <v>888</v>
      </c>
      <c r="B9" s="411"/>
      <c r="C9" s="411"/>
      <c r="D9" s="411"/>
    </row>
    <row r="10" spans="1:4">
      <c r="A10" s="411" t="s">
        <v>565</v>
      </c>
      <c r="B10" s="411"/>
      <c r="C10" s="411"/>
      <c r="D10" s="411"/>
    </row>
    <row r="11" spans="1:4">
      <c r="A11" s="411" t="s">
        <v>828</v>
      </c>
      <c r="B11" s="411"/>
      <c r="C11" s="411"/>
      <c r="D11" s="411"/>
    </row>
    <row r="12" spans="1:4">
      <c r="A12" s="99"/>
      <c r="B12" s="82"/>
      <c r="C12" s="82"/>
      <c r="D12" s="100"/>
    </row>
    <row r="13" spans="1:4">
      <c r="A13" s="99"/>
      <c r="B13" s="82"/>
      <c r="C13" s="82"/>
      <c r="D13" s="100"/>
    </row>
    <row r="14" spans="1:4">
      <c r="A14" s="418" t="s">
        <v>869</v>
      </c>
      <c r="B14" s="418"/>
      <c r="C14" s="418"/>
      <c r="D14" s="418"/>
    </row>
    <row r="15" spans="1:4">
      <c r="A15" s="398" t="s">
        <v>862</v>
      </c>
      <c r="B15" s="398"/>
      <c r="C15" s="398"/>
      <c r="D15" s="398"/>
    </row>
    <row r="16" spans="1:4">
      <c r="A16" s="398" t="s">
        <v>863</v>
      </c>
      <c r="B16" s="398"/>
      <c r="C16" s="398"/>
      <c r="D16" s="398"/>
    </row>
    <row r="17" spans="1:4">
      <c r="A17" s="101"/>
      <c r="B17" s="265"/>
      <c r="C17" s="265"/>
      <c r="D17" s="102"/>
    </row>
    <row r="18" spans="1:4">
      <c r="A18" s="103" t="s">
        <v>3</v>
      </c>
      <c r="B18" s="82"/>
      <c r="C18" s="82"/>
      <c r="D18" s="100"/>
    </row>
    <row r="19" spans="1:4">
      <c r="A19" s="419" t="s">
        <v>2</v>
      </c>
      <c r="B19" s="420" t="s">
        <v>864</v>
      </c>
      <c r="C19" s="420"/>
      <c r="D19" s="427" t="s">
        <v>1</v>
      </c>
    </row>
    <row r="20" spans="1:4">
      <c r="A20" s="419"/>
      <c r="B20" s="104" t="s">
        <v>865</v>
      </c>
      <c r="C20" s="104" t="s">
        <v>866</v>
      </c>
      <c r="D20" s="427"/>
    </row>
    <row r="21" spans="1:4">
      <c r="A21" s="210">
        <v>1</v>
      </c>
      <c r="B21" s="211">
        <f>A21+1</f>
        <v>2</v>
      </c>
      <c r="C21" s="211">
        <f>B21+1</f>
        <v>3</v>
      </c>
      <c r="D21" s="254">
        <v>4</v>
      </c>
    </row>
    <row r="22" spans="1:4" ht="42.75">
      <c r="A22" s="361" t="s">
        <v>553</v>
      </c>
      <c r="B22" s="207" t="s">
        <v>424</v>
      </c>
      <c r="C22" s="208" t="s">
        <v>1006</v>
      </c>
      <c r="D22" s="109">
        <v>20525.400000000001</v>
      </c>
    </row>
    <row r="23" spans="1:4">
      <c r="A23" s="362" t="s">
        <v>142</v>
      </c>
      <c r="B23" s="363" t="s">
        <v>473</v>
      </c>
      <c r="C23" s="364" t="s">
        <v>1006</v>
      </c>
      <c r="D23" s="365">
        <v>1800</v>
      </c>
    </row>
    <row r="24" spans="1:4" ht="30">
      <c r="A24" s="360" t="s">
        <v>474</v>
      </c>
      <c r="B24" s="195" t="s">
        <v>475</v>
      </c>
      <c r="C24" s="196" t="s">
        <v>1006</v>
      </c>
      <c r="D24" s="110">
        <v>1800</v>
      </c>
    </row>
    <row r="25" spans="1:4">
      <c r="A25" s="366" t="s">
        <v>105</v>
      </c>
      <c r="B25" s="256" t="s">
        <v>476</v>
      </c>
      <c r="C25" s="257" t="s">
        <v>1006</v>
      </c>
      <c r="D25" s="258">
        <v>700</v>
      </c>
    </row>
    <row r="26" spans="1:4">
      <c r="A26" s="360" t="s">
        <v>512</v>
      </c>
      <c r="B26" s="195" t="s">
        <v>476</v>
      </c>
      <c r="C26" s="196" t="s">
        <v>20</v>
      </c>
      <c r="D26" s="110">
        <v>700</v>
      </c>
    </row>
    <row r="27" spans="1:4">
      <c r="A27" s="360" t="s">
        <v>36</v>
      </c>
      <c r="B27" s="195" t="s">
        <v>476</v>
      </c>
      <c r="C27" s="196" t="s">
        <v>19</v>
      </c>
      <c r="D27" s="110">
        <v>700</v>
      </c>
    </row>
    <row r="28" spans="1:4">
      <c r="A28" s="366" t="s">
        <v>1089</v>
      </c>
      <c r="B28" s="256" t="s">
        <v>1117</v>
      </c>
      <c r="C28" s="257" t="s">
        <v>1006</v>
      </c>
      <c r="D28" s="258">
        <v>1100</v>
      </c>
    </row>
    <row r="29" spans="1:4" ht="30">
      <c r="A29" s="360" t="s">
        <v>27</v>
      </c>
      <c r="B29" s="195" t="s">
        <v>1117</v>
      </c>
      <c r="C29" s="196" t="s">
        <v>5</v>
      </c>
      <c r="D29" s="110">
        <v>1100</v>
      </c>
    </row>
    <row r="30" spans="1:4">
      <c r="A30" s="360" t="s">
        <v>26</v>
      </c>
      <c r="B30" s="195" t="s">
        <v>1117</v>
      </c>
      <c r="C30" s="196" t="s">
        <v>6</v>
      </c>
      <c r="D30" s="110">
        <v>1100</v>
      </c>
    </row>
    <row r="31" spans="1:4">
      <c r="A31" s="362" t="s">
        <v>1157</v>
      </c>
      <c r="B31" s="363" t="s">
        <v>1118</v>
      </c>
      <c r="C31" s="364" t="s">
        <v>1006</v>
      </c>
      <c r="D31" s="365">
        <v>14810.6</v>
      </c>
    </row>
    <row r="32" spans="1:4" ht="45">
      <c r="A32" s="360" t="s">
        <v>1090</v>
      </c>
      <c r="B32" s="195" t="s">
        <v>1119</v>
      </c>
      <c r="C32" s="196" t="s">
        <v>1006</v>
      </c>
      <c r="D32" s="110">
        <v>14810.6</v>
      </c>
    </row>
    <row r="33" spans="1:4">
      <c r="A33" s="366" t="s">
        <v>491</v>
      </c>
      <c r="B33" s="256" t="s">
        <v>1120</v>
      </c>
      <c r="C33" s="257" t="s">
        <v>1006</v>
      </c>
      <c r="D33" s="258">
        <v>11284.2</v>
      </c>
    </row>
    <row r="34" spans="1:4" ht="30">
      <c r="A34" s="360" t="s">
        <v>27</v>
      </c>
      <c r="B34" s="195" t="s">
        <v>1120</v>
      </c>
      <c r="C34" s="196" t="s">
        <v>5</v>
      </c>
      <c r="D34" s="110">
        <v>11284.2</v>
      </c>
    </row>
    <row r="35" spans="1:4">
      <c r="A35" s="360" t="s">
        <v>26</v>
      </c>
      <c r="B35" s="195" t="s">
        <v>1120</v>
      </c>
      <c r="C35" s="196" t="s">
        <v>6</v>
      </c>
      <c r="D35" s="110">
        <v>11284.2</v>
      </c>
    </row>
    <row r="36" spans="1:4">
      <c r="A36" s="366" t="s">
        <v>35</v>
      </c>
      <c r="B36" s="256" t="s">
        <v>1121</v>
      </c>
      <c r="C36" s="257" t="s">
        <v>1006</v>
      </c>
      <c r="D36" s="258">
        <v>3526.4</v>
      </c>
    </row>
    <row r="37" spans="1:4" ht="30">
      <c r="A37" s="360" t="s">
        <v>27</v>
      </c>
      <c r="B37" s="195" t="s">
        <v>1121</v>
      </c>
      <c r="C37" s="196" t="s">
        <v>5</v>
      </c>
      <c r="D37" s="110">
        <v>3526.4</v>
      </c>
    </row>
    <row r="38" spans="1:4">
      <c r="A38" s="360" t="s">
        <v>26</v>
      </c>
      <c r="B38" s="195" t="s">
        <v>1121</v>
      </c>
      <c r="C38" s="196" t="s">
        <v>6</v>
      </c>
      <c r="D38" s="110">
        <v>3526.4</v>
      </c>
    </row>
    <row r="39" spans="1:4">
      <c r="A39" s="362" t="s">
        <v>49</v>
      </c>
      <c r="B39" s="363" t="s">
        <v>425</v>
      </c>
      <c r="C39" s="364" t="s">
        <v>1006</v>
      </c>
      <c r="D39" s="365">
        <v>3914.8</v>
      </c>
    </row>
    <row r="40" spans="1:4" ht="30">
      <c r="A40" s="360" t="s">
        <v>426</v>
      </c>
      <c r="B40" s="195" t="s">
        <v>427</v>
      </c>
      <c r="C40" s="196" t="s">
        <v>1006</v>
      </c>
      <c r="D40" s="110">
        <v>3914.8</v>
      </c>
    </row>
    <row r="41" spans="1:4" ht="30">
      <c r="A41" s="366" t="s">
        <v>137</v>
      </c>
      <c r="B41" s="256" t="s">
        <v>434</v>
      </c>
      <c r="C41" s="257" t="s">
        <v>1006</v>
      </c>
      <c r="D41" s="258">
        <v>313.60000000000002</v>
      </c>
    </row>
    <row r="42" spans="1:4">
      <c r="A42" s="360" t="s">
        <v>512</v>
      </c>
      <c r="B42" s="195" t="s">
        <v>434</v>
      </c>
      <c r="C42" s="196" t="s">
        <v>20</v>
      </c>
      <c r="D42" s="110">
        <v>313.60000000000002</v>
      </c>
    </row>
    <row r="43" spans="1:4">
      <c r="A43" s="360" t="s">
        <v>36</v>
      </c>
      <c r="B43" s="195" t="s">
        <v>434</v>
      </c>
      <c r="C43" s="196" t="s">
        <v>19</v>
      </c>
      <c r="D43" s="110">
        <v>313.60000000000002</v>
      </c>
    </row>
    <row r="44" spans="1:4">
      <c r="A44" s="366" t="s">
        <v>103</v>
      </c>
      <c r="B44" s="256" t="s">
        <v>435</v>
      </c>
      <c r="C44" s="257" t="s">
        <v>1006</v>
      </c>
      <c r="D44" s="258">
        <v>3601.2</v>
      </c>
    </row>
    <row r="45" spans="1:4" ht="45">
      <c r="A45" s="360" t="s">
        <v>34</v>
      </c>
      <c r="B45" s="195" t="s">
        <v>435</v>
      </c>
      <c r="C45" s="196" t="s">
        <v>33</v>
      </c>
      <c r="D45" s="110">
        <v>2954.8</v>
      </c>
    </row>
    <row r="46" spans="1:4">
      <c r="A46" s="360" t="s">
        <v>32</v>
      </c>
      <c r="B46" s="195" t="s">
        <v>435</v>
      </c>
      <c r="C46" s="196" t="s">
        <v>31</v>
      </c>
      <c r="D46" s="110">
        <v>2954.8</v>
      </c>
    </row>
    <row r="47" spans="1:4">
      <c r="A47" s="360" t="s">
        <v>512</v>
      </c>
      <c r="B47" s="195" t="s">
        <v>435</v>
      </c>
      <c r="C47" s="196" t="s">
        <v>20</v>
      </c>
      <c r="D47" s="110">
        <v>636.4</v>
      </c>
    </row>
    <row r="48" spans="1:4">
      <c r="A48" s="360" t="s">
        <v>36</v>
      </c>
      <c r="B48" s="195" t="s">
        <v>435</v>
      </c>
      <c r="C48" s="196" t="s">
        <v>19</v>
      </c>
      <c r="D48" s="110">
        <v>636.4</v>
      </c>
    </row>
    <row r="49" spans="1:4">
      <c r="A49" s="360" t="s">
        <v>30</v>
      </c>
      <c r="B49" s="195" t="s">
        <v>435</v>
      </c>
      <c r="C49" s="196" t="s">
        <v>4</v>
      </c>
      <c r="D49" s="110">
        <v>10</v>
      </c>
    </row>
    <row r="50" spans="1:4">
      <c r="A50" s="360" t="s">
        <v>29</v>
      </c>
      <c r="B50" s="195" t="s">
        <v>435</v>
      </c>
      <c r="C50" s="196" t="s">
        <v>28</v>
      </c>
      <c r="D50" s="110">
        <v>10</v>
      </c>
    </row>
    <row r="51" spans="1:4">
      <c r="A51" s="361" t="s">
        <v>858</v>
      </c>
      <c r="B51" s="207" t="s">
        <v>462</v>
      </c>
      <c r="C51" s="208" t="s">
        <v>1006</v>
      </c>
      <c r="D51" s="109">
        <v>66361.8</v>
      </c>
    </row>
    <row r="52" spans="1:4">
      <c r="A52" s="362" t="s">
        <v>138</v>
      </c>
      <c r="B52" s="363" t="s">
        <v>463</v>
      </c>
      <c r="C52" s="364" t="s">
        <v>1006</v>
      </c>
      <c r="D52" s="365">
        <v>16033.5</v>
      </c>
    </row>
    <row r="53" spans="1:4" ht="30">
      <c r="A53" s="360" t="s">
        <v>1031</v>
      </c>
      <c r="B53" s="195" t="s">
        <v>464</v>
      </c>
      <c r="C53" s="196" t="s">
        <v>1006</v>
      </c>
      <c r="D53" s="110">
        <v>16033.5</v>
      </c>
    </row>
    <row r="54" spans="1:4" ht="30">
      <c r="A54" s="366" t="s">
        <v>139</v>
      </c>
      <c r="B54" s="256" t="s">
        <v>465</v>
      </c>
      <c r="C54" s="257" t="s">
        <v>1006</v>
      </c>
      <c r="D54" s="258">
        <v>6000</v>
      </c>
    </row>
    <row r="55" spans="1:4">
      <c r="A55" s="360" t="s">
        <v>18</v>
      </c>
      <c r="B55" s="195" t="s">
        <v>465</v>
      </c>
      <c r="C55" s="196" t="s">
        <v>17</v>
      </c>
      <c r="D55" s="110">
        <v>6000</v>
      </c>
    </row>
    <row r="56" spans="1:4">
      <c r="A56" s="360" t="s">
        <v>16</v>
      </c>
      <c r="B56" s="195" t="s">
        <v>465</v>
      </c>
      <c r="C56" s="196" t="s">
        <v>15</v>
      </c>
      <c r="D56" s="110">
        <v>6000</v>
      </c>
    </row>
    <row r="57" spans="1:4">
      <c r="A57" s="366" t="s">
        <v>939</v>
      </c>
      <c r="B57" s="256" t="s">
        <v>940</v>
      </c>
      <c r="C57" s="257" t="s">
        <v>1006</v>
      </c>
      <c r="D57" s="258">
        <v>1015</v>
      </c>
    </row>
    <row r="58" spans="1:4">
      <c r="A58" s="360" t="s">
        <v>18</v>
      </c>
      <c r="B58" s="195" t="s">
        <v>940</v>
      </c>
      <c r="C58" s="196" t="s">
        <v>17</v>
      </c>
      <c r="D58" s="110">
        <v>1015</v>
      </c>
    </row>
    <row r="59" spans="1:4">
      <c r="A59" s="360" t="s">
        <v>16</v>
      </c>
      <c r="B59" s="195" t="s">
        <v>940</v>
      </c>
      <c r="C59" s="196" t="s">
        <v>15</v>
      </c>
      <c r="D59" s="110">
        <v>1015</v>
      </c>
    </row>
    <row r="60" spans="1:4">
      <c r="A60" s="366" t="s">
        <v>995</v>
      </c>
      <c r="B60" s="256" t="s">
        <v>1007</v>
      </c>
      <c r="C60" s="257" t="s">
        <v>1006</v>
      </c>
      <c r="D60" s="258">
        <v>9018.5</v>
      </c>
    </row>
    <row r="61" spans="1:4">
      <c r="A61" s="360" t="s">
        <v>18</v>
      </c>
      <c r="B61" s="195" t="s">
        <v>1007</v>
      </c>
      <c r="C61" s="196" t="s">
        <v>17</v>
      </c>
      <c r="D61" s="110">
        <v>9018.5</v>
      </c>
    </row>
    <row r="62" spans="1:4">
      <c r="A62" s="360" t="s">
        <v>16</v>
      </c>
      <c r="B62" s="195" t="s">
        <v>1007</v>
      </c>
      <c r="C62" s="196" t="s">
        <v>15</v>
      </c>
      <c r="D62" s="110">
        <v>9018.5</v>
      </c>
    </row>
    <row r="63" spans="1:4" ht="30">
      <c r="A63" s="362" t="s">
        <v>607</v>
      </c>
      <c r="B63" s="363" t="s">
        <v>605</v>
      </c>
      <c r="C63" s="364" t="s">
        <v>1006</v>
      </c>
      <c r="D63" s="365">
        <v>13208.3</v>
      </c>
    </row>
    <row r="64" spans="1:4" ht="30">
      <c r="A64" s="360" t="s">
        <v>608</v>
      </c>
      <c r="B64" s="195" t="s">
        <v>859</v>
      </c>
      <c r="C64" s="196" t="s">
        <v>1006</v>
      </c>
      <c r="D64" s="110">
        <v>2500</v>
      </c>
    </row>
    <row r="65" spans="1:4">
      <c r="A65" s="366" t="s">
        <v>617</v>
      </c>
      <c r="B65" s="256" t="s">
        <v>606</v>
      </c>
      <c r="C65" s="257" t="s">
        <v>1006</v>
      </c>
      <c r="D65" s="258">
        <v>2500</v>
      </c>
    </row>
    <row r="66" spans="1:4">
      <c r="A66" s="360" t="s">
        <v>512</v>
      </c>
      <c r="B66" s="195" t="s">
        <v>606</v>
      </c>
      <c r="C66" s="196" t="s">
        <v>20</v>
      </c>
      <c r="D66" s="110">
        <v>2500</v>
      </c>
    </row>
    <row r="67" spans="1:4">
      <c r="A67" s="360" t="s">
        <v>36</v>
      </c>
      <c r="B67" s="195" t="s">
        <v>606</v>
      </c>
      <c r="C67" s="196" t="s">
        <v>19</v>
      </c>
      <c r="D67" s="110">
        <v>2500</v>
      </c>
    </row>
    <row r="68" spans="1:4">
      <c r="A68" s="360" t="s">
        <v>977</v>
      </c>
      <c r="B68" s="195" t="s">
        <v>975</v>
      </c>
      <c r="C68" s="196" t="s">
        <v>1006</v>
      </c>
      <c r="D68" s="110">
        <v>10708.3</v>
      </c>
    </row>
    <row r="69" spans="1:4" ht="30">
      <c r="A69" s="366" t="s">
        <v>978</v>
      </c>
      <c r="B69" s="256" t="s">
        <v>976</v>
      </c>
      <c r="C69" s="257" t="s">
        <v>1006</v>
      </c>
      <c r="D69" s="258">
        <v>10708.3</v>
      </c>
    </row>
    <row r="70" spans="1:4">
      <c r="A70" s="360" t="s">
        <v>85</v>
      </c>
      <c r="B70" s="195" t="s">
        <v>976</v>
      </c>
      <c r="C70" s="196" t="s">
        <v>84</v>
      </c>
      <c r="D70" s="110">
        <v>10708.3</v>
      </c>
    </row>
    <row r="71" spans="1:4">
      <c r="A71" s="360" t="s">
        <v>83</v>
      </c>
      <c r="B71" s="195" t="s">
        <v>976</v>
      </c>
      <c r="C71" s="196" t="s">
        <v>82</v>
      </c>
      <c r="D71" s="110">
        <v>10708.3</v>
      </c>
    </row>
    <row r="72" spans="1:4" ht="30">
      <c r="A72" s="362" t="s">
        <v>146</v>
      </c>
      <c r="B72" s="363" t="s">
        <v>471</v>
      </c>
      <c r="C72" s="364" t="s">
        <v>1006</v>
      </c>
      <c r="D72" s="365">
        <v>35166</v>
      </c>
    </row>
    <row r="73" spans="1:4" ht="60">
      <c r="A73" s="360" t="s">
        <v>563</v>
      </c>
      <c r="B73" s="195" t="s">
        <v>472</v>
      </c>
      <c r="C73" s="196" t="s">
        <v>1006</v>
      </c>
      <c r="D73" s="110">
        <v>35166</v>
      </c>
    </row>
    <row r="74" spans="1:4" ht="30">
      <c r="A74" s="366" t="s">
        <v>510</v>
      </c>
      <c r="B74" s="256" t="s">
        <v>1116</v>
      </c>
      <c r="C74" s="257" t="s">
        <v>1006</v>
      </c>
      <c r="D74" s="258">
        <v>35166</v>
      </c>
    </row>
    <row r="75" spans="1:4">
      <c r="A75" s="360" t="s">
        <v>18</v>
      </c>
      <c r="B75" s="195" t="s">
        <v>1116</v>
      </c>
      <c r="C75" s="196" t="s">
        <v>17</v>
      </c>
      <c r="D75" s="110">
        <v>35166</v>
      </c>
    </row>
    <row r="76" spans="1:4">
      <c r="A76" s="360" t="s">
        <v>16</v>
      </c>
      <c r="B76" s="195" t="s">
        <v>1116</v>
      </c>
      <c r="C76" s="196" t="s">
        <v>15</v>
      </c>
      <c r="D76" s="110">
        <v>35166</v>
      </c>
    </row>
    <row r="77" spans="1:4" ht="30">
      <c r="A77" s="362" t="s">
        <v>941</v>
      </c>
      <c r="B77" s="363" t="s">
        <v>942</v>
      </c>
      <c r="C77" s="364" t="s">
        <v>1006</v>
      </c>
      <c r="D77" s="365">
        <v>1954</v>
      </c>
    </row>
    <row r="78" spans="1:4" ht="60">
      <c r="A78" s="360" t="s">
        <v>943</v>
      </c>
      <c r="B78" s="195" t="s">
        <v>944</v>
      </c>
      <c r="C78" s="196" t="s">
        <v>1006</v>
      </c>
      <c r="D78" s="110">
        <v>1954</v>
      </c>
    </row>
    <row r="79" spans="1:4" ht="60">
      <c r="A79" s="366" t="s">
        <v>945</v>
      </c>
      <c r="B79" s="256" t="s">
        <v>946</v>
      </c>
      <c r="C79" s="257" t="s">
        <v>1006</v>
      </c>
      <c r="D79" s="258">
        <v>1954</v>
      </c>
    </row>
    <row r="80" spans="1:4">
      <c r="A80" s="360" t="s">
        <v>18</v>
      </c>
      <c r="B80" s="195" t="s">
        <v>946</v>
      </c>
      <c r="C80" s="196" t="s">
        <v>17</v>
      </c>
      <c r="D80" s="110">
        <v>1954</v>
      </c>
    </row>
    <row r="81" spans="1:4">
      <c r="A81" s="360" t="s">
        <v>16</v>
      </c>
      <c r="B81" s="195" t="s">
        <v>946</v>
      </c>
      <c r="C81" s="196" t="s">
        <v>15</v>
      </c>
      <c r="D81" s="110">
        <v>1954</v>
      </c>
    </row>
    <row r="82" spans="1:4" ht="28.5">
      <c r="A82" s="361" t="s">
        <v>67</v>
      </c>
      <c r="B82" s="207" t="s">
        <v>274</v>
      </c>
      <c r="C82" s="208" t="s">
        <v>1006</v>
      </c>
      <c r="D82" s="109">
        <v>122331</v>
      </c>
    </row>
    <row r="83" spans="1:4">
      <c r="A83" s="362" t="s">
        <v>109</v>
      </c>
      <c r="B83" s="363" t="s">
        <v>275</v>
      </c>
      <c r="C83" s="364" t="s">
        <v>1006</v>
      </c>
      <c r="D83" s="365">
        <v>27900</v>
      </c>
    </row>
    <row r="84" spans="1:4" ht="45">
      <c r="A84" s="360" t="s">
        <v>993</v>
      </c>
      <c r="B84" s="195" t="s">
        <v>276</v>
      </c>
      <c r="C84" s="196" t="s">
        <v>1006</v>
      </c>
      <c r="D84" s="110">
        <v>27900</v>
      </c>
    </row>
    <row r="85" spans="1:4" ht="45">
      <c r="A85" s="366" t="s">
        <v>277</v>
      </c>
      <c r="B85" s="256" t="s">
        <v>278</v>
      </c>
      <c r="C85" s="257" t="s">
        <v>1006</v>
      </c>
      <c r="D85" s="258">
        <v>27900</v>
      </c>
    </row>
    <row r="86" spans="1:4">
      <c r="A86" s="360" t="s">
        <v>512</v>
      </c>
      <c r="B86" s="195" t="s">
        <v>278</v>
      </c>
      <c r="C86" s="196" t="s">
        <v>20</v>
      </c>
      <c r="D86" s="110">
        <v>27900</v>
      </c>
    </row>
    <row r="87" spans="1:4">
      <c r="A87" s="360" t="s">
        <v>36</v>
      </c>
      <c r="B87" s="195" t="s">
        <v>278</v>
      </c>
      <c r="C87" s="196" t="s">
        <v>19</v>
      </c>
      <c r="D87" s="110">
        <v>27900</v>
      </c>
    </row>
    <row r="88" spans="1:4">
      <c r="A88" s="362" t="s">
        <v>66</v>
      </c>
      <c r="B88" s="363" t="s">
        <v>381</v>
      </c>
      <c r="C88" s="364" t="s">
        <v>1006</v>
      </c>
      <c r="D88" s="365">
        <v>1090</v>
      </c>
    </row>
    <row r="89" spans="1:4">
      <c r="A89" s="360" t="s">
        <v>628</v>
      </c>
      <c r="B89" s="195" t="s">
        <v>627</v>
      </c>
      <c r="C89" s="196" t="s">
        <v>1006</v>
      </c>
      <c r="D89" s="110">
        <v>20</v>
      </c>
    </row>
    <row r="90" spans="1:4">
      <c r="A90" s="366" t="s">
        <v>630</v>
      </c>
      <c r="B90" s="256" t="s">
        <v>629</v>
      </c>
      <c r="C90" s="257" t="s">
        <v>1006</v>
      </c>
      <c r="D90" s="258">
        <v>20</v>
      </c>
    </row>
    <row r="91" spans="1:4">
      <c r="A91" s="360" t="s">
        <v>512</v>
      </c>
      <c r="B91" s="195" t="s">
        <v>629</v>
      </c>
      <c r="C91" s="196" t="s">
        <v>20</v>
      </c>
      <c r="D91" s="110">
        <v>20</v>
      </c>
    </row>
    <row r="92" spans="1:4">
      <c r="A92" s="360" t="s">
        <v>36</v>
      </c>
      <c r="B92" s="195" t="s">
        <v>629</v>
      </c>
      <c r="C92" s="196" t="s">
        <v>19</v>
      </c>
      <c r="D92" s="110">
        <v>20</v>
      </c>
    </row>
    <row r="93" spans="1:4">
      <c r="A93" s="360" t="s">
        <v>486</v>
      </c>
      <c r="B93" s="195" t="s">
        <v>382</v>
      </c>
      <c r="C93" s="196" t="s">
        <v>1006</v>
      </c>
      <c r="D93" s="110">
        <v>400</v>
      </c>
    </row>
    <row r="94" spans="1:4">
      <c r="A94" s="366" t="s">
        <v>383</v>
      </c>
      <c r="B94" s="256" t="s">
        <v>384</v>
      </c>
      <c r="C94" s="257" t="s">
        <v>1006</v>
      </c>
      <c r="D94" s="258">
        <v>400</v>
      </c>
    </row>
    <row r="95" spans="1:4" ht="30">
      <c r="A95" s="360" t="s">
        <v>27</v>
      </c>
      <c r="B95" s="195" t="s">
        <v>384</v>
      </c>
      <c r="C95" s="196" t="s">
        <v>5</v>
      </c>
      <c r="D95" s="110">
        <v>400</v>
      </c>
    </row>
    <row r="96" spans="1:4">
      <c r="A96" s="360" t="s">
        <v>26</v>
      </c>
      <c r="B96" s="195" t="s">
        <v>384</v>
      </c>
      <c r="C96" s="196" t="s">
        <v>6</v>
      </c>
      <c r="D96" s="110">
        <v>366</v>
      </c>
    </row>
    <row r="97" spans="1:4">
      <c r="A97" s="360" t="s">
        <v>41</v>
      </c>
      <c r="B97" s="195" t="s">
        <v>384</v>
      </c>
      <c r="C97" s="196" t="s">
        <v>40</v>
      </c>
      <c r="D97" s="110">
        <v>34</v>
      </c>
    </row>
    <row r="98" spans="1:4" ht="45">
      <c r="A98" s="360" t="s">
        <v>385</v>
      </c>
      <c r="B98" s="195" t="s">
        <v>386</v>
      </c>
      <c r="C98" s="196" t="s">
        <v>1006</v>
      </c>
      <c r="D98" s="110">
        <v>670</v>
      </c>
    </row>
    <row r="99" spans="1:4">
      <c r="A99" s="366" t="s">
        <v>387</v>
      </c>
      <c r="B99" s="256" t="s">
        <v>388</v>
      </c>
      <c r="C99" s="257" t="s">
        <v>1006</v>
      </c>
      <c r="D99" s="258">
        <v>670</v>
      </c>
    </row>
    <row r="100" spans="1:4">
      <c r="A100" s="360" t="s">
        <v>512</v>
      </c>
      <c r="B100" s="195" t="s">
        <v>388</v>
      </c>
      <c r="C100" s="196" t="s">
        <v>20</v>
      </c>
      <c r="D100" s="110">
        <v>80</v>
      </c>
    </row>
    <row r="101" spans="1:4">
      <c r="A101" s="360" t="s">
        <v>36</v>
      </c>
      <c r="B101" s="195" t="s">
        <v>388</v>
      </c>
      <c r="C101" s="196" t="s">
        <v>19</v>
      </c>
      <c r="D101" s="110">
        <v>80</v>
      </c>
    </row>
    <row r="102" spans="1:4" ht="30">
      <c r="A102" s="360" t="s">
        <v>27</v>
      </c>
      <c r="B102" s="195" t="s">
        <v>388</v>
      </c>
      <c r="C102" s="196" t="s">
        <v>5</v>
      </c>
      <c r="D102" s="110">
        <v>590</v>
      </c>
    </row>
    <row r="103" spans="1:4">
      <c r="A103" s="360" t="s">
        <v>26</v>
      </c>
      <c r="B103" s="195" t="s">
        <v>388</v>
      </c>
      <c r="C103" s="196" t="s">
        <v>6</v>
      </c>
      <c r="D103" s="110">
        <v>456.9</v>
      </c>
    </row>
    <row r="104" spans="1:4">
      <c r="A104" s="360" t="s">
        <v>41</v>
      </c>
      <c r="B104" s="195" t="s">
        <v>388</v>
      </c>
      <c r="C104" s="196" t="s">
        <v>40</v>
      </c>
      <c r="D104" s="110">
        <v>133.1</v>
      </c>
    </row>
    <row r="105" spans="1:4">
      <c r="A105" s="362" t="s">
        <v>111</v>
      </c>
      <c r="B105" s="363" t="s">
        <v>282</v>
      </c>
      <c r="C105" s="364" t="s">
        <v>1006</v>
      </c>
      <c r="D105" s="365">
        <v>92341</v>
      </c>
    </row>
    <row r="106" spans="1:4" ht="30">
      <c r="A106" s="360" t="s">
        <v>283</v>
      </c>
      <c r="B106" s="195" t="s">
        <v>284</v>
      </c>
      <c r="C106" s="196" t="s">
        <v>1006</v>
      </c>
      <c r="D106" s="110">
        <v>41410.300000000003</v>
      </c>
    </row>
    <row r="107" spans="1:4" ht="30">
      <c r="A107" s="366" t="s">
        <v>928</v>
      </c>
      <c r="B107" s="256" t="s">
        <v>929</v>
      </c>
      <c r="C107" s="257" t="s">
        <v>1006</v>
      </c>
      <c r="D107" s="258">
        <v>2700</v>
      </c>
    </row>
    <row r="108" spans="1:4">
      <c r="A108" s="360" t="s">
        <v>512</v>
      </c>
      <c r="B108" s="195" t="s">
        <v>929</v>
      </c>
      <c r="C108" s="196" t="s">
        <v>20</v>
      </c>
      <c r="D108" s="110">
        <v>2700</v>
      </c>
    </row>
    <row r="109" spans="1:4">
      <c r="A109" s="360" t="s">
        <v>36</v>
      </c>
      <c r="B109" s="195" t="s">
        <v>929</v>
      </c>
      <c r="C109" s="196" t="s">
        <v>19</v>
      </c>
      <c r="D109" s="110">
        <v>2700</v>
      </c>
    </row>
    <row r="110" spans="1:4">
      <c r="A110" s="366" t="s">
        <v>285</v>
      </c>
      <c r="B110" s="256" t="s">
        <v>286</v>
      </c>
      <c r="C110" s="257" t="s">
        <v>1006</v>
      </c>
      <c r="D110" s="258">
        <v>5310.2</v>
      </c>
    </row>
    <row r="111" spans="1:4">
      <c r="A111" s="360" t="s">
        <v>512</v>
      </c>
      <c r="B111" s="195" t="s">
        <v>286</v>
      </c>
      <c r="C111" s="196" t="s">
        <v>20</v>
      </c>
      <c r="D111" s="110">
        <v>5310.2</v>
      </c>
    </row>
    <row r="112" spans="1:4">
      <c r="A112" s="360" t="s">
        <v>36</v>
      </c>
      <c r="B112" s="195" t="s">
        <v>286</v>
      </c>
      <c r="C112" s="196" t="s">
        <v>19</v>
      </c>
      <c r="D112" s="110">
        <v>5310.2</v>
      </c>
    </row>
    <row r="113" spans="1:4">
      <c r="A113" s="366" t="s">
        <v>1067</v>
      </c>
      <c r="B113" s="256" t="s">
        <v>1098</v>
      </c>
      <c r="C113" s="257" t="s">
        <v>1006</v>
      </c>
      <c r="D113" s="258">
        <v>700</v>
      </c>
    </row>
    <row r="114" spans="1:4">
      <c r="A114" s="360" t="s">
        <v>85</v>
      </c>
      <c r="B114" s="195" t="s">
        <v>1098</v>
      </c>
      <c r="C114" s="196" t="s">
        <v>84</v>
      </c>
      <c r="D114" s="110">
        <v>700</v>
      </c>
    </row>
    <row r="115" spans="1:4">
      <c r="A115" s="360" t="s">
        <v>83</v>
      </c>
      <c r="B115" s="195" t="s">
        <v>1098</v>
      </c>
      <c r="C115" s="196" t="s">
        <v>82</v>
      </c>
      <c r="D115" s="110">
        <v>700</v>
      </c>
    </row>
    <row r="116" spans="1:4" ht="45">
      <c r="A116" s="366" t="s">
        <v>1032</v>
      </c>
      <c r="B116" s="256" t="s">
        <v>1008</v>
      </c>
      <c r="C116" s="257" t="s">
        <v>1006</v>
      </c>
      <c r="D116" s="258">
        <v>32700.1</v>
      </c>
    </row>
    <row r="117" spans="1:4">
      <c r="A117" s="360" t="s">
        <v>512</v>
      </c>
      <c r="B117" s="195" t="s">
        <v>1008</v>
      </c>
      <c r="C117" s="196" t="s">
        <v>20</v>
      </c>
      <c r="D117" s="110">
        <v>32700.1</v>
      </c>
    </row>
    <row r="118" spans="1:4">
      <c r="A118" s="360" t="s">
        <v>36</v>
      </c>
      <c r="B118" s="195" t="s">
        <v>1008</v>
      </c>
      <c r="C118" s="196" t="s">
        <v>19</v>
      </c>
      <c r="D118" s="110">
        <v>32700.1</v>
      </c>
    </row>
    <row r="119" spans="1:4" ht="45">
      <c r="A119" s="360" t="s">
        <v>287</v>
      </c>
      <c r="B119" s="195" t="s">
        <v>288</v>
      </c>
      <c r="C119" s="196" t="s">
        <v>1006</v>
      </c>
      <c r="D119" s="110">
        <v>50930.7</v>
      </c>
    </row>
    <row r="120" spans="1:4" ht="30">
      <c r="A120" s="366" t="s">
        <v>930</v>
      </c>
      <c r="B120" s="256" t="s">
        <v>931</v>
      </c>
      <c r="C120" s="257" t="s">
        <v>1006</v>
      </c>
      <c r="D120" s="258">
        <v>10640.7</v>
      </c>
    </row>
    <row r="121" spans="1:4">
      <c r="A121" s="360" t="s">
        <v>512</v>
      </c>
      <c r="B121" s="195" t="s">
        <v>931</v>
      </c>
      <c r="C121" s="196" t="s">
        <v>20</v>
      </c>
      <c r="D121" s="110">
        <v>10640.7</v>
      </c>
    </row>
    <row r="122" spans="1:4">
      <c r="A122" s="360" t="s">
        <v>36</v>
      </c>
      <c r="B122" s="195" t="s">
        <v>931</v>
      </c>
      <c r="C122" s="196" t="s">
        <v>19</v>
      </c>
      <c r="D122" s="110">
        <v>10640.7</v>
      </c>
    </row>
    <row r="123" spans="1:4">
      <c r="A123" s="366" t="s">
        <v>112</v>
      </c>
      <c r="B123" s="256" t="s">
        <v>289</v>
      </c>
      <c r="C123" s="257" t="s">
        <v>1006</v>
      </c>
      <c r="D123" s="258">
        <v>38105</v>
      </c>
    </row>
    <row r="124" spans="1:4">
      <c r="A124" s="360" t="s">
        <v>512</v>
      </c>
      <c r="B124" s="195" t="s">
        <v>289</v>
      </c>
      <c r="C124" s="196" t="s">
        <v>20</v>
      </c>
      <c r="D124" s="110">
        <v>38075</v>
      </c>
    </row>
    <row r="125" spans="1:4">
      <c r="A125" s="360" t="s">
        <v>36</v>
      </c>
      <c r="B125" s="195" t="s">
        <v>289</v>
      </c>
      <c r="C125" s="196" t="s">
        <v>19</v>
      </c>
      <c r="D125" s="110">
        <v>38075</v>
      </c>
    </row>
    <row r="126" spans="1:4">
      <c r="A126" s="360" t="s">
        <v>30</v>
      </c>
      <c r="B126" s="195" t="s">
        <v>289</v>
      </c>
      <c r="C126" s="196" t="s">
        <v>4</v>
      </c>
      <c r="D126" s="110">
        <v>30</v>
      </c>
    </row>
    <row r="127" spans="1:4">
      <c r="A127" s="360" t="s">
        <v>29</v>
      </c>
      <c r="B127" s="195" t="s">
        <v>289</v>
      </c>
      <c r="C127" s="196" t="s">
        <v>28</v>
      </c>
      <c r="D127" s="110">
        <v>30</v>
      </c>
    </row>
    <row r="128" spans="1:4" ht="30">
      <c r="A128" s="366" t="s">
        <v>531</v>
      </c>
      <c r="B128" s="256" t="s">
        <v>532</v>
      </c>
      <c r="C128" s="257" t="s">
        <v>1006</v>
      </c>
      <c r="D128" s="258">
        <v>2170</v>
      </c>
    </row>
    <row r="129" spans="1:4">
      <c r="A129" s="360" t="s">
        <v>512</v>
      </c>
      <c r="B129" s="195" t="s">
        <v>532</v>
      </c>
      <c r="C129" s="196" t="s">
        <v>20</v>
      </c>
      <c r="D129" s="110">
        <v>2170</v>
      </c>
    </row>
    <row r="130" spans="1:4">
      <c r="A130" s="360" t="s">
        <v>36</v>
      </c>
      <c r="B130" s="195" t="s">
        <v>532</v>
      </c>
      <c r="C130" s="196" t="s">
        <v>19</v>
      </c>
      <c r="D130" s="110">
        <v>2170</v>
      </c>
    </row>
    <row r="131" spans="1:4">
      <c r="A131" s="366" t="s">
        <v>932</v>
      </c>
      <c r="B131" s="256" t="s">
        <v>933</v>
      </c>
      <c r="C131" s="257" t="s">
        <v>1006</v>
      </c>
      <c r="D131" s="258">
        <v>15</v>
      </c>
    </row>
    <row r="132" spans="1:4">
      <c r="A132" s="360" t="s">
        <v>512</v>
      </c>
      <c r="B132" s="195" t="s">
        <v>933</v>
      </c>
      <c r="C132" s="196" t="s">
        <v>20</v>
      </c>
      <c r="D132" s="110">
        <v>15</v>
      </c>
    </row>
    <row r="133" spans="1:4">
      <c r="A133" s="360" t="s">
        <v>36</v>
      </c>
      <c r="B133" s="195" t="s">
        <v>933</v>
      </c>
      <c r="C133" s="196" t="s">
        <v>19</v>
      </c>
      <c r="D133" s="110">
        <v>15</v>
      </c>
    </row>
    <row r="134" spans="1:4">
      <c r="A134" s="362" t="s">
        <v>113</v>
      </c>
      <c r="B134" s="363" t="s">
        <v>290</v>
      </c>
      <c r="C134" s="364" t="s">
        <v>1006</v>
      </c>
      <c r="D134" s="365">
        <v>1000</v>
      </c>
    </row>
    <row r="135" spans="1:4" ht="30">
      <c r="A135" s="360" t="s">
        <v>291</v>
      </c>
      <c r="B135" s="195" t="s">
        <v>292</v>
      </c>
      <c r="C135" s="196" t="s">
        <v>1006</v>
      </c>
      <c r="D135" s="110">
        <v>1000</v>
      </c>
    </row>
    <row r="136" spans="1:4">
      <c r="A136" s="366" t="s">
        <v>571</v>
      </c>
      <c r="B136" s="256" t="s">
        <v>585</v>
      </c>
      <c r="C136" s="257" t="s">
        <v>1006</v>
      </c>
      <c r="D136" s="258">
        <v>1000</v>
      </c>
    </row>
    <row r="137" spans="1:4">
      <c r="A137" s="360" t="s">
        <v>512</v>
      </c>
      <c r="B137" s="195" t="s">
        <v>585</v>
      </c>
      <c r="C137" s="196" t="s">
        <v>20</v>
      </c>
      <c r="D137" s="110">
        <v>1000</v>
      </c>
    </row>
    <row r="138" spans="1:4">
      <c r="A138" s="360" t="s">
        <v>36</v>
      </c>
      <c r="B138" s="195" t="s">
        <v>585</v>
      </c>
      <c r="C138" s="196" t="s">
        <v>19</v>
      </c>
      <c r="D138" s="110">
        <v>1000</v>
      </c>
    </row>
    <row r="139" spans="1:4" ht="28.5">
      <c r="A139" s="361" t="s">
        <v>44</v>
      </c>
      <c r="B139" s="207" t="s">
        <v>190</v>
      </c>
      <c r="C139" s="208" t="s">
        <v>1006</v>
      </c>
      <c r="D139" s="109">
        <v>82514.5</v>
      </c>
    </row>
    <row r="140" spans="1:4">
      <c r="A140" s="362" t="s">
        <v>65</v>
      </c>
      <c r="B140" s="363" t="s">
        <v>191</v>
      </c>
      <c r="C140" s="364" t="s">
        <v>1006</v>
      </c>
      <c r="D140" s="365">
        <v>4606</v>
      </c>
    </row>
    <row r="141" spans="1:4" ht="45">
      <c r="A141" s="360" t="s">
        <v>192</v>
      </c>
      <c r="B141" s="195" t="s">
        <v>193</v>
      </c>
      <c r="C141" s="196" t="s">
        <v>1006</v>
      </c>
      <c r="D141" s="110">
        <v>3906</v>
      </c>
    </row>
    <row r="142" spans="1:4">
      <c r="A142" s="366" t="s">
        <v>233</v>
      </c>
      <c r="B142" s="256" t="s">
        <v>194</v>
      </c>
      <c r="C142" s="257" t="s">
        <v>1006</v>
      </c>
      <c r="D142" s="258">
        <v>509</v>
      </c>
    </row>
    <row r="143" spans="1:4">
      <c r="A143" s="360" t="s">
        <v>512</v>
      </c>
      <c r="B143" s="195" t="s">
        <v>194</v>
      </c>
      <c r="C143" s="196" t="s">
        <v>20</v>
      </c>
      <c r="D143" s="110">
        <v>509</v>
      </c>
    </row>
    <row r="144" spans="1:4">
      <c r="A144" s="360" t="s">
        <v>36</v>
      </c>
      <c r="B144" s="195" t="s">
        <v>194</v>
      </c>
      <c r="C144" s="196" t="s">
        <v>19</v>
      </c>
      <c r="D144" s="110">
        <v>509</v>
      </c>
    </row>
    <row r="145" spans="1:4">
      <c r="A145" s="366" t="s">
        <v>483</v>
      </c>
      <c r="B145" s="256" t="s">
        <v>389</v>
      </c>
      <c r="C145" s="257" t="s">
        <v>1006</v>
      </c>
      <c r="D145" s="258">
        <v>3397</v>
      </c>
    </row>
    <row r="146" spans="1:4">
      <c r="A146" s="360" t="s">
        <v>512</v>
      </c>
      <c r="B146" s="195" t="s">
        <v>389</v>
      </c>
      <c r="C146" s="196" t="s">
        <v>20</v>
      </c>
      <c r="D146" s="110">
        <v>397</v>
      </c>
    </row>
    <row r="147" spans="1:4">
      <c r="A147" s="360" t="s">
        <v>36</v>
      </c>
      <c r="B147" s="195" t="s">
        <v>389</v>
      </c>
      <c r="C147" s="196" t="s">
        <v>19</v>
      </c>
      <c r="D147" s="110">
        <v>397</v>
      </c>
    </row>
    <row r="148" spans="1:4" ht="30">
      <c r="A148" s="360" t="s">
        <v>27</v>
      </c>
      <c r="B148" s="195" t="s">
        <v>389</v>
      </c>
      <c r="C148" s="196" t="s">
        <v>5</v>
      </c>
      <c r="D148" s="110">
        <v>3000</v>
      </c>
    </row>
    <row r="149" spans="1:4">
      <c r="A149" s="360" t="s">
        <v>26</v>
      </c>
      <c r="B149" s="195" t="s">
        <v>389</v>
      </c>
      <c r="C149" s="196" t="s">
        <v>6</v>
      </c>
      <c r="D149" s="110">
        <v>3000</v>
      </c>
    </row>
    <row r="150" spans="1:4" ht="30">
      <c r="A150" s="360" t="s">
        <v>390</v>
      </c>
      <c r="B150" s="195" t="s">
        <v>391</v>
      </c>
      <c r="C150" s="196" t="s">
        <v>1006</v>
      </c>
      <c r="D150" s="110">
        <v>700</v>
      </c>
    </row>
    <row r="151" spans="1:4">
      <c r="A151" s="366" t="s">
        <v>100</v>
      </c>
      <c r="B151" s="256" t="s">
        <v>392</v>
      </c>
      <c r="C151" s="257" t="s">
        <v>1006</v>
      </c>
      <c r="D151" s="258">
        <v>300</v>
      </c>
    </row>
    <row r="152" spans="1:4">
      <c r="A152" s="360" t="s">
        <v>512</v>
      </c>
      <c r="B152" s="195" t="s">
        <v>392</v>
      </c>
      <c r="C152" s="196" t="s">
        <v>20</v>
      </c>
      <c r="D152" s="110">
        <v>255</v>
      </c>
    </row>
    <row r="153" spans="1:4">
      <c r="A153" s="360" t="s">
        <v>36</v>
      </c>
      <c r="B153" s="195" t="s">
        <v>392</v>
      </c>
      <c r="C153" s="196" t="s">
        <v>19</v>
      </c>
      <c r="D153" s="110">
        <v>255</v>
      </c>
    </row>
    <row r="154" spans="1:4" ht="30">
      <c r="A154" s="360" t="s">
        <v>27</v>
      </c>
      <c r="B154" s="195" t="s">
        <v>392</v>
      </c>
      <c r="C154" s="196" t="s">
        <v>5</v>
      </c>
      <c r="D154" s="110">
        <v>45</v>
      </c>
    </row>
    <row r="155" spans="1:4">
      <c r="A155" s="360" t="s">
        <v>26</v>
      </c>
      <c r="B155" s="195" t="s">
        <v>392</v>
      </c>
      <c r="C155" s="196" t="s">
        <v>6</v>
      </c>
      <c r="D155" s="110">
        <v>45</v>
      </c>
    </row>
    <row r="156" spans="1:4">
      <c r="A156" s="360" t="s">
        <v>41</v>
      </c>
      <c r="B156" s="195" t="s">
        <v>392</v>
      </c>
      <c r="C156" s="196" t="s">
        <v>40</v>
      </c>
      <c r="D156" s="110">
        <v>0</v>
      </c>
    </row>
    <row r="157" spans="1:4" ht="30">
      <c r="A157" s="366" t="s">
        <v>938</v>
      </c>
      <c r="B157" s="256" t="s">
        <v>393</v>
      </c>
      <c r="C157" s="257" t="s">
        <v>1006</v>
      </c>
      <c r="D157" s="258">
        <v>350</v>
      </c>
    </row>
    <row r="158" spans="1:4" ht="30">
      <c r="A158" s="360" t="s">
        <v>27</v>
      </c>
      <c r="B158" s="195" t="s">
        <v>393</v>
      </c>
      <c r="C158" s="196" t="s">
        <v>5</v>
      </c>
      <c r="D158" s="110">
        <v>350</v>
      </c>
    </row>
    <row r="159" spans="1:4">
      <c r="A159" s="360" t="s">
        <v>26</v>
      </c>
      <c r="B159" s="195" t="s">
        <v>393</v>
      </c>
      <c r="C159" s="196" t="s">
        <v>6</v>
      </c>
      <c r="D159" s="110">
        <v>350</v>
      </c>
    </row>
    <row r="160" spans="1:4">
      <c r="A160" s="366" t="s">
        <v>56</v>
      </c>
      <c r="B160" s="256" t="s">
        <v>444</v>
      </c>
      <c r="C160" s="257" t="s">
        <v>1006</v>
      </c>
      <c r="D160" s="258">
        <v>50</v>
      </c>
    </row>
    <row r="161" spans="1:4" ht="30">
      <c r="A161" s="360" t="s">
        <v>27</v>
      </c>
      <c r="B161" s="195" t="s">
        <v>444</v>
      </c>
      <c r="C161" s="196" t="s">
        <v>5</v>
      </c>
      <c r="D161" s="110">
        <v>50</v>
      </c>
    </row>
    <row r="162" spans="1:4">
      <c r="A162" s="360" t="s">
        <v>26</v>
      </c>
      <c r="B162" s="195" t="s">
        <v>444</v>
      </c>
      <c r="C162" s="196" t="s">
        <v>6</v>
      </c>
      <c r="D162" s="110">
        <v>50</v>
      </c>
    </row>
    <row r="163" spans="1:4" ht="30">
      <c r="A163" s="362" t="s">
        <v>187</v>
      </c>
      <c r="B163" s="363" t="s">
        <v>436</v>
      </c>
      <c r="C163" s="364" t="s">
        <v>1006</v>
      </c>
      <c r="D163" s="365">
        <v>8056</v>
      </c>
    </row>
    <row r="164" spans="1:4" ht="30">
      <c r="A164" s="360" t="s">
        <v>496</v>
      </c>
      <c r="B164" s="195" t="s">
        <v>524</v>
      </c>
      <c r="C164" s="196" t="s">
        <v>1006</v>
      </c>
      <c r="D164" s="110">
        <v>8056</v>
      </c>
    </row>
    <row r="165" spans="1:4">
      <c r="A165" s="366" t="s">
        <v>890</v>
      </c>
      <c r="B165" s="256" t="s">
        <v>891</v>
      </c>
      <c r="C165" s="257" t="s">
        <v>1006</v>
      </c>
      <c r="D165" s="258">
        <v>3156</v>
      </c>
    </row>
    <row r="166" spans="1:4">
      <c r="A166" s="360" t="s">
        <v>512</v>
      </c>
      <c r="B166" s="195" t="s">
        <v>891</v>
      </c>
      <c r="C166" s="196" t="s">
        <v>20</v>
      </c>
      <c r="D166" s="110">
        <v>3156</v>
      </c>
    </row>
    <row r="167" spans="1:4">
      <c r="A167" s="360" t="s">
        <v>36</v>
      </c>
      <c r="B167" s="195" t="s">
        <v>891</v>
      </c>
      <c r="C167" s="196" t="s">
        <v>19</v>
      </c>
      <c r="D167" s="110">
        <v>3156</v>
      </c>
    </row>
    <row r="168" spans="1:4">
      <c r="A168" s="366" t="s">
        <v>525</v>
      </c>
      <c r="B168" s="256" t="s">
        <v>526</v>
      </c>
      <c r="C168" s="257" t="s">
        <v>1006</v>
      </c>
      <c r="D168" s="258">
        <v>4900</v>
      </c>
    </row>
    <row r="169" spans="1:4">
      <c r="A169" s="360" t="s">
        <v>512</v>
      </c>
      <c r="B169" s="195" t="s">
        <v>526</v>
      </c>
      <c r="C169" s="196" t="s">
        <v>20</v>
      </c>
      <c r="D169" s="110">
        <v>3909.6</v>
      </c>
    </row>
    <row r="170" spans="1:4">
      <c r="A170" s="360" t="s">
        <v>36</v>
      </c>
      <c r="B170" s="195" t="s">
        <v>526</v>
      </c>
      <c r="C170" s="196" t="s">
        <v>19</v>
      </c>
      <c r="D170" s="110">
        <v>3909.6</v>
      </c>
    </row>
    <row r="171" spans="1:4">
      <c r="A171" s="360" t="s">
        <v>18</v>
      </c>
      <c r="B171" s="195" t="s">
        <v>526</v>
      </c>
      <c r="C171" s="196" t="s">
        <v>17</v>
      </c>
      <c r="D171" s="110">
        <v>796.6</v>
      </c>
    </row>
    <row r="172" spans="1:4">
      <c r="A172" s="360" t="s">
        <v>16</v>
      </c>
      <c r="B172" s="195" t="s">
        <v>526</v>
      </c>
      <c r="C172" s="196" t="s">
        <v>15</v>
      </c>
      <c r="D172" s="110">
        <v>796.6</v>
      </c>
    </row>
    <row r="173" spans="1:4" ht="30">
      <c r="A173" s="360" t="s">
        <v>27</v>
      </c>
      <c r="B173" s="195" t="s">
        <v>526</v>
      </c>
      <c r="C173" s="196" t="s">
        <v>5</v>
      </c>
      <c r="D173" s="110">
        <v>193.2</v>
      </c>
    </row>
    <row r="174" spans="1:4">
      <c r="A174" s="360" t="s">
        <v>41</v>
      </c>
      <c r="B174" s="195" t="s">
        <v>526</v>
      </c>
      <c r="C174" s="196" t="s">
        <v>40</v>
      </c>
      <c r="D174" s="110">
        <v>193.2</v>
      </c>
    </row>
    <row r="175" spans="1:4">
      <c r="A175" s="360" t="s">
        <v>30</v>
      </c>
      <c r="B175" s="195" t="s">
        <v>526</v>
      </c>
      <c r="C175" s="196" t="s">
        <v>4</v>
      </c>
      <c r="D175" s="110">
        <v>0.6</v>
      </c>
    </row>
    <row r="176" spans="1:4">
      <c r="A176" s="360" t="s">
        <v>88</v>
      </c>
      <c r="B176" s="195" t="s">
        <v>526</v>
      </c>
      <c r="C176" s="196" t="s">
        <v>87</v>
      </c>
      <c r="D176" s="110">
        <v>0.6</v>
      </c>
    </row>
    <row r="177" spans="1:4" ht="30">
      <c r="A177" s="362" t="s">
        <v>106</v>
      </c>
      <c r="B177" s="363" t="s">
        <v>195</v>
      </c>
      <c r="C177" s="364" t="s">
        <v>1006</v>
      </c>
      <c r="D177" s="365">
        <v>55416</v>
      </c>
    </row>
    <row r="178" spans="1:4" ht="60">
      <c r="A178" s="360" t="s">
        <v>498</v>
      </c>
      <c r="B178" s="195" t="s">
        <v>497</v>
      </c>
      <c r="C178" s="196" t="s">
        <v>1006</v>
      </c>
      <c r="D178" s="110">
        <v>54676</v>
      </c>
    </row>
    <row r="179" spans="1:4">
      <c r="A179" s="366" t="s">
        <v>136</v>
      </c>
      <c r="B179" s="256" t="s">
        <v>499</v>
      </c>
      <c r="C179" s="257" t="s">
        <v>1006</v>
      </c>
      <c r="D179" s="258">
        <v>51308</v>
      </c>
    </row>
    <row r="180" spans="1:4">
      <c r="A180" s="360" t="s">
        <v>512</v>
      </c>
      <c r="B180" s="195" t="s">
        <v>499</v>
      </c>
      <c r="C180" s="196" t="s">
        <v>20</v>
      </c>
      <c r="D180" s="110">
        <v>384.8</v>
      </c>
    </row>
    <row r="181" spans="1:4">
      <c r="A181" s="360" t="s">
        <v>36</v>
      </c>
      <c r="B181" s="195" t="s">
        <v>499</v>
      </c>
      <c r="C181" s="196" t="s">
        <v>19</v>
      </c>
      <c r="D181" s="110">
        <v>384.8</v>
      </c>
    </row>
    <row r="182" spans="1:4">
      <c r="A182" s="360" t="s">
        <v>18</v>
      </c>
      <c r="B182" s="195" t="s">
        <v>499</v>
      </c>
      <c r="C182" s="196" t="s">
        <v>17</v>
      </c>
      <c r="D182" s="110">
        <v>50923.199999999997</v>
      </c>
    </row>
    <row r="183" spans="1:4">
      <c r="A183" s="360" t="s">
        <v>16</v>
      </c>
      <c r="B183" s="195" t="s">
        <v>499</v>
      </c>
      <c r="C183" s="196" t="s">
        <v>15</v>
      </c>
      <c r="D183" s="110">
        <v>50923.199999999997</v>
      </c>
    </row>
    <row r="184" spans="1:4" ht="30">
      <c r="A184" s="366" t="s">
        <v>107</v>
      </c>
      <c r="B184" s="256" t="s">
        <v>500</v>
      </c>
      <c r="C184" s="257" t="s">
        <v>1006</v>
      </c>
      <c r="D184" s="258">
        <v>3368</v>
      </c>
    </row>
    <row r="185" spans="1:4" ht="45">
      <c r="A185" s="360" t="s">
        <v>34</v>
      </c>
      <c r="B185" s="195" t="s">
        <v>500</v>
      </c>
      <c r="C185" s="196" t="s">
        <v>33</v>
      </c>
      <c r="D185" s="110">
        <v>2775.1</v>
      </c>
    </row>
    <row r="186" spans="1:4">
      <c r="A186" s="360" t="s">
        <v>38</v>
      </c>
      <c r="B186" s="195" t="s">
        <v>500</v>
      </c>
      <c r="C186" s="196" t="s">
        <v>37</v>
      </c>
      <c r="D186" s="110">
        <v>2775.1</v>
      </c>
    </row>
    <row r="187" spans="1:4">
      <c r="A187" s="360" t="s">
        <v>512</v>
      </c>
      <c r="B187" s="195" t="s">
        <v>500</v>
      </c>
      <c r="C187" s="196" t="s">
        <v>20</v>
      </c>
      <c r="D187" s="110">
        <v>590.6</v>
      </c>
    </row>
    <row r="188" spans="1:4">
      <c r="A188" s="360" t="s">
        <v>36</v>
      </c>
      <c r="B188" s="195" t="s">
        <v>500</v>
      </c>
      <c r="C188" s="196" t="s">
        <v>19</v>
      </c>
      <c r="D188" s="110">
        <v>590.6</v>
      </c>
    </row>
    <row r="189" spans="1:4">
      <c r="A189" s="360" t="s">
        <v>30</v>
      </c>
      <c r="B189" s="195" t="s">
        <v>500</v>
      </c>
      <c r="C189" s="196" t="s">
        <v>4</v>
      </c>
      <c r="D189" s="110">
        <v>2.2999999999999998</v>
      </c>
    </row>
    <row r="190" spans="1:4">
      <c r="A190" s="360" t="s">
        <v>29</v>
      </c>
      <c r="B190" s="195" t="s">
        <v>500</v>
      </c>
      <c r="C190" s="196" t="s">
        <v>28</v>
      </c>
      <c r="D190" s="110">
        <v>2.2999999999999998</v>
      </c>
    </row>
    <row r="191" spans="1:4" ht="45">
      <c r="A191" s="360" t="s">
        <v>466</v>
      </c>
      <c r="B191" s="195" t="s">
        <v>467</v>
      </c>
      <c r="C191" s="196" t="s">
        <v>1006</v>
      </c>
      <c r="D191" s="110">
        <v>40</v>
      </c>
    </row>
    <row r="192" spans="1:4" ht="30">
      <c r="A192" s="366" t="s">
        <v>132</v>
      </c>
      <c r="B192" s="256" t="s">
        <v>468</v>
      </c>
      <c r="C192" s="257" t="s">
        <v>1006</v>
      </c>
      <c r="D192" s="258">
        <v>40</v>
      </c>
    </row>
    <row r="193" spans="1:4">
      <c r="A193" s="360" t="s">
        <v>512</v>
      </c>
      <c r="B193" s="195" t="s">
        <v>468</v>
      </c>
      <c r="C193" s="196" t="s">
        <v>20</v>
      </c>
      <c r="D193" s="110">
        <v>0.3</v>
      </c>
    </row>
    <row r="194" spans="1:4">
      <c r="A194" s="360" t="s">
        <v>36</v>
      </c>
      <c r="B194" s="195" t="s">
        <v>468</v>
      </c>
      <c r="C194" s="196" t="s">
        <v>19</v>
      </c>
      <c r="D194" s="110">
        <v>0.3</v>
      </c>
    </row>
    <row r="195" spans="1:4">
      <c r="A195" s="360" t="s">
        <v>18</v>
      </c>
      <c r="B195" s="195" t="s">
        <v>468</v>
      </c>
      <c r="C195" s="196" t="s">
        <v>17</v>
      </c>
      <c r="D195" s="110">
        <v>39.700000000000003</v>
      </c>
    </row>
    <row r="196" spans="1:4">
      <c r="A196" s="360" t="s">
        <v>133</v>
      </c>
      <c r="B196" s="195" t="s">
        <v>468</v>
      </c>
      <c r="C196" s="196" t="s">
        <v>134</v>
      </c>
      <c r="D196" s="110">
        <v>39.700000000000003</v>
      </c>
    </row>
    <row r="197" spans="1:4" ht="60">
      <c r="A197" s="360" t="s">
        <v>196</v>
      </c>
      <c r="B197" s="195" t="s">
        <v>197</v>
      </c>
      <c r="C197" s="196" t="s">
        <v>1006</v>
      </c>
      <c r="D197" s="110">
        <v>700</v>
      </c>
    </row>
    <row r="198" spans="1:4" ht="30">
      <c r="A198" s="366" t="s">
        <v>135</v>
      </c>
      <c r="B198" s="256" t="s">
        <v>469</v>
      </c>
      <c r="C198" s="257" t="s">
        <v>1006</v>
      </c>
      <c r="D198" s="258">
        <v>700</v>
      </c>
    </row>
    <row r="199" spans="1:4">
      <c r="A199" s="360" t="s">
        <v>512</v>
      </c>
      <c r="B199" s="195" t="s">
        <v>469</v>
      </c>
      <c r="C199" s="196" t="s">
        <v>20</v>
      </c>
      <c r="D199" s="110">
        <v>5.3</v>
      </c>
    </row>
    <row r="200" spans="1:4">
      <c r="A200" s="360" t="s">
        <v>36</v>
      </c>
      <c r="B200" s="195" t="s">
        <v>469</v>
      </c>
      <c r="C200" s="196" t="s">
        <v>19</v>
      </c>
      <c r="D200" s="110">
        <v>5.3</v>
      </c>
    </row>
    <row r="201" spans="1:4">
      <c r="A201" s="360" t="s">
        <v>18</v>
      </c>
      <c r="B201" s="195" t="s">
        <v>469</v>
      </c>
      <c r="C201" s="196" t="s">
        <v>17</v>
      </c>
      <c r="D201" s="110">
        <v>694.7</v>
      </c>
    </row>
    <row r="202" spans="1:4">
      <c r="A202" s="360" t="s">
        <v>133</v>
      </c>
      <c r="B202" s="195" t="s">
        <v>469</v>
      </c>
      <c r="C202" s="196" t="s">
        <v>134</v>
      </c>
      <c r="D202" s="110">
        <v>694.7</v>
      </c>
    </row>
    <row r="203" spans="1:4" ht="30">
      <c r="A203" s="362" t="s">
        <v>548</v>
      </c>
      <c r="B203" s="363" t="s">
        <v>641</v>
      </c>
      <c r="C203" s="364" t="s">
        <v>1006</v>
      </c>
      <c r="D203" s="365">
        <v>14436.5</v>
      </c>
    </row>
    <row r="204" spans="1:4" ht="30">
      <c r="A204" s="360" t="s">
        <v>631</v>
      </c>
      <c r="B204" s="195" t="s">
        <v>642</v>
      </c>
      <c r="C204" s="196" t="s">
        <v>1006</v>
      </c>
      <c r="D204" s="110">
        <v>1415.5</v>
      </c>
    </row>
    <row r="205" spans="1:4" ht="45">
      <c r="A205" s="366" t="s">
        <v>586</v>
      </c>
      <c r="B205" s="256" t="s">
        <v>643</v>
      </c>
      <c r="C205" s="257" t="s">
        <v>1006</v>
      </c>
      <c r="D205" s="258">
        <v>1415.5</v>
      </c>
    </row>
    <row r="206" spans="1:4">
      <c r="A206" s="360" t="s">
        <v>18</v>
      </c>
      <c r="B206" s="195" t="s">
        <v>643</v>
      </c>
      <c r="C206" s="196" t="s">
        <v>17</v>
      </c>
      <c r="D206" s="110">
        <v>1415.5</v>
      </c>
    </row>
    <row r="207" spans="1:4">
      <c r="A207" s="360" t="s">
        <v>133</v>
      </c>
      <c r="B207" s="195" t="s">
        <v>643</v>
      </c>
      <c r="C207" s="196" t="s">
        <v>134</v>
      </c>
      <c r="D207" s="110">
        <v>1415.5</v>
      </c>
    </row>
    <row r="208" spans="1:4" ht="30">
      <c r="A208" s="360" t="s">
        <v>860</v>
      </c>
      <c r="B208" s="195" t="s">
        <v>947</v>
      </c>
      <c r="C208" s="196" t="s">
        <v>1006</v>
      </c>
      <c r="D208" s="110">
        <v>13021</v>
      </c>
    </row>
    <row r="209" spans="1:4" ht="30">
      <c r="A209" s="366" t="s">
        <v>948</v>
      </c>
      <c r="B209" s="256" t="s">
        <v>949</v>
      </c>
      <c r="C209" s="257" t="s">
        <v>1006</v>
      </c>
      <c r="D209" s="258">
        <v>13021</v>
      </c>
    </row>
    <row r="210" spans="1:4">
      <c r="A210" s="360" t="s">
        <v>512</v>
      </c>
      <c r="B210" s="195" t="s">
        <v>949</v>
      </c>
      <c r="C210" s="196" t="s">
        <v>20</v>
      </c>
      <c r="D210" s="110">
        <v>13021</v>
      </c>
    </row>
    <row r="211" spans="1:4">
      <c r="A211" s="360" t="s">
        <v>36</v>
      </c>
      <c r="B211" s="195" t="s">
        <v>949</v>
      </c>
      <c r="C211" s="196" t="s">
        <v>19</v>
      </c>
      <c r="D211" s="110">
        <v>13021</v>
      </c>
    </row>
    <row r="212" spans="1:4" ht="28.5">
      <c r="A212" s="361" t="s">
        <v>94</v>
      </c>
      <c r="B212" s="207" t="s">
        <v>394</v>
      </c>
      <c r="C212" s="208" t="s">
        <v>1006</v>
      </c>
      <c r="D212" s="109">
        <v>76616.899999999994</v>
      </c>
    </row>
    <row r="213" spans="1:4" ht="30">
      <c r="A213" s="362" t="s">
        <v>101</v>
      </c>
      <c r="B213" s="363" t="s">
        <v>445</v>
      </c>
      <c r="C213" s="364" t="s">
        <v>1006</v>
      </c>
      <c r="D213" s="365">
        <v>35203</v>
      </c>
    </row>
    <row r="214" spans="1:4" ht="30">
      <c r="A214" s="360" t="s">
        <v>556</v>
      </c>
      <c r="B214" s="195" t="s">
        <v>446</v>
      </c>
      <c r="C214" s="196" t="s">
        <v>1006</v>
      </c>
      <c r="D214" s="110">
        <v>35203</v>
      </c>
    </row>
    <row r="215" spans="1:4">
      <c r="A215" s="366" t="s">
        <v>491</v>
      </c>
      <c r="B215" s="256" t="s">
        <v>447</v>
      </c>
      <c r="C215" s="257" t="s">
        <v>1006</v>
      </c>
      <c r="D215" s="258">
        <v>28438.3</v>
      </c>
    </row>
    <row r="216" spans="1:4" ht="30">
      <c r="A216" s="360" t="s">
        <v>27</v>
      </c>
      <c r="B216" s="195" t="s">
        <v>447</v>
      </c>
      <c r="C216" s="196" t="s">
        <v>5</v>
      </c>
      <c r="D216" s="110">
        <v>28438.3</v>
      </c>
    </row>
    <row r="217" spans="1:4">
      <c r="A217" s="360" t="s">
        <v>26</v>
      </c>
      <c r="B217" s="195" t="s">
        <v>447</v>
      </c>
      <c r="C217" s="196" t="s">
        <v>6</v>
      </c>
      <c r="D217" s="110">
        <v>28438.3</v>
      </c>
    </row>
    <row r="218" spans="1:4">
      <c r="A218" s="366" t="s">
        <v>35</v>
      </c>
      <c r="B218" s="256" t="s">
        <v>448</v>
      </c>
      <c r="C218" s="257" t="s">
        <v>1006</v>
      </c>
      <c r="D218" s="258">
        <v>6688.4</v>
      </c>
    </row>
    <row r="219" spans="1:4" ht="30">
      <c r="A219" s="360" t="s">
        <v>27</v>
      </c>
      <c r="B219" s="195" t="s">
        <v>448</v>
      </c>
      <c r="C219" s="196" t="s">
        <v>5</v>
      </c>
      <c r="D219" s="110">
        <v>6688.4</v>
      </c>
    </row>
    <row r="220" spans="1:4">
      <c r="A220" s="360" t="s">
        <v>26</v>
      </c>
      <c r="B220" s="195" t="s">
        <v>448</v>
      </c>
      <c r="C220" s="196" t="s">
        <v>6</v>
      </c>
      <c r="D220" s="110">
        <v>6688.4</v>
      </c>
    </row>
    <row r="221" spans="1:4" ht="30">
      <c r="A221" s="366" t="s">
        <v>48</v>
      </c>
      <c r="B221" s="256" t="s">
        <v>625</v>
      </c>
      <c r="C221" s="257" t="s">
        <v>1006</v>
      </c>
      <c r="D221" s="258">
        <v>50</v>
      </c>
    </row>
    <row r="222" spans="1:4" ht="30">
      <c r="A222" s="360" t="s">
        <v>27</v>
      </c>
      <c r="B222" s="195" t="s">
        <v>625</v>
      </c>
      <c r="C222" s="196" t="s">
        <v>5</v>
      </c>
      <c r="D222" s="110">
        <v>50</v>
      </c>
    </row>
    <row r="223" spans="1:4">
      <c r="A223" s="360" t="s">
        <v>26</v>
      </c>
      <c r="B223" s="195" t="s">
        <v>625</v>
      </c>
      <c r="C223" s="196" t="s">
        <v>6</v>
      </c>
      <c r="D223" s="110">
        <v>50</v>
      </c>
    </row>
    <row r="224" spans="1:4" ht="30">
      <c r="A224" s="366" t="s">
        <v>1050</v>
      </c>
      <c r="B224" s="256" t="s">
        <v>1059</v>
      </c>
      <c r="C224" s="257" t="s">
        <v>1006</v>
      </c>
      <c r="D224" s="258">
        <v>26.3</v>
      </c>
    </row>
    <row r="225" spans="1:4" ht="30">
      <c r="A225" s="360" t="s">
        <v>27</v>
      </c>
      <c r="B225" s="195" t="s">
        <v>1059</v>
      </c>
      <c r="C225" s="196" t="s">
        <v>5</v>
      </c>
      <c r="D225" s="110">
        <v>26.3</v>
      </c>
    </row>
    <row r="226" spans="1:4">
      <c r="A226" s="360" t="s">
        <v>26</v>
      </c>
      <c r="B226" s="195" t="s">
        <v>1059</v>
      </c>
      <c r="C226" s="196" t="s">
        <v>6</v>
      </c>
      <c r="D226" s="110">
        <v>26.3</v>
      </c>
    </row>
    <row r="227" spans="1:4" ht="30">
      <c r="A227" s="362" t="s">
        <v>102</v>
      </c>
      <c r="B227" s="363" t="s">
        <v>449</v>
      </c>
      <c r="C227" s="364" t="s">
        <v>1006</v>
      </c>
      <c r="D227" s="365">
        <v>29887.3</v>
      </c>
    </row>
    <row r="228" spans="1:4" ht="30">
      <c r="A228" s="360" t="s">
        <v>487</v>
      </c>
      <c r="B228" s="195" t="s">
        <v>450</v>
      </c>
      <c r="C228" s="196" t="s">
        <v>1006</v>
      </c>
      <c r="D228" s="110">
        <v>29887.3</v>
      </c>
    </row>
    <row r="229" spans="1:4">
      <c r="A229" s="366" t="s">
        <v>490</v>
      </c>
      <c r="B229" s="256" t="s">
        <v>451</v>
      </c>
      <c r="C229" s="257" t="s">
        <v>1006</v>
      </c>
      <c r="D229" s="258">
        <v>25437.3</v>
      </c>
    </row>
    <row r="230" spans="1:4" ht="30">
      <c r="A230" s="360" t="s">
        <v>27</v>
      </c>
      <c r="B230" s="195" t="s">
        <v>451</v>
      </c>
      <c r="C230" s="196" t="s">
        <v>5</v>
      </c>
      <c r="D230" s="110">
        <v>25437.3</v>
      </c>
    </row>
    <row r="231" spans="1:4">
      <c r="A231" s="360" t="s">
        <v>26</v>
      </c>
      <c r="B231" s="195" t="s">
        <v>451</v>
      </c>
      <c r="C231" s="196" t="s">
        <v>6</v>
      </c>
      <c r="D231" s="110">
        <v>16758.099999999999</v>
      </c>
    </row>
    <row r="232" spans="1:4">
      <c r="A232" s="360" t="s">
        <v>41</v>
      </c>
      <c r="B232" s="195" t="s">
        <v>451</v>
      </c>
      <c r="C232" s="196" t="s">
        <v>40</v>
      </c>
      <c r="D232" s="110">
        <v>8679.2000000000007</v>
      </c>
    </row>
    <row r="233" spans="1:4">
      <c r="A233" s="366" t="s">
        <v>35</v>
      </c>
      <c r="B233" s="256" t="s">
        <v>452</v>
      </c>
      <c r="C233" s="257" t="s">
        <v>1006</v>
      </c>
      <c r="D233" s="258">
        <v>4300</v>
      </c>
    </row>
    <row r="234" spans="1:4" ht="30">
      <c r="A234" s="360" t="s">
        <v>27</v>
      </c>
      <c r="B234" s="195" t="s">
        <v>452</v>
      </c>
      <c r="C234" s="196" t="s">
        <v>5</v>
      </c>
      <c r="D234" s="110">
        <v>4300</v>
      </c>
    </row>
    <row r="235" spans="1:4">
      <c r="A235" s="360" t="s">
        <v>26</v>
      </c>
      <c r="B235" s="195" t="s">
        <v>452</v>
      </c>
      <c r="C235" s="196" t="s">
        <v>6</v>
      </c>
      <c r="D235" s="110">
        <v>3143.2</v>
      </c>
    </row>
    <row r="236" spans="1:4">
      <c r="A236" s="360" t="s">
        <v>41</v>
      </c>
      <c r="B236" s="195" t="s">
        <v>452</v>
      </c>
      <c r="C236" s="196" t="s">
        <v>40</v>
      </c>
      <c r="D236" s="110">
        <v>1156.8</v>
      </c>
    </row>
    <row r="237" spans="1:4" ht="30">
      <c r="A237" s="366" t="s">
        <v>48</v>
      </c>
      <c r="B237" s="256" t="s">
        <v>626</v>
      </c>
      <c r="C237" s="257" t="s">
        <v>1006</v>
      </c>
      <c r="D237" s="258">
        <v>150</v>
      </c>
    </row>
    <row r="238" spans="1:4" ht="30">
      <c r="A238" s="360" t="s">
        <v>27</v>
      </c>
      <c r="B238" s="195" t="s">
        <v>626</v>
      </c>
      <c r="C238" s="196" t="s">
        <v>5</v>
      </c>
      <c r="D238" s="110">
        <v>150</v>
      </c>
    </row>
    <row r="239" spans="1:4">
      <c r="A239" s="360" t="s">
        <v>26</v>
      </c>
      <c r="B239" s="195" t="s">
        <v>626</v>
      </c>
      <c r="C239" s="196" t="s">
        <v>6</v>
      </c>
      <c r="D239" s="110">
        <v>100</v>
      </c>
    </row>
    <row r="240" spans="1:4">
      <c r="A240" s="360" t="s">
        <v>41</v>
      </c>
      <c r="B240" s="195" t="s">
        <v>626</v>
      </c>
      <c r="C240" s="196" t="s">
        <v>40</v>
      </c>
      <c r="D240" s="110">
        <v>50</v>
      </c>
    </row>
    <row r="241" spans="1:4" ht="45">
      <c r="A241" s="362" t="s">
        <v>621</v>
      </c>
      <c r="B241" s="363" t="s">
        <v>619</v>
      </c>
      <c r="C241" s="364" t="s">
        <v>1006</v>
      </c>
      <c r="D241" s="365">
        <v>629.79999999999995</v>
      </c>
    </row>
    <row r="242" spans="1:4" ht="45">
      <c r="A242" s="360" t="s">
        <v>622</v>
      </c>
      <c r="B242" s="195" t="s">
        <v>620</v>
      </c>
      <c r="C242" s="196" t="s">
        <v>1006</v>
      </c>
      <c r="D242" s="110">
        <v>629.79999999999995</v>
      </c>
    </row>
    <row r="243" spans="1:4">
      <c r="A243" s="366" t="s">
        <v>35</v>
      </c>
      <c r="B243" s="256" t="s">
        <v>623</v>
      </c>
      <c r="C243" s="257" t="s">
        <v>1006</v>
      </c>
      <c r="D243" s="258">
        <v>400</v>
      </c>
    </row>
    <row r="244" spans="1:4" ht="30">
      <c r="A244" s="360" t="s">
        <v>27</v>
      </c>
      <c r="B244" s="195" t="s">
        <v>623</v>
      </c>
      <c r="C244" s="196" t="s">
        <v>5</v>
      </c>
      <c r="D244" s="110">
        <v>400</v>
      </c>
    </row>
    <row r="245" spans="1:4">
      <c r="A245" s="360" t="s">
        <v>26</v>
      </c>
      <c r="B245" s="195" t="s">
        <v>623</v>
      </c>
      <c r="C245" s="196" t="s">
        <v>6</v>
      </c>
      <c r="D245" s="110">
        <v>400</v>
      </c>
    </row>
    <row r="246" spans="1:4">
      <c r="A246" s="366" t="s">
        <v>56</v>
      </c>
      <c r="B246" s="256" t="s">
        <v>624</v>
      </c>
      <c r="C246" s="257" t="s">
        <v>1006</v>
      </c>
      <c r="D246" s="258">
        <v>229.8</v>
      </c>
    </row>
    <row r="247" spans="1:4" ht="30">
      <c r="A247" s="360" t="s">
        <v>27</v>
      </c>
      <c r="B247" s="195" t="s">
        <v>624</v>
      </c>
      <c r="C247" s="196" t="s">
        <v>5</v>
      </c>
      <c r="D247" s="110">
        <v>229.8</v>
      </c>
    </row>
    <row r="248" spans="1:4">
      <c r="A248" s="360" t="s">
        <v>26</v>
      </c>
      <c r="B248" s="195" t="s">
        <v>624</v>
      </c>
      <c r="C248" s="196" t="s">
        <v>6</v>
      </c>
      <c r="D248" s="110">
        <v>189.8</v>
      </c>
    </row>
    <row r="249" spans="1:4">
      <c r="A249" s="360" t="s">
        <v>41</v>
      </c>
      <c r="B249" s="195" t="s">
        <v>624</v>
      </c>
      <c r="C249" s="196" t="s">
        <v>40</v>
      </c>
      <c r="D249" s="110">
        <v>40</v>
      </c>
    </row>
    <row r="250" spans="1:4">
      <c r="A250" s="362" t="s">
        <v>533</v>
      </c>
      <c r="B250" s="363" t="s">
        <v>534</v>
      </c>
      <c r="C250" s="364" t="s">
        <v>1006</v>
      </c>
      <c r="D250" s="365">
        <v>1693.4</v>
      </c>
    </row>
    <row r="251" spans="1:4" ht="45">
      <c r="A251" s="360" t="s">
        <v>554</v>
      </c>
      <c r="B251" s="195" t="s">
        <v>535</v>
      </c>
      <c r="C251" s="196" t="s">
        <v>1006</v>
      </c>
      <c r="D251" s="110">
        <v>1693.4</v>
      </c>
    </row>
    <row r="252" spans="1:4">
      <c r="A252" s="366" t="s">
        <v>491</v>
      </c>
      <c r="B252" s="256" t="s">
        <v>536</v>
      </c>
      <c r="C252" s="257" t="s">
        <v>1006</v>
      </c>
      <c r="D252" s="258">
        <v>995.4</v>
      </c>
    </row>
    <row r="253" spans="1:4" ht="30">
      <c r="A253" s="360" t="s">
        <v>27</v>
      </c>
      <c r="B253" s="195" t="s">
        <v>536</v>
      </c>
      <c r="C253" s="196" t="s">
        <v>5</v>
      </c>
      <c r="D253" s="110">
        <v>995.4</v>
      </c>
    </row>
    <row r="254" spans="1:4">
      <c r="A254" s="360" t="s">
        <v>41</v>
      </c>
      <c r="B254" s="195" t="s">
        <v>536</v>
      </c>
      <c r="C254" s="196" t="s">
        <v>40</v>
      </c>
      <c r="D254" s="110">
        <v>995.4</v>
      </c>
    </row>
    <row r="255" spans="1:4">
      <c r="A255" s="366" t="s">
        <v>35</v>
      </c>
      <c r="B255" s="256" t="s">
        <v>537</v>
      </c>
      <c r="C255" s="257" t="s">
        <v>1006</v>
      </c>
      <c r="D255" s="258">
        <v>698</v>
      </c>
    </row>
    <row r="256" spans="1:4" ht="30">
      <c r="A256" s="360" t="s">
        <v>27</v>
      </c>
      <c r="B256" s="195" t="s">
        <v>537</v>
      </c>
      <c r="C256" s="196" t="s">
        <v>5</v>
      </c>
      <c r="D256" s="110">
        <v>698</v>
      </c>
    </row>
    <row r="257" spans="1:4">
      <c r="A257" s="360" t="s">
        <v>41</v>
      </c>
      <c r="B257" s="195" t="s">
        <v>537</v>
      </c>
      <c r="C257" s="196" t="s">
        <v>40</v>
      </c>
      <c r="D257" s="110">
        <v>698</v>
      </c>
    </row>
    <row r="258" spans="1:4" ht="30">
      <c r="A258" s="362" t="s">
        <v>96</v>
      </c>
      <c r="B258" s="363" t="s">
        <v>395</v>
      </c>
      <c r="C258" s="364" t="s">
        <v>1006</v>
      </c>
      <c r="D258" s="365">
        <v>4149.1000000000004</v>
      </c>
    </row>
    <row r="259" spans="1:4" ht="30">
      <c r="A259" s="360" t="s">
        <v>396</v>
      </c>
      <c r="B259" s="195" t="s">
        <v>397</v>
      </c>
      <c r="C259" s="196" t="s">
        <v>1006</v>
      </c>
      <c r="D259" s="110">
        <v>4149.1000000000004</v>
      </c>
    </row>
    <row r="260" spans="1:4">
      <c r="A260" s="366" t="s">
        <v>179</v>
      </c>
      <c r="B260" s="256" t="s">
        <v>453</v>
      </c>
      <c r="C260" s="257" t="s">
        <v>1006</v>
      </c>
      <c r="D260" s="258">
        <v>600</v>
      </c>
    </row>
    <row r="261" spans="1:4">
      <c r="A261" s="360" t="s">
        <v>512</v>
      </c>
      <c r="B261" s="195" t="s">
        <v>453</v>
      </c>
      <c r="C261" s="196" t="s">
        <v>20</v>
      </c>
      <c r="D261" s="110">
        <v>600</v>
      </c>
    </row>
    <row r="262" spans="1:4">
      <c r="A262" s="360" t="s">
        <v>36</v>
      </c>
      <c r="B262" s="195" t="s">
        <v>453</v>
      </c>
      <c r="C262" s="196" t="s">
        <v>19</v>
      </c>
      <c r="D262" s="110">
        <v>600</v>
      </c>
    </row>
    <row r="263" spans="1:4">
      <c r="A263" s="366" t="s">
        <v>64</v>
      </c>
      <c r="B263" s="256" t="s">
        <v>561</v>
      </c>
      <c r="C263" s="257" t="s">
        <v>1006</v>
      </c>
      <c r="D263" s="258">
        <v>494.5</v>
      </c>
    </row>
    <row r="264" spans="1:4" ht="30">
      <c r="A264" s="360" t="s">
        <v>27</v>
      </c>
      <c r="B264" s="195" t="s">
        <v>561</v>
      </c>
      <c r="C264" s="196" t="s">
        <v>5</v>
      </c>
      <c r="D264" s="110">
        <v>494.5</v>
      </c>
    </row>
    <row r="265" spans="1:4">
      <c r="A265" s="360" t="s">
        <v>26</v>
      </c>
      <c r="B265" s="195" t="s">
        <v>561</v>
      </c>
      <c r="C265" s="196" t="s">
        <v>6</v>
      </c>
      <c r="D265" s="110">
        <v>494.5</v>
      </c>
    </row>
    <row r="266" spans="1:4">
      <c r="A266" s="366" t="s">
        <v>35</v>
      </c>
      <c r="B266" s="256" t="s">
        <v>547</v>
      </c>
      <c r="C266" s="257" t="s">
        <v>1006</v>
      </c>
      <c r="D266" s="258">
        <v>1432.9</v>
      </c>
    </row>
    <row r="267" spans="1:4" ht="30">
      <c r="A267" s="360" t="s">
        <v>27</v>
      </c>
      <c r="B267" s="195" t="s">
        <v>547</v>
      </c>
      <c r="C267" s="196" t="s">
        <v>5</v>
      </c>
      <c r="D267" s="110">
        <v>1432.9</v>
      </c>
    </row>
    <row r="268" spans="1:4">
      <c r="A268" s="360" t="s">
        <v>26</v>
      </c>
      <c r="B268" s="195" t="s">
        <v>547</v>
      </c>
      <c r="C268" s="196" t="s">
        <v>6</v>
      </c>
      <c r="D268" s="110">
        <v>1432.9</v>
      </c>
    </row>
    <row r="269" spans="1:4">
      <c r="A269" s="366" t="s">
        <v>56</v>
      </c>
      <c r="B269" s="256" t="s">
        <v>454</v>
      </c>
      <c r="C269" s="257" t="s">
        <v>1006</v>
      </c>
      <c r="D269" s="258">
        <v>1000</v>
      </c>
    </row>
    <row r="270" spans="1:4" ht="30">
      <c r="A270" s="360" t="s">
        <v>27</v>
      </c>
      <c r="B270" s="195" t="s">
        <v>454</v>
      </c>
      <c r="C270" s="196" t="s">
        <v>5</v>
      </c>
      <c r="D270" s="110">
        <v>1000</v>
      </c>
    </row>
    <row r="271" spans="1:4">
      <c r="A271" s="360" t="s">
        <v>26</v>
      </c>
      <c r="B271" s="195" t="s">
        <v>454</v>
      </c>
      <c r="C271" s="196" t="s">
        <v>6</v>
      </c>
      <c r="D271" s="110">
        <v>1000</v>
      </c>
    </row>
    <row r="272" spans="1:4">
      <c r="A272" s="366" t="s">
        <v>1051</v>
      </c>
      <c r="B272" s="256" t="s">
        <v>1060</v>
      </c>
      <c r="C272" s="257" t="s">
        <v>1006</v>
      </c>
      <c r="D272" s="258">
        <v>605.5</v>
      </c>
    </row>
    <row r="273" spans="1:4">
      <c r="A273" s="360" t="s">
        <v>85</v>
      </c>
      <c r="B273" s="195" t="s">
        <v>1060</v>
      </c>
      <c r="C273" s="196" t="s">
        <v>84</v>
      </c>
      <c r="D273" s="110">
        <v>605.5</v>
      </c>
    </row>
    <row r="274" spans="1:4" ht="60">
      <c r="A274" s="360" t="s">
        <v>985</v>
      </c>
      <c r="B274" s="195" t="s">
        <v>1060</v>
      </c>
      <c r="C274" s="196" t="s">
        <v>986</v>
      </c>
      <c r="D274" s="110">
        <v>605.5</v>
      </c>
    </row>
    <row r="275" spans="1:4" ht="45">
      <c r="A275" s="366" t="s">
        <v>1052</v>
      </c>
      <c r="B275" s="256" t="s">
        <v>1061</v>
      </c>
      <c r="C275" s="257" t="s">
        <v>1006</v>
      </c>
      <c r="D275" s="258">
        <v>16.2</v>
      </c>
    </row>
    <row r="276" spans="1:4" ht="30">
      <c r="A276" s="360" t="s">
        <v>27</v>
      </c>
      <c r="B276" s="195" t="s">
        <v>1061</v>
      </c>
      <c r="C276" s="196" t="s">
        <v>5</v>
      </c>
      <c r="D276" s="110">
        <v>16.2</v>
      </c>
    </row>
    <row r="277" spans="1:4">
      <c r="A277" s="360" t="s">
        <v>26</v>
      </c>
      <c r="B277" s="195" t="s">
        <v>1061</v>
      </c>
      <c r="C277" s="196" t="s">
        <v>6</v>
      </c>
      <c r="D277" s="110">
        <v>16.2</v>
      </c>
    </row>
    <row r="278" spans="1:4">
      <c r="A278" s="362" t="s">
        <v>49</v>
      </c>
      <c r="B278" s="363" t="s">
        <v>428</v>
      </c>
      <c r="C278" s="364" t="s">
        <v>1006</v>
      </c>
      <c r="D278" s="365">
        <v>5054.3</v>
      </c>
    </row>
    <row r="279" spans="1:4" ht="30">
      <c r="A279" s="360" t="s">
        <v>429</v>
      </c>
      <c r="B279" s="195" t="s">
        <v>430</v>
      </c>
      <c r="C279" s="196" t="s">
        <v>1006</v>
      </c>
      <c r="D279" s="110">
        <v>5054.3</v>
      </c>
    </row>
    <row r="280" spans="1:4" ht="30">
      <c r="A280" s="366" t="s">
        <v>137</v>
      </c>
      <c r="B280" s="256" t="s">
        <v>455</v>
      </c>
      <c r="C280" s="257" t="s">
        <v>1006</v>
      </c>
      <c r="D280" s="258">
        <v>210</v>
      </c>
    </row>
    <row r="281" spans="1:4">
      <c r="A281" s="360" t="s">
        <v>512</v>
      </c>
      <c r="B281" s="195" t="s">
        <v>455</v>
      </c>
      <c r="C281" s="196" t="s">
        <v>20</v>
      </c>
      <c r="D281" s="110">
        <v>210</v>
      </c>
    </row>
    <row r="282" spans="1:4">
      <c r="A282" s="360" t="s">
        <v>36</v>
      </c>
      <c r="B282" s="195" t="s">
        <v>455</v>
      </c>
      <c r="C282" s="196" t="s">
        <v>19</v>
      </c>
      <c r="D282" s="110">
        <v>210</v>
      </c>
    </row>
    <row r="283" spans="1:4">
      <c r="A283" s="366" t="s">
        <v>103</v>
      </c>
      <c r="B283" s="256" t="s">
        <v>456</v>
      </c>
      <c r="C283" s="257" t="s">
        <v>1006</v>
      </c>
      <c r="D283" s="258">
        <v>4794.3</v>
      </c>
    </row>
    <row r="284" spans="1:4" ht="45">
      <c r="A284" s="360" t="s">
        <v>34</v>
      </c>
      <c r="B284" s="195" t="s">
        <v>456</v>
      </c>
      <c r="C284" s="196" t="s">
        <v>33</v>
      </c>
      <c r="D284" s="110">
        <v>4440.3</v>
      </c>
    </row>
    <row r="285" spans="1:4">
      <c r="A285" s="360" t="s">
        <v>32</v>
      </c>
      <c r="B285" s="195" t="s">
        <v>456</v>
      </c>
      <c r="C285" s="196" t="s">
        <v>31</v>
      </c>
      <c r="D285" s="110">
        <v>4440.3</v>
      </c>
    </row>
    <row r="286" spans="1:4">
      <c r="A286" s="360" t="s">
        <v>512</v>
      </c>
      <c r="B286" s="195" t="s">
        <v>456</v>
      </c>
      <c r="C286" s="196" t="s">
        <v>20</v>
      </c>
      <c r="D286" s="110">
        <v>329</v>
      </c>
    </row>
    <row r="287" spans="1:4">
      <c r="A287" s="360" t="s">
        <v>36</v>
      </c>
      <c r="B287" s="195" t="s">
        <v>456</v>
      </c>
      <c r="C287" s="196" t="s">
        <v>19</v>
      </c>
      <c r="D287" s="110">
        <v>329</v>
      </c>
    </row>
    <row r="288" spans="1:4">
      <c r="A288" s="360" t="s">
        <v>30</v>
      </c>
      <c r="B288" s="195" t="s">
        <v>456</v>
      </c>
      <c r="C288" s="196" t="s">
        <v>4</v>
      </c>
      <c r="D288" s="110">
        <v>25</v>
      </c>
    </row>
    <row r="289" spans="1:4">
      <c r="A289" s="360" t="s">
        <v>29</v>
      </c>
      <c r="B289" s="195" t="s">
        <v>456</v>
      </c>
      <c r="C289" s="196" t="s">
        <v>28</v>
      </c>
      <c r="D289" s="110">
        <v>25</v>
      </c>
    </row>
    <row r="290" spans="1:4" ht="30">
      <c r="A290" s="366" t="s">
        <v>48</v>
      </c>
      <c r="B290" s="256" t="s">
        <v>1056</v>
      </c>
      <c r="C290" s="257" t="s">
        <v>1006</v>
      </c>
      <c r="D290" s="258">
        <v>50</v>
      </c>
    </row>
    <row r="291" spans="1:4">
      <c r="A291" s="360" t="s">
        <v>512</v>
      </c>
      <c r="B291" s="195" t="s">
        <v>1056</v>
      </c>
      <c r="C291" s="196" t="s">
        <v>20</v>
      </c>
      <c r="D291" s="110">
        <v>50</v>
      </c>
    </row>
    <row r="292" spans="1:4">
      <c r="A292" s="360" t="s">
        <v>36</v>
      </c>
      <c r="B292" s="195" t="s">
        <v>1056</v>
      </c>
      <c r="C292" s="196" t="s">
        <v>19</v>
      </c>
      <c r="D292" s="110">
        <v>50</v>
      </c>
    </row>
    <row r="293" spans="1:4" ht="28.5">
      <c r="A293" s="361" t="s">
        <v>116</v>
      </c>
      <c r="B293" s="207" t="s">
        <v>325</v>
      </c>
      <c r="C293" s="208" t="s">
        <v>1006</v>
      </c>
      <c r="D293" s="109">
        <v>388052</v>
      </c>
    </row>
    <row r="294" spans="1:4">
      <c r="A294" s="362" t="s">
        <v>119</v>
      </c>
      <c r="B294" s="363" t="s">
        <v>330</v>
      </c>
      <c r="C294" s="364" t="s">
        <v>1006</v>
      </c>
      <c r="D294" s="365">
        <v>373013</v>
      </c>
    </row>
    <row r="295" spans="1:4" ht="30">
      <c r="A295" s="360" t="s">
        <v>633</v>
      </c>
      <c r="B295" s="195" t="s">
        <v>599</v>
      </c>
      <c r="C295" s="196" t="s">
        <v>1006</v>
      </c>
      <c r="D295" s="110">
        <v>359157.2</v>
      </c>
    </row>
    <row r="296" spans="1:4" ht="30">
      <c r="A296" s="366" t="s">
        <v>936</v>
      </c>
      <c r="B296" s="256" t="s">
        <v>937</v>
      </c>
      <c r="C296" s="257" t="s">
        <v>1006</v>
      </c>
      <c r="D296" s="258">
        <v>210000</v>
      </c>
    </row>
    <row r="297" spans="1:4">
      <c r="A297" s="360" t="s">
        <v>85</v>
      </c>
      <c r="B297" s="195" t="s">
        <v>937</v>
      </c>
      <c r="C297" s="196" t="s">
        <v>84</v>
      </c>
      <c r="D297" s="110">
        <v>210000</v>
      </c>
    </row>
    <row r="298" spans="1:4">
      <c r="A298" s="360" t="s">
        <v>83</v>
      </c>
      <c r="B298" s="195" t="s">
        <v>937</v>
      </c>
      <c r="C298" s="196" t="s">
        <v>82</v>
      </c>
      <c r="D298" s="110">
        <v>210000</v>
      </c>
    </row>
    <row r="299" spans="1:4" ht="30">
      <c r="A299" s="366" t="s">
        <v>646</v>
      </c>
      <c r="B299" s="256" t="s">
        <v>644</v>
      </c>
      <c r="C299" s="257" t="s">
        <v>1006</v>
      </c>
      <c r="D299" s="258">
        <v>35000</v>
      </c>
    </row>
    <row r="300" spans="1:4">
      <c r="A300" s="360" t="s">
        <v>85</v>
      </c>
      <c r="B300" s="195" t="s">
        <v>644</v>
      </c>
      <c r="C300" s="196" t="s">
        <v>84</v>
      </c>
      <c r="D300" s="110">
        <v>35000</v>
      </c>
    </row>
    <row r="301" spans="1:4">
      <c r="A301" s="360" t="s">
        <v>83</v>
      </c>
      <c r="B301" s="195" t="s">
        <v>644</v>
      </c>
      <c r="C301" s="196" t="s">
        <v>82</v>
      </c>
      <c r="D301" s="110">
        <v>35000</v>
      </c>
    </row>
    <row r="302" spans="1:4" ht="30">
      <c r="A302" s="366" t="s">
        <v>1141</v>
      </c>
      <c r="B302" s="256" t="s">
        <v>1102</v>
      </c>
      <c r="C302" s="257" t="s">
        <v>1006</v>
      </c>
      <c r="D302" s="258">
        <v>1464.2</v>
      </c>
    </row>
    <row r="303" spans="1:4">
      <c r="A303" s="360" t="s">
        <v>85</v>
      </c>
      <c r="B303" s="195" t="s">
        <v>1102</v>
      </c>
      <c r="C303" s="196" t="s">
        <v>84</v>
      </c>
      <c r="D303" s="110">
        <v>1464.2</v>
      </c>
    </row>
    <row r="304" spans="1:4">
      <c r="A304" s="360" t="s">
        <v>83</v>
      </c>
      <c r="B304" s="195" t="s">
        <v>1102</v>
      </c>
      <c r="C304" s="196" t="s">
        <v>82</v>
      </c>
      <c r="D304" s="110">
        <v>1464.2</v>
      </c>
    </row>
    <row r="305" spans="1:4">
      <c r="A305" s="366" t="s">
        <v>600</v>
      </c>
      <c r="B305" s="256" t="s">
        <v>601</v>
      </c>
      <c r="C305" s="257" t="s">
        <v>1006</v>
      </c>
      <c r="D305" s="258">
        <v>2593</v>
      </c>
    </row>
    <row r="306" spans="1:4">
      <c r="A306" s="360" t="s">
        <v>512</v>
      </c>
      <c r="B306" s="195" t="s">
        <v>601</v>
      </c>
      <c r="C306" s="196" t="s">
        <v>20</v>
      </c>
      <c r="D306" s="110">
        <v>2593</v>
      </c>
    </row>
    <row r="307" spans="1:4">
      <c r="A307" s="360" t="s">
        <v>36</v>
      </c>
      <c r="B307" s="195" t="s">
        <v>601</v>
      </c>
      <c r="C307" s="196" t="s">
        <v>19</v>
      </c>
      <c r="D307" s="110">
        <v>2593</v>
      </c>
    </row>
    <row r="308" spans="1:4">
      <c r="A308" s="366" t="s">
        <v>602</v>
      </c>
      <c r="B308" s="256" t="s">
        <v>603</v>
      </c>
      <c r="C308" s="257" t="s">
        <v>1006</v>
      </c>
      <c r="D308" s="258">
        <v>100</v>
      </c>
    </row>
    <row r="309" spans="1:4">
      <c r="A309" s="360" t="s">
        <v>512</v>
      </c>
      <c r="B309" s="195" t="s">
        <v>603</v>
      </c>
      <c r="C309" s="196" t="s">
        <v>20</v>
      </c>
      <c r="D309" s="110">
        <v>100</v>
      </c>
    </row>
    <row r="310" spans="1:4">
      <c r="A310" s="360" t="s">
        <v>36</v>
      </c>
      <c r="B310" s="195" t="s">
        <v>603</v>
      </c>
      <c r="C310" s="196" t="s">
        <v>19</v>
      </c>
      <c r="D310" s="110">
        <v>100</v>
      </c>
    </row>
    <row r="311" spans="1:4" ht="30">
      <c r="A311" s="366" t="s">
        <v>996</v>
      </c>
      <c r="B311" s="256" t="s">
        <v>1009</v>
      </c>
      <c r="C311" s="257" t="s">
        <v>1006</v>
      </c>
      <c r="D311" s="258">
        <v>67500</v>
      </c>
    </row>
    <row r="312" spans="1:4">
      <c r="A312" s="360" t="s">
        <v>85</v>
      </c>
      <c r="B312" s="195" t="s">
        <v>1009</v>
      </c>
      <c r="C312" s="196" t="s">
        <v>84</v>
      </c>
      <c r="D312" s="110">
        <v>67500</v>
      </c>
    </row>
    <row r="313" spans="1:4">
      <c r="A313" s="360" t="s">
        <v>83</v>
      </c>
      <c r="B313" s="195" t="s">
        <v>1009</v>
      </c>
      <c r="C313" s="196" t="s">
        <v>82</v>
      </c>
      <c r="D313" s="110">
        <v>67500</v>
      </c>
    </row>
    <row r="314" spans="1:4" ht="30">
      <c r="A314" s="366" t="s">
        <v>997</v>
      </c>
      <c r="B314" s="256" t="s">
        <v>1010</v>
      </c>
      <c r="C314" s="257" t="s">
        <v>1006</v>
      </c>
      <c r="D314" s="258">
        <v>7500</v>
      </c>
    </row>
    <row r="315" spans="1:4">
      <c r="A315" s="360" t="s">
        <v>85</v>
      </c>
      <c r="B315" s="195" t="s">
        <v>1010</v>
      </c>
      <c r="C315" s="196" t="s">
        <v>84</v>
      </c>
      <c r="D315" s="110">
        <v>7500</v>
      </c>
    </row>
    <row r="316" spans="1:4">
      <c r="A316" s="360" t="s">
        <v>83</v>
      </c>
      <c r="B316" s="195" t="s">
        <v>1010</v>
      </c>
      <c r="C316" s="196" t="s">
        <v>82</v>
      </c>
      <c r="D316" s="110">
        <v>7500</v>
      </c>
    </row>
    <row r="317" spans="1:4">
      <c r="A317" s="366" t="s">
        <v>335</v>
      </c>
      <c r="B317" s="256" t="s">
        <v>874</v>
      </c>
      <c r="C317" s="257" t="s">
        <v>1006</v>
      </c>
      <c r="D317" s="258">
        <v>35000</v>
      </c>
    </row>
    <row r="318" spans="1:4">
      <c r="A318" s="360" t="s">
        <v>85</v>
      </c>
      <c r="B318" s="195" t="s">
        <v>874</v>
      </c>
      <c r="C318" s="196" t="s">
        <v>84</v>
      </c>
      <c r="D318" s="110">
        <v>35000</v>
      </c>
    </row>
    <row r="319" spans="1:4">
      <c r="A319" s="360" t="s">
        <v>83</v>
      </c>
      <c r="B319" s="195" t="s">
        <v>874</v>
      </c>
      <c r="C319" s="196" t="s">
        <v>82</v>
      </c>
      <c r="D319" s="110">
        <v>35000</v>
      </c>
    </row>
    <row r="320" spans="1:4">
      <c r="A320" s="360" t="s">
        <v>331</v>
      </c>
      <c r="B320" s="195" t="s">
        <v>332</v>
      </c>
      <c r="C320" s="196" t="s">
        <v>1006</v>
      </c>
      <c r="D320" s="110">
        <v>13855.8</v>
      </c>
    </row>
    <row r="321" spans="1:4" ht="30">
      <c r="A321" s="366" t="s">
        <v>333</v>
      </c>
      <c r="B321" s="256" t="s">
        <v>1011</v>
      </c>
      <c r="C321" s="257" t="s">
        <v>1006</v>
      </c>
      <c r="D321" s="258">
        <v>7535.8</v>
      </c>
    </row>
    <row r="322" spans="1:4">
      <c r="A322" s="360" t="s">
        <v>85</v>
      </c>
      <c r="B322" s="195" t="s">
        <v>1011</v>
      </c>
      <c r="C322" s="196" t="s">
        <v>84</v>
      </c>
      <c r="D322" s="110">
        <v>7535.8</v>
      </c>
    </row>
    <row r="323" spans="1:4">
      <c r="A323" s="360" t="s">
        <v>83</v>
      </c>
      <c r="B323" s="195" t="s">
        <v>1011</v>
      </c>
      <c r="C323" s="196" t="s">
        <v>82</v>
      </c>
      <c r="D323" s="110">
        <v>7535.8</v>
      </c>
    </row>
    <row r="324" spans="1:4">
      <c r="A324" s="366" t="s">
        <v>544</v>
      </c>
      <c r="B324" s="256" t="s">
        <v>334</v>
      </c>
      <c r="C324" s="257" t="s">
        <v>1006</v>
      </c>
      <c r="D324" s="258">
        <v>1500</v>
      </c>
    </row>
    <row r="325" spans="1:4">
      <c r="A325" s="360" t="s">
        <v>30</v>
      </c>
      <c r="B325" s="195" t="s">
        <v>334</v>
      </c>
      <c r="C325" s="196" t="s">
        <v>4</v>
      </c>
      <c r="D325" s="110">
        <v>1500</v>
      </c>
    </row>
    <row r="326" spans="1:4" ht="30">
      <c r="A326" s="360" t="s">
        <v>530</v>
      </c>
      <c r="B326" s="195" t="s">
        <v>334</v>
      </c>
      <c r="C326" s="196" t="s">
        <v>10</v>
      </c>
      <c r="D326" s="110">
        <v>1500</v>
      </c>
    </row>
    <row r="327" spans="1:4">
      <c r="A327" s="366" t="s">
        <v>588</v>
      </c>
      <c r="B327" s="256" t="s">
        <v>587</v>
      </c>
      <c r="C327" s="257" t="s">
        <v>1006</v>
      </c>
      <c r="D327" s="258">
        <v>856.2</v>
      </c>
    </row>
    <row r="328" spans="1:4">
      <c r="A328" s="360" t="s">
        <v>512</v>
      </c>
      <c r="B328" s="195" t="s">
        <v>587</v>
      </c>
      <c r="C328" s="196" t="s">
        <v>20</v>
      </c>
      <c r="D328" s="110">
        <v>856.2</v>
      </c>
    </row>
    <row r="329" spans="1:4">
      <c r="A329" s="360" t="s">
        <v>36</v>
      </c>
      <c r="B329" s="195" t="s">
        <v>587</v>
      </c>
      <c r="C329" s="196" t="s">
        <v>19</v>
      </c>
      <c r="D329" s="110">
        <v>856.2</v>
      </c>
    </row>
    <row r="330" spans="1:4" ht="30">
      <c r="A330" s="366" t="s">
        <v>1049</v>
      </c>
      <c r="B330" s="256" t="s">
        <v>1055</v>
      </c>
      <c r="C330" s="257" t="s">
        <v>1006</v>
      </c>
      <c r="D330" s="258">
        <v>3963.8</v>
      </c>
    </row>
    <row r="331" spans="1:4">
      <c r="A331" s="360" t="s">
        <v>85</v>
      </c>
      <c r="B331" s="195" t="s">
        <v>1055</v>
      </c>
      <c r="C331" s="196" t="s">
        <v>84</v>
      </c>
      <c r="D331" s="110">
        <v>3963.8</v>
      </c>
    </row>
    <row r="332" spans="1:4">
      <c r="A332" s="360" t="s">
        <v>83</v>
      </c>
      <c r="B332" s="195" t="s">
        <v>1055</v>
      </c>
      <c r="C332" s="196" t="s">
        <v>82</v>
      </c>
      <c r="D332" s="110">
        <v>3963.8</v>
      </c>
    </row>
    <row r="333" spans="1:4">
      <c r="A333" s="362" t="s">
        <v>117</v>
      </c>
      <c r="B333" s="363" t="s">
        <v>326</v>
      </c>
      <c r="C333" s="364" t="s">
        <v>1006</v>
      </c>
      <c r="D333" s="365">
        <v>9239</v>
      </c>
    </row>
    <row r="334" spans="1:4" ht="60">
      <c r="A334" s="360" t="s">
        <v>540</v>
      </c>
      <c r="B334" s="195" t="s">
        <v>327</v>
      </c>
      <c r="C334" s="196" t="s">
        <v>1006</v>
      </c>
      <c r="D334" s="110">
        <v>8249</v>
      </c>
    </row>
    <row r="335" spans="1:4">
      <c r="A335" s="366" t="s">
        <v>186</v>
      </c>
      <c r="B335" s="256" t="s">
        <v>328</v>
      </c>
      <c r="C335" s="257" t="s">
        <v>1006</v>
      </c>
      <c r="D335" s="258">
        <v>6300</v>
      </c>
    </row>
    <row r="336" spans="1:4">
      <c r="A336" s="360" t="s">
        <v>512</v>
      </c>
      <c r="B336" s="195" t="s">
        <v>328</v>
      </c>
      <c r="C336" s="196" t="s">
        <v>20</v>
      </c>
      <c r="D336" s="110">
        <v>6300</v>
      </c>
    </row>
    <row r="337" spans="1:4">
      <c r="A337" s="360" t="s">
        <v>36</v>
      </c>
      <c r="B337" s="195" t="s">
        <v>328</v>
      </c>
      <c r="C337" s="196" t="s">
        <v>19</v>
      </c>
      <c r="D337" s="110">
        <v>6300</v>
      </c>
    </row>
    <row r="338" spans="1:4">
      <c r="A338" s="366" t="s">
        <v>1074</v>
      </c>
      <c r="B338" s="256" t="s">
        <v>1101</v>
      </c>
      <c r="C338" s="257" t="s">
        <v>1006</v>
      </c>
      <c r="D338" s="258">
        <v>1949</v>
      </c>
    </row>
    <row r="339" spans="1:4">
      <c r="A339" s="360" t="s">
        <v>30</v>
      </c>
      <c r="B339" s="195" t="s">
        <v>1101</v>
      </c>
      <c r="C339" s="196" t="s">
        <v>4</v>
      </c>
      <c r="D339" s="110">
        <v>1949</v>
      </c>
    </row>
    <row r="340" spans="1:4" ht="30">
      <c r="A340" s="360" t="s">
        <v>530</v>
      </c>
      <c r="B340" s="195" t="s">
        <v>1101</v>
      </c>
      <c r="C340" s="196" t="s">
        <v>10</v>
      </c>
      <c r="D340" s="110">
        <v>1949</v>
      </c>
    </row>
    <row r="341" spans="1:4">
      <c r="A341" s="360" t="s">
        <v>541</v>
      </c>
      <c r="B341" s="195" t="s">
        <v>542</v>
      </c>
      <c r="C341" s="196" t="s">
        <v>1006</v>
      </c>
      <c r="D341" s="110">
        <v>990</v>
      </c>
    </row>
    <row r="342" spans="1:4">
      <c r="A342" s="366" t="s">
        <v>329</v>
      </c>
      <c r="B342" s="256" t="s">
        <v>543</v>
      </c>
      <c r="C342" s="257" t="s">
        <v>1006</v>
      </c>
      <c r="D342" s="258">
        <v>490</v>
      </c>
    </row>
    <row r="343" spans="1:4">
      <c r="A343" s="360" t="s">
        <v>512</v>
      </c>
      <c r="B343" s="195" t="s">
        <v>543</v>
      </c>
      <c r="C343" s="196" t="s">
        <v>20</v>
      </c>
      <c r="D343" s="110">
        <v>490</v>
      </c>
    </row>
    <row r="344" spans="1:4">
      <c r="A344" s="360" t="s">
        <v>36</v>
      </c>
      <c r="B344" s="195" t="s">
        <v>543</v>
      </c>
      <c r="C344" s="196" t="s">
        <v>19</v>
      </c>
      <c r="D344" s="110">
        <v>490</v>
      </c>
    </row>
    <row r="345" spans="1:4">
      <c r="A345" s="366" t="s">
        <v>569</v>
      </c>
      <c r="B345" s="256" t="s">
        <v>589</v>
      </c>
      <c r="C345" s="257" t="s">
        <v>1006</v>
      </c>
      <c r="D345" s="258">
        <v>500</v>
      </c>
    </row>
    <row r="346" spans="1:4">
      <c r="A346" s="360" t="s">
        <v>512</v>
      </c>
      <c r="B346" s="195" t="s">
        <v>589</v>
      </c>
      <c r="C346" s="196" t="s">
        <v>20</v>
      </c>
      <c r="D346" s="110">
        <v>500</v>
      </c>
    </row>
    <row r="347" spans="1:4">
      <c r="A347" s="360" t="s">
        <v>36</v>
      </c>
      <c r="B347" s="195" t="s">
        <v>589</v>
      </c>
      <c r="C347" s="196" t="s">
        <v>19</v>
      </c>
      <c r="D347" s="110">
        <v>500</v>
      </c>
    </row>
    <row r="348" spans="1:4" ht="30">
      <c r="A348" s="362" t="s">
        <v>545</v>
      </c>
      <c r="B348" s="363" t="s">
        <v>344</v>
      </c>
      <c r="C348" s="364" t="s">
        <v>1006</v>
      </c>
      <c r="D348" s="365">
        <v>5800</v>
      </c>
    </row>
    <row r="349" spans="1:4" ht="30">
      <c r="A349" s="360" t="s">
        <v>1076</v>
      </c>
      <c r="B349" s="195" t="s">
        <v>590</v>
      </c>
      <c r="C349" s="196" t="s">
        <v>1006</v>
      </c>
      <c r="D349" s="110">
        <v>4273</v>
      </c>
    </row>
    <row r="350" spans="1:4">
      <c r="A350" s="366" t="s">
        <v>346</v>
      </c>
      <c r="B350" s="256" t="s">
        <v>591</v>
      </c>
      <c r="C350" s="257" t="s">
        <v>1006</v>
      </c>
      <c r="D350" s="258">
        <v>3255</v>
      </c>
    </row>
    <row r="351" spans="1:4">
      <c r="A351" s="360" t="s">
        <v>512</v>
      </c>
      <c r="B351" s="195" t="s">
        <v>591</v>
      </c>
      <c r="C351" s="196" t="s">
        <v>20</v>
      </c>
      <c r="D351" s="110">
        <v>3255</v>
      </c>
    </row>
    <row r="352" spans="1:4">
      <c r="A352" s="360" t="s">
        <v>36</v>
      </c>
      <c r="B352" s="195" t="s">
        <v>591</v>
      </c>
      <c r="C352" s="196" t="s">
        <v>19</v>
      </c>
      <c r="D352" s="110">
        <v>3255</v>
      </c>
    </row>
    <row r="353" spans="1:4" ht="30">
      <c r="A353" s="366" t="s">
        <v>347</v>
      </c>
      <c r="B353" s="256" t="s">
        <v>592</v>
      </c>
      <c r="C353" s="257" t="s">
        <v>1006</v>
      </c>
      <c r="D353" s="258">
        <v>1018</v>
      </c>
    </row>
    <row r="354" spans="1:4">
      <c r="A354" s="360" t="s">
        <v>512</v>
      </c>
      <c r="B354" s="195" t="s">
        <v>592</v>
      </c>
      <c r="C354" s="196" t="s">
        <v>20</v>
      </c>
      <c r="D354" s="110">
        <v>1018</v>
      </c>
    </row>
    <row r="355" spans="1:4">
      <c r="A355" s="360" t="s">
        <v>36</v>
      </c>
      <c r="B355" s="195" t="s">
        <v>592</v>
      </c>
      <c r="C355" s="196" t="s">
        <v>19</v>
      </c>
      <c r="D355" s="110">
        <v>1018</v>
      </c>
    </row>
    <row r="356" spans="1:4" ht="45">
      <c r="A356" s="360" t="s">
        <v>594</v>
      </c>
      <c r="B356" s="195" t="s">
        <v>345</v>
      </c>
      <c r="C356" s="196" t="s">
        <v>1006</v>
      </c>
      <c r="D356" s="110">
        <v>1527</v>
      </c>
    </row>
    <row r="357" spans="1:4">
      <c r="A357" s="366" t="s">
        <v>595</v>
      </c>
      <c r="B357" s="256" t="s">
        <v>593</v>
      </c>
      <c r="C357" s="257" t="s">
        <v>1006</v>
      </c>
      <c r="D357" s="258">
        <v>1527</v>
      </c>
    </row>
    <row r="358" spans="1:4">
      <c r="A358" s="360" t="s">
        <v>512</v>
      </c>
      <c r="B358" s="195" t="s">
        <v>593</v>
      </c>
      <c r="C358" s="196" t="s">
        <v>20</v>
      </c>
      <c r="D358" s="110">
        <v>1527</v>
      </c>
    </row>
    <row r="359" spans="1:4">
      <c r="A359" s="360" t="s">
        <v>36</v>
      </c>
      <c r="B359" s="195" t="s">
        <v>593</v>
      </c>
      <c r="C359" s="196" t="s">
        <v>19</v>
      </c>
      <c r="D359" s="110">
        <v>1527</v>
      </c>
    </row>
    <row r="360" spans="1:4" ht="28.5">
      <c r="A360" s="361" t="s">
        <v>23</v>
      </c>
      <c r="B360" s="207" t="s">
        <v>198</v>
      </c>
      <c r="C360" s="208" t="s">
        <v>1006</v>
      </c>
      <c r="D360" s="109">
        <v>1389073.9</v>
      </c>
    </row>
    <row r="361" spans="1:4">
      <c r="A361" s="362" t="s">
        <v>22</v>
      </c>
      <c r="B361" s="363" t="s">
        <v>370</v>
      </c>
      <c r="C361" s="364" t="s">
        <v>1006</v>
      </c>
      <c r="D361" s="365">
        <v>494777.59999999998</v>
      </c>
    </row>
    <row r="362" spans="1:4" ht="45">
      <c r="A362" s="360" t="s">
        <v>371</v>
      </c>
      <c r="B362" s="195" t="s">
        <v>372</v>
      </c>
      <c r="C362" s="196" t="s">
        <v>1006</v>
      </c>
      <c r="D362" s="110">
        <v>494777.59999999998</v>
      </c>
    </row>
    <row r="363" spans="1:4">
      <c r="A363" s="366" t="s">
        <v>64</v>
      </c>
      <c r="B363" s="256" t="s">
        <v>1012</v>
      </c>
      <c r="C363" s="257" t="s">
        <v>1006</v>
      </c>
      <c r="D363" s="258">
        <v>11244</v>
      </c>
    </row>
    <row r="364" spans="1:4" ht="30">
      <c r="A364" s="360" t="s">
        <v>27</v>
      </c>
      <c r="B364" s="195" t="s">
        <v>1012</v>
      </c>
      <c r="C364" s="196" t="s">
        <v>5</v>
      </c>
      <c r="D364" s="110">
        <v>11244</v>
      </c>
    </row>
    <row r="365" spans="1:4">
      <c r="A365" s="360" t="s">
        <v>26</v>
      </c>
      <c r="B365" s="195" t="s">
        <v>1012</v>
      </c>
      <c r="C365" s="196" t="s">
        <v>6</v>
      </c>
      <c r="D365" s="110">
        <v>6884.4</v>
      </c>
    </row>
    <row r="366" spans="1:4">
      <c r="A366" s="360" t="s">
        <v>41</v>
      </c>
      <c r="B366" s="195" t="s">
        <v>1012</v>
      </c>
      <c r="C366" s="196" t="s">
        <v>40</v>
      </c>
      <c r="D366" s="110">
        <v>4359.6000000000004</v>
      </c>
    </row>
    <row r="367" spans="1:4">
      <c r="A367" s="366" t="s">
        <v>490</v>
      </c>
      <c r="B367" s="256" t="s">
        <v>373</v>
      </c>
      <c r="C367" s="257" t="s">
        <v>1006</v>
      </c>
      <c r="D367" s="258">
        <v>92833.2</v>
      </c>
    </row>
    <row r="368" spans="1:4" ht="30">
      <c r="A368" s="360" t="s">
        <v>27</v>
      </c>
      <c r="B368" s="195" t="s">
        <v>373</v>
      </c>
      <c r="C368" s="196" t="s">
        <v>5</v>
      </c>
      <c r="D368" s="110">
        <v>92833.2</v>
      </c>
    </row>
    <row r="369" spans="1:4">
      <c r="A369" s="360" t="s">
        <v>26</v>
      </c>
      <c r="B369" s="195" t="s">
        <v>373</v>
      </c>
      <c r="C369" s="196" t="s">
        <v>6</v>
      </c>
      <c r="D369" s="110">
        <v>55909.4</v>
      </c>
    </row>
    <row r="370" spans="1:4">
      <c r="A370" s="360" t="s">
        <v>41</v>
      </c>
      <c r="B370" s="195" t="s">
        <v>373</v>
      </c>
      <c r="C370" s="196" t="s">
        <v>40</v>
      </c>
      <c r="D370" s="110">
        <v>36923.800000000003</v>
      </c>
    </row>
    <row r="371" spans="1:4">
      <c r="A371" s="366" t="s">
        <v>35</v>
      </c>
      <c r="B371" s="256" t="s">
        <v>374</v>
      </c>
      <c r="C371" s="257" t="s">
        <v>1006</v>
      </c>
      <c r="D371" s="258">
        <v>51060.1</v>
      </c>
    </row>
    <row r="372" spans="1:4">
      <c r="A372" s="360" t="s">
        <v>512</v>
      </c>
      <c r="B372" s="195" t="s">
        <v>374</v>
      </c>
      <c r="C372" s="196" t="s">
        <v>20</v>
      </c>
      <c r="D372" s="110">
        <v>520</v>
      </c>
    </row>
    <row r="373" spans="1:4">
      <c r="A373" s="360" t="s">
        <v>36</v>
      </c>
      <c r="B373" s="195" t="s">
        <v>374</v>
      </c>
      <c r="C373" s="196" t="s">
        <v>19</v>
      </c>
      <c r="D373" s="110">
        <v>520</v>
      </c>
    </row>
    <row r="374" spans="1:4" ht="30">
      <c r="A374" s="360" t="s">
        <v>27</v>
      </c>
      <c r="B374" s="195" t="s">
        <v>374</v>
      </c>
      <c r="C374" s="196" t="s">
        <v>5</v>
      </c>
      <c r="D374" s="110">
        <v>50540.1</v>
      </c>
    </row>
    <row r="375" spans="1:4">
      <c r="A375" s="360" t="s">
        <v>26</v>
      </c>
      <c r="B375" s="195" t="s">
        <v>374</v>
      </c>
      <c r="C375" s="196" t="s">
        <v>6</v>
      </c>
      <c r="D375" s="110">
        <v>27363.200000000001</v>
      </c>
    </row>
    <row r="376" spans="1:4">
      <c r="A376" s="360" t="s">
        <v>41</v>
      </c>
      <c r="B376" s="195" t="s">
        <v>374</v>
      </c>
      <c r="C376" s="196" t="s">
        <v>40</v>
      </c>
      <c r="D376" s="110">
        <v>23176.9</v>
      </c>
    </row>
    <row r="377" spans="1:4" ht="75">
      <c r="A377" s="366" t="s">
        <v>70</v>
      </c>
      <c r="B377" s="256" t="s">
        <v>375</v>
      </c>
      <c r="C377" s="257" t="s">
        <v>1006</v>
      </c>
      <c r="D377" s="258">
        <v>307025</v>
      </c>
    </row>
    <row r="378" spans="1:4" ht="30">
      <c r="A378" s="360" t="s">
        <v>27</v>
      </c>
      <c r="B378" s="195" t="s">
        <v>375</v>
      </c>
      <c r="C378" s="196" t="s">
        <v>5</v>
      </c>
      <c r="D378" s="110">
        <v>307025</v>
      </c>
    </row>
    <row r="379" spans="1:4">
      <c r="A379" s="360" t="s">
        <v>26</v>
      </c>
      <c r="B379" s="195" t="s">
        <v>375</v>
      </c>
      <c r="C379" s="196" t="s">
        <v>6</v>
      </c>
      <c r="D379" s="110">
        <v>169360.4</v>
      </c>
    </row>
    <row r="380" spans="1:4">
      <c r="A380" s="360" t="s">
        <v>41</v>
      </c>
      <c r="B380" s="195" t="s">
        <v>375</v>
      </c>
      <c r="C380" s="196" t="s">
        <v>40</v>
      </c>
      <c r="D380" s="110">
        <v>137664.6</v>
      </c>
    </row>
    <row r="381" spans="1:4" ht="45">
      <c r="A381" s="366" t="s">
        <v>21</v>
      </c>
      <c r="B381" s="256" t="s">
        <v>437</v>
      </c>
      <c r="C381" s="257" t="s">
        <v>1006</v>
      </c>
      <c r="D381" s="258">
        <v>25567</v>
      </c>
    </row>
    <row r="382" spans="1:4" ht="45">
      <c r="A382" s="360" t="s">
        <v>34</v>
      </c>
      <c r="B382" s="195" t="s">
        <v>437</v>
      </c>
      <c r="C382" s="196" t="s">
        <v>33</v>
      </c>
      <c r="D382" s="110">
        <v>935</v>
      </c>
    </row>
    <row r="383" spans="1:4">
      <c r="A383" s="360" t="s">
        <v>38</v>
      </c>
      <c r="B383" s="195" t="s">
        <v>437</v>
      </c>
      <c r="C383" s="196" t="s">
        <v>37</v>
      </c>
      <c r="D383" s="110">
        <v>935</v>
      </c>
    </row>
    <row r="384" spans="1:4">
      <c r="A384" s="360" t="s">
        <v>512</v>
      </c>
      <c r="B384" s="195" t="s">
        <v>437</v>
      </c>
      <c r="C384" s="196" t="s">
        <v>20</v>
      </c>
      <c r="D384" s="110">
        <v>244</v>
      </c>
    </row>
    <row r="385" spans="1:4">
      <c r="A385" s="360" t="s">
        <v>36</v>
      </c>
      <c r="B385" s="195" t="s">
        <v>437</v>
      </c>
      <c r="C385" s="196" t="s">
        <v>19</v>
      </c>
      <c r="D385" s="110">
        <v>244</v>
      </c>
    </row>
    <row r="386" spans="1:4">
      <c r="A386" s="360" t="s">
        <v>18</v>
      </c>
      <c r="B386" s="195" t="s">
        <v>437</v>
      </c>
      <c r="C386" s="196" t="s">
        <v>17</v>
      </c>
      <c r="D386" s="110">
        <v>24388</v>
      </c>
    </row>
    <row r="387" spans="1:4">
      <c r="A387" s="360" t="s">
        <v>16</v>
      </c>
      <c r="B387" s="195" t="s">
        <v>437</v>
      </c>
      <c r="C387" s="196" t="s">
        <v>15</v>
      </c>
      <c r="D387" s="110">
        <v>24388</v>
      </c>
    </row>
    <row r="388" spans="1:4">
      <c r="A388" s="366" t="s">
        <v>69</v>
      </c>
      <c r="B388" s="256" t="s">
        <v>376</v>
      </c>
      <c r="C388" s="257" t="s">
        <v>1006</v>
      </c>
      <c r="D388" s="258">
        <v>2000</v>
      </c>
    </row>
    <row r="389" spans="1:4" ht="30">
      <c r="A389" s="360" t="s">
        <v>27</v>
      </c>
      <c r="B389" s="195" t="s">
        <v>376</v>
      </c>
      <c r="C389" s="196" t="s">
        <v>5</v>
      </c>
      <c r="D389" s="110">
        <v>2000</v>
      </c>
    </row>
    <row r="390" spans="1:4">
      <c r="A390" s="360" t="s">
        <v>26</v>
      </c>
      <c r="B390" s="195" t="s">
        <v>376</v>
      </c>
      <c r="C390" s="196" t="s">
        <v>6</v>
      </c>
      <c r="D390" s="110">
        <v>800</v>
      </c>
    </row>
    <row r="391" spans="1:4">
      <c r="A391" s="360" t="s">
        <v>41</v>
      </c>
      <c r="B391" s="195" t="s">
        <v>376</v>
      </c>
      <c r="C391" s="196" t="s">
        <v>40</v>
      </c>
      <c r="D391" s="110">
        <v>1200</v>
      </c>
    </row>
    <row r="392" spans="1:4" ht="30">
      <c r="A392" s="366" t="s">
        <v>1077</v>
      </c>
      <c r="B392" s="256" t="s">
        <v>1104</v>
      </c>
      <c r="C392" s="257" t="s">
        <v>1006</v>
      </c>
      <c r="D392" s="258">
        <v>5048.3</v>
      </c>
    </row>
    <row r="393" spans="1:4" ht="30">
      <c r="A393" s="360" t="s">
        <v>27</v>
      </c>
      <c r="B393" s="195" t="s">
        <v>1104</v>
      </c>
      <c r="C393" s="196" t="s">
        <v>5</v>
      </c>
      <c r="D393" s="110">
        <v>5048.3</v>
      </c>
    </row>
    <row r="394" spans="1:4">
      <c r="A394" s="360" t="s">
        <v>26</v>
      </c>
      <c r="B394" s="195" t="s">
        <v>1104</v>
      </c>
      <c r="C394" s="196" t="s">
        <v>6</v>
      </c>
      <c r="D394" s="110">
        <v>5048.3</v>
      </c>
    </row>
    <row r="395" spans="1:4">
      <c r="A395" s="362" t="s">
        <v>50</v>
      </c>
      <c r="B395" s="363" t="s">
        <v>199</v>
      </c>
      <c r="C395" s="364" t="s">
        <v>1006</v>
      </c>
      <c r="D395" s="365">
        <v>738095.3</v>
      </c>
    </row>
    <row r="396" spans="1:4" ht="30">
      <c r="A396" s="366" t="s">
        <v>200</v>
      </c>
      <c r="B396" s="256" t="s">
        <v>201</v>
      </c>
      <c r="C396" s="257" t="s">
        <v>1006</v>
      </c>
      <c r="D396" s="258">
        <v>697082.9</v>
      </c>
    </row>
    <row r="397" spans="1:4">
      <c r="A397" s="366" t="s">
        <v>64</v>
      </c>
      <c r="B397" s="256" t="s">
        <v>1013</v>
      </c>
      <c r="C397" s="257" t="s">
        <v>1006</v>
      </c>
      <c r="D397" s="258">
        <v>10870.7</v>
      </c>
    </row>
    <row r="398" spans="1:4" ht="30">
      <c r="A398" s="360" t="s">
        <v>27</v>
      </c>
      <c r="B398" s="195" t="s">
        <v>1013</v>
      </c>
      <c r="C398" s="196" t="s">
        <v>5</v>
      </c>
      <c r="D398" s="110">
        <v>10870.7</v>
      </c>
    </row>
    <row r="399" spans="1:4">
      <c r="A399" s="360" t="s">
        <v>26</v>
      </c>
      <c r="B399" s="195" t="s">
        <v>1013</v>
      </c>
      <c r="C399" s="196" t="s">
        <v>6</v>
      </c>
      <c r="D399" s="110">
        <v>10870.7</v>
      </c>
    </row>
    <row r="400" spans="1:4">
      <c r="A400" s="366" t="s">
        <v>490</v>
      </c>
      <c r="B400" s="256" t="s">
        <v>398</v>
      </c>
      <c r="C400" s="257" t="s">
        <v>1006</v>
      </c>
      <c r="D400" s="258">
        <v>8945.5</v>
      </c>
    </row>
    <row r="401" spans="1:4" ht="30">
      <c r="A401" s="360" t="s">
        <v>27</v>
      </c>
      <c r="B401" s="195" t="s">
        <v>398</v>
      </c>
      <c r="C401" s="196" t="s">
        <v>5</v>
      </c>
      <c r="D401" s="110">
        <v>8945.5</v>
      </c>
    </row>
    <row r="402" spans="1:4">
      <c r="A402" s="360" t="s">
        <v>26</v>
      </c>
      <c r="B402" s="195" t="s">
        <v>398</v>
      </c>
      <c r="C402" s="196" t="s">
        <v>6</v>
      </c>
      <c r="D402" s="110">
        <v>5338.5</v>
      </c>
    </row>
    <row r="403" spans="1:4">
      <c r="A403" s="360" t="s">
        <v>41</v>
      </c>
      <c r="B403" s="195" t="s">
        <v>398</v>
      </c>
      <c r="C403" s="196" t="s">
        <v>40</v>
      </c>
      <c r="D403" s="110">
        <v>3607</v>
      </c>
    </row>
    <row r="404" spans="1:4">
      <c r="A404" s="366" t="s">
        <v>35</v>
      </c>
      <c r="B404" s="256" t="s">
        <v>399</v>
      </c>
      <c r="C404" s="257" t="s">
        <v>1006</v>
      </c>
      <c r="D404" s="258">
        <v>77111.7</v>
      </c>
    </row>
    <row r="405" spans="1:4">
      <c r="A405" s="360" t="s">
        <v>512</v>
      </c>
      <c r="B405" s="195" t="s">
        <v>399</v>
      </c>
      <c r="C405" s="196" t="s">
        <v>20</v>
      </c>
      <c r="D405" s="110">
        <v>440</v>
      </c>
    </row>
    <row r="406" spans="1:4">
      <c r="A406" s="360" t="s">
        <v>36</v>
      </c>
      <c r="B406" s="195" t="s">
        <v>399</v>
      </c>
      <c r="C406" s="196" t="s">
        <v>19</v>
      </c>
      <c r="D406" s="110">
        <v>440</v>
      </c>
    </row>
    <row r="407" spans="1:4" ht="30">
      <c r="A407" s="360" t="s">
        <v>27</v>
      </c>
      <c r="B407" s="195" t="s">
        <v>399</v>
      </c>
      <c r="C407" s="196" t="s">
        <v>5</v>
      </c>
      <c r="D407" s="110">
        <v>76671.7</v>
      </c>
    </row>
    <row r="408" spans="1:4">
      <c r="A408" s="360" t="s">
        <v>26</v>
      </c>
      <c r="B408" s="195" t="s">
        <v>399</v>
      </c>
      <c r="C408" s="196" t="s">
        <v>6</v>
      </c>
      <c r="D408" s="110">
        <v>54645.2</v>
      </c>
    </row>
    <row r="409" spans="1:4">
      <c r="A409" s="360" t="s">
        <v>41</v>
      </c>
      <c r="B409" s="195" t="s">
        <v>399</v>
      </c>
      <c r="C409" s="196" t="s">
        <v>40</v>
      </c>
      <c r="D409" s="110">
        <v>22026.5</v>
      </c>
    </row>
    <row r="410" spans="1:4" ht="30">
      <c r="A410" s="366" t="s">
        <v>998</v>
      </c>
      <c r="B410" s="256" t="s">
        <v>1014</v>
      </c>
      <c r="C410" s="257" t="s">
        <v>1006</v>
      </c>
      <c r="D410" s="258">
        <v>3260</v>
      </c>
    </row>
    <row r="411" spans="1:4" ht="30">
      <c r="A411" s="360" t="s">
        <v>27</v>
      </c>
      <c r="B411" s="195" t="s">
        <v>1014</v>
      </c>
      <c r="C411" s="196" t="s">
        <v>5</v>
      </c>
      <c r="D411" s="110">
        <v>3260</v>
      </c>
    </row>
    <row r="412" spans="1:4">
      <c r="A412" s="360" t="s">
        <v>26</v>
      </c>
      <c r="B412" s="195" t="s">
        <v>1014</v>
      </c>
      <c r="C412" s="196" t="s">
        <v>6</v>
      </c>
      <c r="D412" s="110">
        <v>3260</v>
      </c>
    </row>
    <row r="413" spans="1:4">
      <c r="A413" s="366" t="s">
        <v>400</v>
      </c>
      <c r="B413" s="256" t="s">
        <v>401</v>
      </c>
      <c r="C413" s="257" t="s">
        <v>1006</v>
      </c>
      <c r="D413" s="258">
        <v>3000</v>
      </c>
    </row>
    <row r="414" spans="1:4" ht="30">
      <c r="A414" s="360" t="s">
        <v>27</v>
      </c>
      <c r="B414" s="195" t="s">
        <v>401</v>
      </c>
      <c r="C414" s="196" t="s">
        <v>5</v>
      </c>
      <c r="D414" s="110">
        <v>3000</v>
      </c>
    </row>
    <row r="415" spans="1:4">
      <c r="A415" s="360" t="s">
        <v>26</v>
      </c>
      <c r="B415" s="195" t="s">
        <v>401</v>
      </c>
      <c r="C415" s="196" t="s">
        <v>6</v>
      </c>
      <c r="D415" s="110">
        <v>1270</v>
      </c>
    </row>
    <row r="416" spans="1:4">
      <c r="A416" s="360" t="s">
        <v>41</v>
      </c>
      <c r="B416" s="195" t="s">
        <v>401</v>
      </c>
      <c r="C416" s="196" t="s">
        <v>40</v>
      </c>
      <c r="D416" s="110">
        <v>1730</v>
      </c>
    </row>
    <row r="417" spans="1:4" ht="30">
      <c r="A417" s="366" t="s">
        <v>147</v>
      </c>
      <c r="B417" s="256" t="s">
        <v>202</v>
      </c>
      <c r="C417" s="257" t="s">
        <v>1006</v>
      </c>
      <c r="D417" s="258">
        <v>2844</v>
      </c>
    </row>
    <row r="418" spans="1:4" ht="45">
      <c r="A418" s="360" t="s">
        <v>34</v>
      </c>
      <c r="B418" s="195" t="s">
        <v>202</v>
      </c>
      <c r="C418" s="196" t="s">
        <v>33</v>
      </c>
      <c r="D418" s="110">
        <v>2485.4</v>
      </c>
    </row>
    <row r="419" spans="1:4">
      <c r="A419" s="360" t="s">
        <v>38</v>
      </c>
      <c r="B419" s="195" t="s">
        <v>202</v>
      </c>
      <c r="C419" s="196" t="s">
        <v>37</v>
      </c>
      <c r="D419" s="110">
        <v>2485.4</v>
      </c>
    </row>
    <row r="420" spans="1:4">
      <c r="A420" s="360" t="s">
        <v>512</v>
      </c>
      <c r="B420" s="195" t="s">
        <v>202</v>
      </c>
      <c r="C420" s="196" t="s">
        <v>20</v>
      </c>
      <c r="D420" s="110">
        <v>358.6</v>
      </c>
    </row>
    <row r="421" spans="1:4">
      <c r="A421" s="360" t="s">
        <v>36</v>
      </c>
      <c r="B421" s="195" t="s">
        <v>202</v>
      </c>
      <c r="C421" s="196" t="s">
        <v>19</v>
      </c>
      <c r="D421" s="110">
        <v>358.6</v>
      </c>
    </row>
    <row r="422" spans="1:4" ht="90">
      <c r="A422" s="366" t="s">
        <v>63</v>
      </c>
      <c r="B422" s="256" t="s">
        <v>402</v>
      </c>
      <c r="C422" s="257" t="s">
        <v>1006</v>
      </c>
      <c r="D422" s="258">
        <v>554395</v>
      </c>
    </row>
    <row r="423" spans="1:4" ht="30">
      <c r="A423" s="360" t="s">
        <v>27</v>
      </c>
      <c r="B423" s="195" t="s">
        <v>402</v>
      </c>
      <c r="C423" s="196" t="s">
        <v>5</v>
      </c>
      <c r="D423" s="110">
        <v>554395</v>
      </c>
    </row>
    <row r="424" spans="1:4">
      <c r="A424" s="360" t="s">
        <v>26</v>
      </c>
      <c r="B424" s="195" t="s">
        <v>402</v>
      </c>
      <c r="C424" s="196" t="s">
        <v>6</v>
      </c>
      <c r="D424" s="110">
        <v>452088.7</v>
      </c>
    </row>
    <row r="425" spans="1:4">
      <c r="A425" s="360" t="s">
        <v>41</v>
      </c>
      <c r="B425" s="195" t="s">
        <v>402</v>
      </c>
      <c r="C425" s="196" t="s">
        <v>40</v>
      </c>
      <c r="D425" s="110">
        <v>102306.3</v>
      </c>
    </row>
    <row r="426" spans="1:4" ht="60">
      <c r="A426" s="366" t="s">
        <v>62</v>
      </c>
      <c r="B426" s="256" t="s">
        <v>403</v>
      </c>
      <c r="C426" s="257" t="s">
        <v>1006</v>
      </c>
      <c r="D426" s="258">
        <v>29819</v>
      </c>
    </row>
    <row r="427" spans="1:4" ht="30">
      <c r="A427" s="360" t="s">
        <v>27</v>
      </c>
      <c r="B427" s="195" t="s">
        <v>403</v>
      </c>
      <c r="C427" s="196" t="s">
        <v>5</v>
      </c>
      <c r="D427" s="110">
        <v>29819</v>
      </c>
    </row>
    <row r="428" spans="1:4">
      <c r="A428" s="360" t="s">
        <v>26</v>
      </c>
      <c r="B428" s="195" t="s">
        <v>403</v>
      </c>
      <c r="C428" s="196" t="s">
        <v>6</v>
      </c>
      <c r="D428" s="110">
        <v>23542.6</v>
      </c>
    </row>
    <row r="429" spans="1:4">
      <c r="A429" s="360" t="s">
        <v>41</v>
      </c>
      <c r="B429" s="195" t="s">
        <v>403</v>
      </c>
      <c r="C429" s="196" t="s">
        <v>40</v>
      </c>
      <c r="D429" s="110">
        <v>6276.4</v>
      </c>
    </row>
    <row r="430" spans="1:4" ht="45">
      <c r="A430" s="366" t="s">
        <v>61</v>
      </c>
      <c r="B430" s="256" t="s">
        <v>404</v>
      </c>
      <c r="C430" s="257" t="s">
        <v>1006</v>
      </c>
      <c r="D430" s="258">
        <v>1234</v>
      </c>
    </row>
    <row r="431" spans="1:4" ht="30">
      <c r="A431" s="360" t="s">
        <v>27</v>
      </c>
      <c r="B431" s="195" t="s">
        <v>404</v>
      </c>
      <c r="C431" s="196" t="s">
        <v>5</v>
      </c>
      <c r="D431" s="110">
        <v>1234</v>
      </c>
    </row>
    <row r="432" spans="1:4">
      <c r="A432" s="360" t="s">
        <v>26</v>
      </c>
      <c r="B432" s="195" t="s">
        <v>404</v>
      </c>
      <c r="C432" s="196" t="s">
        <v>6</v>
      </c>
      <c r="D432" s="110">
        <v>1064</v>
      </c>
    </row>
    <row r="433" spans="1:4">
      <c r="A433" s="360" t="s">
        <v>41</v>
      </c>
      <c r="B433" s="195" t="s">
        <v>404</v>
      </c>
      <c r="C433" s="196" t="s">
        <v>40</v>
      </c>
      <c r="D433" s="110">
        <v>170</v>
      </c>
    </row>
    <row r="434" spans="1:4" ht="30">
      <c r="A434" s="366" t="s">
        <v>488</v>
      </c>
      <c r="B434" s="256" t="s">
        <v>405</v>
      </c>
      <c r="C434" s="257" t="s">
        <v>1006</v>
      </c>
      <c r="D434" s="258">
        <v>2176</v>
      </c>
    </row>
    <row r="435" spans="1:4" ht="30">
      <c r="A435" s="360" t="s">
        <v>27</v>
      </c>
      <c r="B435" s="195" t="s">
        <v>405</v>
      </c>
      <c r="C435" s="196" t="s">
        <v>5</v>
      </c>
      <c r="D435" s="110">
        <v>2176</v>
      </c>
    </row>
    <row r="436" spans="1:4">
      <c r="A436" s="360" t="s">
        <v>26</v>
      </c>
      <c r="B436" s="195" t="s">
        <v>405</v>
      </c>
      <c r="C436" s="196" t="s">
        <v>6</v>
      </c>
      <c r="D436" s="110">
        <v>1740</v>
      </c>
    </row>
    <row r="437" spans="1:4">
      <c r="A437" s="360" t="s">
        <v>41</v>
      </c>
      <c r="B437" s="195" t="s">
        <v>405</v>
      </c>
      <c r="C437" s="196" t="s">
        <v>40</v>
      </c>
      <c r="D437" s="110">
        <v>436</v>
      </c>
    </row>
    <row r="438" spans="1:4" ht="45">
      <c r="A438" s="366" t="s">
        <v>999</v>
      </c>
      <c r="B438" s="256" t="s">
        <v>1015</v>
      </c>
      <c r="C438" s="257" t="s">
        <v>1006</v>
      </c>
      <c r="D438" s="258">
        <v>450</v>
      </c>
    </row>
    <row r="439" spans="1:4" ht="30">
      <c r="A439" s="360" t="s">
        <v>27</v>
      </c>
      <c r="B439" s="195" t="s">
        <v>1015</v>
      </c>
      <c r="C439" s="196" t="s">
        <v>5</v>
      </c>
      <c r="D439" s="110">
        <v>450</v>
      </c>
    </row>
    <row r="440" spans="1:4">
      <c r="A440" s="360" t="s">
        <v>26</v>
      </c>
      <c r="B440" s="195" t="s">
        <v>1015</v>
      </c>
      <c r="C440" s="196" t="s">
        <v>6</v>
      </c>
      <c r="D440" s="110">
        <v>450</v>
      </c>
    </row>
    <row r="441" spans="1:4" ht="30">
      <c r="A441" s="366" t="s">
        <v>520</v>
      </c>
      <c r="B441" s="256" t="s">
        <v>521</v>
      </c>
      <c r="C441" s="257" t="s">
        <v>1006</v>
      </c>
      <c r="D441" s="258">
        <v>2176</v>
      </c>
    </row>
    <row r="442" spans="1:4" ht="30">
      <c r="A442" s="360" t="s">
        <v>27</v>
      </c>
      <c r="B442" s="195" t="s">
        <v>521</v>
      </c>
      <c r="C442" s="196" t="s">
        <v>5</v>
      </c>
      <c r="D442" s="110">
        <v>2176</v>
      </c>
    </row>
    <row r="443" spans="1:4">
      <c r="A443" s="360" t="s">
        <v>26</v>
      </c>
      <c r="B443" s="195" t="s">
        <v>521</v>
      </c>
      <c r="C443" s="196" t="s">
        <v>6</v>
      </c>
      <c r="D443" s="110">
        <v>1898</v>
      </c>
    </row>
    <row r="444" spans="1:4">
      <c r="A444" s="360" t="s">
        <v>41</v>
      </c>
      <c r="B444" s="195" t="s">
        <v>521</v>
      </c>
      <c r="C444" s="196" t="s">
        <v>40</v>
      </c>
      <c r="D444" s="110">
        <v>278</v>
      </c>
    </row>
    <row r="445" spans="1:4" ht="30">
      <c r="A445" s="366" t="s">
        <v>1033</v>
      </c>
      <c r="B445" s="256" t="s">
        <v>1035</v>
      </c>
      <c r="C445" s="257" t="s">
        <v>1006</v>
      </c>
      <c r="D445" s="258">
        <v>801</v>
      </c>
    </row>
    <row r="446" spans="1:4" ht="30">
      <c r="A446" s="360" t="s">
        <v>27</v>
      </c>
      <c r="B446" s="195" t="s">
        <v>1035</v>
      </c>
      <c r="C446" s="196" t="s">
        <v>5</v>
      </c>
      <c r="D446" s="110">
        <v>801</v>
      </c>
    </row>
    <row r="447" spans="1:4">
      <c r="A447" s="360" t="s">
        <v>26</v>
      </c>
      <c r="B447" s="195" t="s">
        <v>1035</v>
      </c>
      <c r="C447" s="196" t="s">
        <v>6</v>
      </c>
      <c r="D447" s="110">
        <v>801</v>
      </c>
    </row>
    <row r="448" spans="1:4" ht="30">
      <c r="A448" s="360" t="s">
        <v>983</v>
      </c>
      <c r="B448" s="195" t="s">
        <v>989</v>
      </c>
      <c r="C448" s="196" t="s">
        <v>1006</v>
      </c>
      <c r="D448" s="110">
        <v>41012.400000000001</v>
      </c>
    </row>
    <row r="449" spans="1:4">
      <c r="A449" s="366" t="s">
        <v>1073</v>
      </c>
      <c r="B449" s="256" t="s">
        <v>1100</v>
      </c>
      <c r="C449" s="257" t="s">
        <v>1006</v>
      </c>
      <c r="D449" s="258">
        <v>2280</v>
      </c>
    </row>
    <row r="450" spans="1:4">
      <c r="A450" s="360" t="s">
        <v>512</v>
      </c>
      <c r="B450" s="195" t="s">
        <v>1100</v>
      </c>
      <c r="C450" s="196" t="s">
        <v>20</v>
      </c>
      <c r="D450" s="110">
        <v>2280</v>
      </c>
    </row>
    <row r="451" spans="1:4">
      <c r="A451" s="360" t="s">
        <v>36</v>
      </c>
      <c r="B451" s="195" t="s">
        <v>1100</v>
      </c>
      <c r="C451" s="196" t="s">
        <v>19</v>
      </c>
      <c r="D451" s="110">
        <v>2280</v>
      </c>
    </row>
    <row r="452" spans="1:4" ht="30">
      <c r="A452" s="366" t="s">
        <v>1000</v>
      </c>
      <c r="B452" s="256" t="s">
        <v>1016</v>
      </c>
      <c r="C452" s="257" t="s">
        <v>1006</v>
      </c>
      <c r="D452" s="258">
        <v>500</v>
      </c>
    </row>
    <row r="453" spans="1:4">
      <c r="A453" s="360" t="s">
        <v>512</v>
      </c>
      <c r="B453" s="195" t="s">
        <v>1016</v>
      </c>
      <c r="C453" s="196" t="s">
        <v>20</v>
      </c>
      <c r="D453" s="110">
        <v>500</v>
      </c>
    </row>
    <row r="454" spans="1:4">
      <c r="A454" s="360" t="s">
        <v>36</v>
      </c>
      <c r="B454" s="195" t="s">
        <v>1016</v>
      </c>
      <c r="C454" s="196" t="s">
        <v>19</v>
      </c>
      <c r="D454" s="110">
        <v>500</v>
      </c>
    </row>
    <row r="455" spans="1:4" ht="30">
      <c r="A455" s="366" t="s">
        <v>984</v>
      </c>
      <c r="B455" s="256" t="s">
        <v>990</v>
      </c>
      <c r="C455" s="257" t="s">
        <v>1006</v>
      </c>
      <c r="D455" s="258">
        <v>37104.199999999997</v>
      </c>
    </row>
    <row r="456" spans="1:4">
      <c r="A456" s="360" t="s">
        <v>85</v>
      </c>
      <c r="B456" s="195" t="s">
        <v>990</v>
      </c>
      <c r="C456" s="196" t="s">
        <v>84</v>
      </c>
      <c r="D456" s="110">
        <v>37104.199999999997</v>
      </c>
    </row>
    <row r="457" spans="1:4">
      <c r="A457" s="360" t="s">
        <v>83</v>
      </c>
      <c r="B457" s="195" t="s">
        <v>990</v>
      </c>
      <c r="C457" s="196" t="s">
        <v>82</v>
      </c>
      <c r="D457" s="110">
        <v>13109.6</v>
      </c>
    </row>
    <row r="458" spans="1:4" ht="60">
      <c r="A458" s="360" t="s">
        <v>985</v>
      </c>
      <c r="B458" s="195" t="s">
        <v>990</v>
      </c>
      <c r="C458" s="196" t="s">
        <v>986</v>
      </c>
      <c r="D458" s="110">
        <v>23994.6</v>
      </c>
    </row>
    <row r="459" spans="1:4" ht="30">
      <c r="A459" s="366" t="s">
        <v>987</v>
      </c>
      <c r="B459" s="256" t="s">
        <v>991</v>
      </c>
      <c r="C459" s="257" t="s">
        <v>1006</v>
      </c>
      <c r="D459" s="258">
        <v>1128.2</v>
      </c>
    </row>
    <row r="460" spans="1:4">
      <c r="A460" s="360" t="s">
        <v>85</v>
      </c>
      <c r="B460" s="195" t="s">
        <v>991</v>
      </c>
      <c r="C460" s="196" t="s">
        <v>84</v>
      </c>
      <c r="D460" s="110">
        <v>1128.2</v>
      </c>
    </row>
    <row r="461" spans="1:4">
      <c r="A461" s="360" t="s">
        <v>83</v>
      </c>
      <c r="B461" s="195" t="s">
        <v>991</v>
      </c>
      <c r="C461" s="196" t="s">
        <v>82</v>
      </c>
      <c r="D461" s="110">
        <v>1128.2</v>
      </c>
    </row>
    <row r="462" spans="1:4" ht="30">
      <c r="A462" s="362" t="s">
        <v>42</v>
      </c>
      <c r="B462" s="363" t="s">
        <v>406</v>
      </c>
      <c r="C462" s="364" t="s">
        <v>1006</v>
      </c>
      <c r="D462" s="365">
        <v>119596.9</v>
      </c>
    </row>
    <row r="463" spans="1:4" ht="60">
      <c r="A463" s="360" t="s">
        <v>522</v>
      </c>
      <c r="B463" s="195" t="s">
        <v>438</v>
      </c>
      <c r="C463" s="196" t="s">
        <v>1006</v>
      </c>
      <c r="D463" s="110">
        <v>102735.8</v>
      </c>
    </row>
    <row r="464" spans="1:4">
      <c r="A464" s="366" t="s">
        <v>490</v>
      </c>
      <c r="B464" s="256" t="s">
        <v>407</v>
      </c>
      <c r="C464" s="257" t="s">
        <v>1006</v>
      </c>
      <c r="D464" s="258">
        <v>94058.2</v>
      </c>
    </row>
    <row r="465" spans="1:4" ht="30">
      <c r="A465" s="360" t="s">
        <v>27</v>
      </c>
      <c r="B465" s="195" t="s">
        <v>407</v>
      </c>
      <c r="C465" s="196" t="s">
        <v>5</v>
      </c>
      <c r="D465" s="110">
        <v>94058.2</v>
      </c>
    </row>
    <row r="466" spans="1:4">
      <c r="A466" s="360" t="s">
        <v>26</v>
      </c>
      <c r="B466" s="195" t="s">
        <v>407</v>
      </c>
      <c r="C466" s="196" t="s">
        <v>6</v>
      </c>
      <c r="D466" s="110">
        <v>76473.3</v>
      </c>
    </row>
    <row r="467" spans="1:4">
      <c r="A467" s="360" t="s">
        <v>41</v>
      </c>
      <c r="B467" s="195" t="s">
        <v>407</v>
      </c>
      <c r="C467" s="196" t="s">
        <v>40</v>
      </c>
      <c r="D467" s="110">
        <v>17584.900000000001</v>
      </c>
    </row>
    <row r="468" spans="1:4">
      <c r="A468" s="366" t="s">
        <v>35</v>
      </c>
      <c r="B468" s="256" t="s">
        <v>408</v>
      </c>
      <c r="C468" s="257" t="s">
        <v>1006</v>
      </c>
      <c r="D468" s="258">
        <v>8085.6</v>
      </c>
    </row>
    <row r="469" spans="1:4" ht="30">
      <c r="A469" s="360" t="s">
        <v>27</v>
      </c>
      <c r="B469" s="195" t="s">
        <v>408</v>
      </c>
      <c r="C469" s="196" t="s">
        <v>5</v>
      </c>
      <c r="D469" s="110">
        <v>8085.6</v>
      </c>
    </row>
    <row r="470" spans="1:4">
      <c r="A470" s="360" t="s">
        <v>26</v>
      </c>
      <c r="B470" s="195" t="s">
        <v>408</v>
      </c>
      <c r="C470" s="196" t="s">
        <v>6</v>
      </c>
      <c r="D470" s="110">
        <v>7951.3</v>
      </c>
    </row>
    <row r="471" spans="1:4">
      <c r="A471" s="360" t="s">
        <v>41</v>
      </c>
      <c r="B471" s="195" t="s">
        <v>408</v>
      </c>
      <c r="C471" s="196" t="s">
        <v>40</v>
      </c>
      <c r="D471" s="110">
        <v>134.30000000000001</v>
      </c>
    </row>
    <row r="472" spans="1:4" ht="30">
      <c r="A472" s="366" t="s">
        <v>523</v>
      </c>
      <c r="B472" s="256" t="s">
        <v>409</v>
      </c>
      <c r="C472" s="257" t="s">
        <v>1006</v>
      </c>
      <c r="D472" s="258">
        <v>200</v>
      </c>
    </row>
    <row r="473" spans="1:4" ht="30">
      <c r="A473" s="360" t="s">
        <v>27</v>
      </c>
      <c r="B473" s="195" t="s">
        <v>409</v>
      </c>
      <c r="C473" s="196" t="s">
        <v>5</v>
      </c>
      <c r="D473" s="110">
        <v>200</v>
      </c>
    </row>
    <row r="474" spans="1:4">
      <c r="A474" s="360" t="s">
        <v>26</v>
      </c>
      <c r="B474" s="195" t="s">
        <v>409</v>
      </c>
      <c r="C474" s="196" t="s">
        <v>6</v>
      </c>
      <c r="D474" s="110">
        <v>200</v>
      </c>
    </row>
    <row r="475" spans="1:4" ht="45">
      <c r="A475" s="366" t="s">
        <v>1128</v>
      </c>
      <c r="B475" s="256" t="s">
        <v>1129</v>
      </c>
      <c r="C475" s="257" t="s">
        <v>1006</v>
      </c>
      <c r="D475" s="258">
        <v>392</v>
      </c>
    </row>
    <row r="476" spans="1:4" ht="30">
      <c r="A476" s="360" t="s">
        <v>27</v>
      </c>
      <c r="B476" s="195" t="s">
        <v>1129</v>
      </c>
      <c r="C476" s="196" t="s">
        <v>5</v>
      </c>
      <c r="D476" s="110">
        <v>392</v>
      </c>
    </row>
    <row r="477" spans="1:4">
      <c r="A477" s="360" t="s">
        <v>26</v>
      </c>
      <c r="B477" s="195" t="s">
        <v>1129</v>
      </c>
      <c r="C477" s="196" t="s">
        <v>6</v>
      </c>
      <c r="D477" s="110">
        <v>306.3</v>
      </c>
    </row>
    <row r="478" spans="1:4">
      <c r="A478" s="360" t="s">
        <v>41</v>
      </c>
      <c r="B478" s="195" t="s">
        <v>1129</v>
      </c>
      <c r="C478" s="196" t="s">
        <v>40</v>
      </c>
      <c r="D478" s="110">
        <v>85.7</v>
      </c>
    </row>
    <row r="479" spans="1:4" ht="30">
      <c r="A479" s="360" t="s">
        <v>410</v>
      </c>
      <c r="B479" s="195" t="s">
        <v>411</v>
      </c>
      <c r="C479" s="196" t="s">
        <v>1006</v>
      </c>
      <c r="D479" s="110">
        <v>16861.099999999999</v>
      </c>
    </row>
    <row r="480" spans="1:4">
      <c r="A480" s="366" t="s">
        <v>490</v>
      </c>
      <c r="B480" s="256" t="s">
        <v>412</v>
      </c>
      <c r="C480" s="257" t="s">
        <v>1006</v>
      </c>
      <c r="D480" s="258">
        <v>5230</v>
      </c>
    </row>
    <row r="481" spans="1:4" ht="30">
      <c r="A481" s="360" t="s">
        <v>27</v>
      </c>
      <c r="B481" s="195" t="s">
        <v>412</v>
      </c>
      <c r="C481" s="196" t="s">
        <v>5</v>
      </c>
      <c r="D481" s="110">
        <v>5230</v>
      </c>
    </row>
    <row r="482" spans="1:4">
      <c r="A482" s="360" t="s">
        <v>41</v>
      </c>
      <c r="B482" s="195" t="s">
        <v>412</v>
      </c>
      <c r="C482" s="196" t="s">
        <v>40</v>
      </c>
      <c r="D482" s="110">
        <v>5230</v>
      </c>
    </row>
    <row r="483" spans="1:4">
      <c r="A483" s="366" t="s">
        <v>35</v>
      </c>
      <c r="B483" s="256" t="s">
        <v>413</v>
      </c>
      <c r="C483" s="257" t="s">
        <v>1006</v>
      </c>
      <c r="D483" s="258">
        <v>1598.1</v>
      </c>
    </row>
    <row r="484" spans="1:4" ht="30">
      <c r="A484" s="360" t="s">
        <v>27</v>
      </c>
      <c r="B484" s="195" t="s">
        <v>413</v>
      </c>
      <c r="C484" s="196" t="s">
        <v>5</v>
      </c>
      <c r="D484" s="110">
        <v>1598.1</v>
      </c>
    </row>
    <row r="485" spans="1:4">
      <c r="A485" s="360" t="s">
        <v>41</v>
      </c>
      <c r="B485" s="195" t="s">
        <v>413</v>
      </c>
      <c r="C485" s="196" t="s">
        <v>40</v>
      </c>
      <c r="D485" s="110">
        <v>1598.1</v>
      </c>
    </row>
    <row r="486" spans="1:4">
      <c r="A486" s="366" t="s">
        <v>60</v>
      </c>
      <c r="B486" s="256" t="s">
        <v>414</v>
      </c>
      <c r="C486" s="257" t="s">
        <v>1006</v>
      </c>
      <c r="D486" s="258">
        <v>40</v>
      </c>
    </row>
    <row r="487" spans="1:4" ht="30">
      <c r="A487" s="360" t="s">
        <v>27</v>
      </c>
      <c r="B487" s="195" t="s">
        <v>414</v>
      </c>
      <c r="C487" s="196" t="s">
        <v>5</v>
      </c>
      <c r="D487" s="110">
        <v>40</v>
      </c>
    </row>
    <row r="488" spans="1:4">
      <c r="A488" s="360" t="s">
        <v>41</v>
      </c>
      <c r="B488" s="195" t="s">
        <v>414</v>
      </c>
      <c r="C488" s="196" t="s">
        <v>40</v>
      </c>
      <c r="D488" s="110">
        <v>40</v>
      </c>
    </row>
    <row r="489" spans="1:4" ht="60">
      <c r="A489" s="366" t="s">
        <v>59</v>
      </c>
      <c r="B489" s="256" t="s">
        <v>415</v>
      </c>
      <c r="C489" s="257" t="s">
        <v>1006</v>
      </c>
      <c r="D489" s="258">
        <v>9993</v>
      </c>
    </row>
    <row r="490" spans="1:4" ht="30">
      <c r="A490" s="360" t="s">
        <v>27</v>
      </c>
      <c r="B490" s="195" t="s">
        <v>415</v>
      </c>
      <c r="C490" s="196" t="s">
        <v>5</v>
      </c>
      <c r="D490" s="110">
        <v>9993</v>
      </c>
    </row>
    <row r="491" spans="1:4">
      <c r="A491" s="360" t="s">
        <v>41</v>
      </c>
      <c r="B491" s="195" t="s">
        <v>415</v>
      </c>
      <c r="C491" s="196" t="s">
        <v>40</v>
      </c>
      <c r="D491" s="110">
        <v>9993</v>
      </c>
    </row>
    <row r="492" spans="1:4">
      <c r="A492" s="362" t="s">
        <v>49</v>
      </c>
      <c r="B492" s="363" t="s">
        <v>416</v>
      </c>
      <c r="C492" s="364" t="s">
        <v>1006</v>
      </c>
      <c r="D492" s="365">
        <v>36604.1</v>
      </c>
    </row>
    <row r="493" spans="1:4" ht="30">
      <c r="A493" s="360" t="s">
        <v>417</v>
      </c>
      <c r="B493" s="195" t="s">
        <v>418</v>
      </c>
      <c r="C493" s="196" t="s">
        <v>1006</v>
      </c>
      <c r="D493" s="110">
        <v>8725</v>
      </c>
    </row>
    <row r="494" spans="1:4">
      <c r="A494" s="366" t="s">
        <v>179</v>
      </c>
      <c r="B494" s="256" t="s">
        <v>419</v>
      </c>
      <c r="C494" s="257" t="s">
        <v>1006</v>
      </c>
      <c r="D494" s="258">
        <v>500</v>
      </c>
    </row>
    <row r="495" spans="1:4" ht="45">
      <c r="A495" s="360" t="s">
        <v>34</v>
      </c>
      <c r="B495" s="195" t="s">
        <v>419</v>
      </c>
      <c r="C495" s="196" t="s">
        <v>33</v>
      </c>
      <c r="D495" s="110">
        <v>1.1000000000000001</v>
      </c>
    </row>
    <row r="496" spans="1:4">
      <c r="A496" s="360" t="s">
        <v>32</v>
      </c>
      <c r="B496" s="195" t="s">
        <v>419</v>
      </c>
      <c r="C496" s="196" t="s">
        <v>31</v>
      </c>
      <c r="D496" s="110">
        <v>1.1000000000000001</v>
      </c>
    </row>
    <row r="497" spans="1:4">
      <c r="A497" s="360" t="s">
        <v>512</v>
      </c>
      <c r="B497" s="195" t="s">
        <v>419</v>
      </c>
      <c r="C497" s="196" t="s">
        <v>20</v>
      </c>
      <c r="D497" s="110">
        <v>498.9</v>
      </c>
    </row>
    <row r="498" spans="1:4">
      <c r="A498" s="360" t="s">
        <v>36</v>
      </c>
      <c r="B498" s="195" t="s">
        <v>419</v>
      </c>
      <c r="C498" s="196" t="s">
        <v>19</v>
      </c>
      <c r="D498" s="110">
        <v>498.9</v>
      </c>
    </row>
    <row r="499" spans="1:4" ht="30">
      <c r="A499" s="366" t="s">
        <v>39</v>
      </c>
      <c r="B499" s="256" t="s">
        <v>439</v>
      </c>
      <c r="C499" s="257" t="s">
        <v>1006</v>
      </c>
      <c r="D499" s="258">
        <v>8225</v>
      </c>
    </row>
    <row r="500" spans="1:4" ht="45">
      <c r="A500" s="360" t="s">
        <v>34</v>
      </c>
      <c r="B500" s="195" t="s">
        <v>439</v>
      </c>
      <c r="C500" s="196" t="s">
        <v>33</v>
      </c>
      <c r="D500" s="110">
        <v>7238.1</v>
      </c>
    </row>
    <row r="501" spans="1:4">
      <c r="A501" s="360" t="s">
        <v>38</v>
      </c>
      <c r="B501" s="195" t="s">
        <v>439</v>
      </c>
      <c r="C501" s="196" t="s">
        <v>37</v>
      </c>
      <c r="D501" s="110">
        <v>7238.1</v>
      </c>
    </row>
    <row r="502" spans="1:4">
      <c r="A502" s="360" t="s">
        <v>512</v>
      </c>
      <c r="B502" s="195" t="s">
        <v>439</v>
      </c>
      <c r="C502" s="196" t="s">
        <v>20</v>
      </c>
      <c r="D502" s="110">
        <v>954.9</v>
      </c>
    </row>
    <row r="503" spans="1:4">
      <c r="A503" s="360" t="s">
        <v>36</v>
      </c>
      <c r="B503" s="195" t="s">
        <v>439</v>
      </c>
      <c r="C503" s="196" t="s">
        <v>19</v>
      </c>
      <c r="D503" s="110">
        <v>954.9</v>
      </c>
    </row>
    <row r="504" spans="1:4">
      <c r="A504" s="360" t="s">
        <v>30</v>
      </c>
      <c r="B504" s="195" t="s">
        <v>439</v>
      </c>
      <c r="C504" s="196" t="s">
        <v>4</v>
      </c>
      <c r="D504" s="110">
        <v>32</v>
      </c>
    </row>
    <row r="505" spans="1:4">
      <c r="A505" s="360" t="s">
        <v>29</v>
      </c>
      <c r="B505" s="195" t="s">
        <v>439</v>
      </c>
      <c r="C505" s="196" t="s">
        <v>28</v>
      </c>
      <c r="D505" s="110">
        <v>32</v>
      </c>
    </row>
    <row r="506" spans="1:4" ht="30">
      <c r="A506" s="360" t="s">
        <v>440</v>
      </c>
      <c r="B506" s="195" t="s">
        <v>441</v>
      </c>
      <c r="C506" s="196" t="s">
        <v>1006</v>
      </c>
      <c r="D506" s="110">
        <v>27879.1</v>
      </c>
    </row>
    <row r="507" spans="1:4">
      <c r="A507" s="366" t="s">
        <v>490</v>
      </c>
      <c r="B507" s="256" t="s">
        <v>442</v>
      </c>
      <c r="C507" s="257" t="s">
        <v>1006</v>
      </c>
      <c r="D507" s="258">
        <v>25179.1</v>
      </c>
    </row>
    <row r="508" spans="1:4" ht="45">
      <c r="A508" s="360" t="s">
        <v>34</v>
      </c>
      <c r="B508" s="195" t="s">
        <v>442</v>
      </c>
      <c r="C508" s="196" t="s">
        <v>33</v>
      </c>
      <c r="D508" s="110">
        <v>23146.799999999999</v>
      </c>
    </row>
    <row r="509" spans="1:4">
      <c r="A509" s="360" t="s">
        <v>32</v>
      </c>
      <c r="B509" s="195" t="s">
        <v>442</v>
      </c>
      <c r="C509" s="196" t="s">
        <v>31</v>
      </c>
      <c r="D509" s="110">
        <v>23146.799999999999</v>
      </c>
    </row>
    <row r="510" spans="1:4" ht="30">
      <c r="A510" s="360" t="s">
        <v>27</v>
      </c>
      <c r="B510" s="195" t="s">
        <v>442</v>
      </c>
      <c r="C510" s="196" t="s">
        <v>5</v>
      </c>
      <c r="D510" s="110">
        <v>2032.3</v>
      </c>
    </row>
    <row r="511" spans="1:4">
      <c r="A511" s="360" t="s">
        <v>26</v>
      </c>
      <c r="B511" s="195" t="s">
        <v>442</v>
      </c>
      <c r="C511" s="196" t="s">
        <v>6</v>
      </c>
      <c r="D511" s="110">
        <v>2032.3</v>
      </c>
    </row>
    <row r="512" spans="1:4">
      <c r="A512" s="366" t="s">
        <v>35</v>
      </c>
      <c r="B512" s="256" t="s">
        <v>443</v>
      </c>
      <c r="C512" s="257" t="s">
        <v>1006</v>
      </c>
      <c r="D512" s="258">
        <v>2700</v>
      </c>
    </row>
    <row r="513" spans="1:4">
      <c r="A513" s="360" t="s">
        <v>512</v>
      </c>
      <c r="B513" s="195" t="s">
        <v>443</v>
      </c>
      <c r="C513" s="196" t="s">
        <v>20</v>
      </c>
      <c r="D513" s="110">
        <v>1897</v>
      </c>
    </row>
    <row r="514" spans="1:4">
      <c r="A514" s="360" t="s">
        <v>36</v>
      </c>
      <c r="B514" s="195" t="s">
        <v>443</v>
      </c>
      <c r="C514" s="196" t="s">
        <v>19</v>
      </c>
      <c r="D514" s="110">
        <v>1897</v>
      </c>
    </row>
    <row r="515" spans="1:4" ht="30">
      <c r="A515" s="360" t="s">
        <v>27</v>
      </c>
      <c r="B515" s="195" t="s">
        <v>443</v>
      </c>
      <c r="C515" s="196" t="s">
        <v>5</v>
      </c>
      <c r="D515" s="110">
        <v>800</v>
      </c>
    </row>
    <row r="516" spans="1:4">
      <c r="A516" s="360" t="s">
        <v>26</v>
      </c>
      <c r="B516" s="195" t="s">
        <v>443</v>
      </c>
      <c r="C516" s="196" t="s">
        <v>6</v>
      </c>
      <c r="D516" s="110">
        <v>800</v>
      </c>
    </row>
    <row r="517" spans="1:4">
      <c r="A517" s="360" t="s">
        <v>30</v>
      </c>
      <c r="B517" s="195" t="s">
        <v>443</v>
      </c>
      <c r="C517" s="196" t="s">
        <v>4</v>
      </c>
      <c r="D517" s="110">
        <v>3</v>
      </c>
    </row>
    <row r="518" spans="1:4">
      <c r="A518" s="360" t="s">
        <v>29</v>
      </c>
      <c r="B518" s="195" t="s">
        <v>443</v>
      </c>
      <c r="C518" s="196" t="s">
        <v>28</v>
      </c>
      <c r="D518" s="110">
        <v>3</v>
      </c>
    </row>
    <row r="519" spans="1:4" ht="28.5">
      <c r="A519" s="361" t="s">
        <v>162</v>
      </c>
      <c r="B519" s="207" t="s">
        <v>234</v>
      </c>
      <c r="C519" s="208" t="s">
        <v>1006</v>
      </c>
      <c r="D519" s="109">
        <v>21553.5</v>
      </c>
    </row>
    <row r="520" spans="1:4">
      <c r="A520" s="362" t="s">
        <v>235</v>
      </c>
      <c r="B520" s="363" t="s">
        <v>236</v>
      </c>
      <c r="C520" s="364" t="s">
        <v>1006</v>
      </c>
      <c r="D520" s="365">
        <v>5688</v>
      </c>
    </row>
    <row r="521" spans="1:4" ht="30">
      <c r="A521" s="360" t="s">
        <v>875</v>
      </c>
      <c r="B521" s="195" t="s">
        <v>237</v>
      </c>
      <c r="C521" s="196" t="s">
        <v>1006</v>
      </c>
      <c r="D521" s="110">
        <v>5688</v>
      </c>
    </row>
    <row r="522" spans="1:4">
      <c r="A522" s="366" t="s">
        <v>491</v>
      </c>
      <c r="B522" s="256" t="s">
        <v>238</v>
      </c>
      <c r="C522" s="257" t="s">
        <v>1006</v>
      </c>
      <c r="D522" s="258">
        <v>3485</v>
      </c>
    </row>
    <row r="523" spans="1:4" ht="45">
      <c r="A523" s="360" t="s">
        <v>34</v>
      </c>
      <c r="B523" s="195" t="s">
        <v>238</v>
      </c>
      <c r="C523" s="196" t="s">
        <v>33</v>
      </c>
      <c r="D523" s="110">
        <v>3485</v>
      </c>
    </row>
    <row r="524" spans="1:4">
      <c r="A524" s="360" t="s">
        <v>32</v>
      </c>
      <c r="B524" s="195" t="s">
        <v>238</v>
      </c>
      <c r="C524" s="196" t="s">
        <v>31</v>
      </c>
      <c r="D524" s="110">
        <v>3485</v>
      </c>
    </row>
    <row r="525" spans="1:4">
      <c r="A525" s="366" t="s">
        <v>35</v>
      </c>
      <c r="B525" s="256" t="s">
        <v>239</v>
      </c>
      <c r="C525" s="257" t="s">
        <v>1006</v>
      </c>
      <c r="D525" s="258">
        <v>563</v>
      </c>
    </row>
    <row r="526" spans="1:4">
      <c r="A526" s="360" t="s">
        <v>512</v>
      </c>
      <c r="B526" s="195" t="s">
        <v>239</v>
      </c>
      <c r="C526" s="196" t="s">
        <v>20</v>
      </c>
      <c r="D526" s="110">
        <v>531.4</v>
      </c>
    </row>
    <row r="527" spans="1:4">
      <c r="A527" s="360" t="s">
        <v>36</v>
      </c>
      <c r="B527" s="195" t="s">
        <v>239</v>
      </c>
      <c r="C527" s="196" t="s">
        <v>19</v>
      </c>
      <c r="D527" s="110">
        <v>531.4</v>
      </c>
    </row>
    <row r="528" spans="1:4">
      <c r="A528" s="360" t="s">
        <v>30</v>
      </c>
      <c r="B528" s="195" t="s">
        <v>239</v>
      </c>
      <c r="C528" s="196" t="s">
        <v>4</v>
      </c>
      <c r="D528" s="110">
        <v>31.6</v>
      </c>
    </row>
    <row r="529" spans="1:4">
      <c r="A529" s="360" t="s">
        <v>29</v>
      </c>
      <c r="B529" s="195" t="s">
        <v>239</v>
      </c>
      <c r="C529" s="196" t="s">
        <v>28</v>
      </c>
      <c r="D529" s="110">
        <v>31.6</v>
      </c>
    </row>
    <row r="530" spans="1:4" ht="30">
      <c r="A530" s="366" t="s">
        <v>48</v>
      </c>
      <c r="B530" s="256" t="s">
        <v>1131</v>
      </c>
      <c r="C530" s="257" t="s">
        <v>1006</v>
      </c>
      <c r="D530" s="258">
        <v>37</v>
      </c>
    </row>
    <row r="531" spans="1:4">
      <c r="A531" s="360" t="s">
        <v>512</v>
      </c>
      <c r="B531" s="195" t="s">
        <v>1131</v>
      </c>
      <c r="C531" s="196" t="s">
        <v>20</v>
      </c>
      <c r="D531" s="110">
        <v>37</v>
      </c>
    </row>
    <row r="532" spans="1:4">
      <c r="A532" s="360" t="s">
        <v>36</v>
      </c>
      <c r="B532" s="195" t="s">
        <v>1131</v>
      </c>
      <c r="C532" s="196" t="s">
        <v>19</v>
      </c>
      <c r="D532" s="110">
        <v>37</v>
      </c>
    </row>
    <row r="533" spans="1:4" ht="30">
      <c r="A533" s="366" t="s">
        <v>912</v>
      </c>
      <c r="B533" s="256" t="s">
        <v>913</v>
      </c>
      <c r="C533" s="257" t="s">
        <v>1006</v>
      </c>
      <c r="D533" s="258">
        <v>448.8</v>
      </c>
    </row>
    <row r="534" spans="1:4" ht="45">
      <c r="A534" s="360" t="s">
        <v>34</v>
      </c>
      <c r="B534" s="195" t="s">
        <v>913</v>
      </c>
      <c r="C534" s="196" t="s">
        <v>33</v>
      </c>
      <c r="D534" s="110">
        <v>448.8</v>
      </c>
    </row>
    <row r="535" spans="1:4">
      <c r="A535" s="360" t="s">
        <v>32</v>
      </c>
      <c r="B535" s="195" t="s">
        <v>913</v>
      </c>
      <c r="C535" s="196" t="s">
        <v>31</v>
      </c>
      <c r="D535" s="110">
        <v>448.8</v>
      </c>
    </row>
    <row r="536" spans="1:4" ht="30">
      <c r="A536" s="366" t="s">
        <v>914</v>
      </c>
      <c r="B536" s="256" t="s">
        <v>915</v>
      </c>
      <c r="C536" s="257" t="s">
        <v>1006</v>
      </c>
      <c r="D536" s="258">
        <v>448.8</v>
      </c>
    </row>
    <row r="537" spans="1:4" ht="45">
      <c r="A537" s="360" t="s">
        <v>34</v>
      </c>
      <c r="B537" s="195" t="s">
        <v>915</v>
      </c>
      <c r="C537" s="196" t="s">
        <v>33</v>
      </c>
      <c r="D537" s="110">
        <v>448.8</v>
      </c>
    </row>
    <row r="538" spans="1:4">
      <c r="A538" s="360" t="s">
        <v>32</v>
      </c>
      <c r="B538" s="195" t="s">
        <v>915</v>
      </c>
      <c r="C538" s="196" t="s">
        <v>31</v>
      </c>
      <c r="D538" s="110">
        <v>448.8</v>
      </c>
    </row>
    <row r="539" spans="1:4" ht="30">
      <c r="A539" s="366" t="s">
        <v>916</v>
      </c>
      <c r="B539" s="256" t="s">
        <v>917</v>
      </c>
      <c r="C539" s="257" t="s">
        <v>1006</v>
      </c>
      <c r="D539" s="258">
        <v>240.5</v>
      </c>
    </row>
    <row r="540" spans="1:4" ht="45">
      <c r="A540" s="360" t="s">
        <v>34</v>
      </c>
      <c r="B540" s="195" t="s">
        <v>917</v>
      </c>
      <c r="C540" s="196" t="s">
        <v>33</v>
      </c>
      <c r="D540" s="110">
        <v>240.5</v>
      </c>
    </row>
    <row r="541" spans="1:4">
      <c r="A541" s="360" t="s">
        <v>32</v>
      </c>
      <c r="B541" s="195" t="s">
        <v>917</v>
      </c>
      <c r="C541" s="196" t="s">
        <v>31</v>
      </c>
      <c r="D541" s="110">
        <v>240.5</v>
      </c>
    </row>
    <row r="542" spans="1:4" ht="30">
      <c r="A542" s="366" t="s">
        <v>918</v>
      </c>
      <c r="B542" s="256" t="s">
        <v>919</v>
      </c>
      <c r="C542" s="257" t="s">
        <v>1006</v>
      </c>
      <c r="D542" s="258">
        <v>240.5</v>
      </c>
    </row>
    <row r="543" spans="1:4" ht="45">
      <c r="A543" s="360" t="s">
        <v>34</v>
      </c>
      <c r="B543" s="195" t="s">
        <v>919</v>
      </c>
      <c r="C543" s="196" t="s">
        <v>33</v>
      </c>
      <c r="D543" s="110">
        <v>240.5</v>
      </c>
    </row>
    <row r="544" spans="1:4">
      <c r="A544" s="360" t="s">
        <v>32</v>
      </c>
      <c r="B544" s="195" t="s">
        <v>919</v>
      </c>
      <c r="C544" s="196" t="s">
        <v>31</v>
      </c>
      <c r="D544" s="110">
        <v>240.5</v>
      </c>
    </row>
    <row r="545" spans="1:4" ht="30">
      <c r="A545" s="366" t="s">
        <v>920</v>
      </c>
      <c r="B545" s="256" t="s">
        <v>921</v>
      </c>
      <c r="C545" s="257" t="s">
        <v>1006</v>
      </c>
      <c r="D545" s="258">
        <v>48.1</v>
      </c>
    </row>
    <row r="546" spans="1:4" ht="45">
      <c r="A546" s="360" t="s">
        <v>34</v>
      </c>
      <c r="B546" s="195" t="s">
        <v>921</v>
      </c>
      <c r="C546" s="196" t="s">
        <v>33</v>
      </c>
      <c r="D546" s="110">
        <v>48.1</v>
      </c>
    </row>
    <row r="547" spans="1:4">
      <c r="A547" s="360" t="s">
        <v>32</v>
      </c>
      <c r="B547" s="195" t="s">
        <v>921</v>
      </c>
      <c r="C547" s="196" t="s">
        <v>31</v>
      </c>
      <c r="D547" s="110">
        <v>48.1</v>
      </c>
    </row>
    <row r="548" spans="1:4" ht="30">
      <c r="A548" s="366" t="s">
        <v>922</v>
      </c>
      <c r="B548" s="256" t="s">
        <v>923</v>
      </c>
      <c r="C548" s="257" t="s">
        <v>1006</v>
      </c>
      <c r="D548" s="258">
        <v>112.2</v>
      </c>
    </row>
    <row r="549" spans="1:4" ht="45">
      <c r="A549" s="360" t="s">
        <v>34</v>
      </c>
      <c r="B549" s="195" t="s">
        <v>923</v>
      </c>
      <c r="C549" s="196" t="s">
        <v>33</v>
      </c>
      <c r="D549" s="110">
        <v>112.2</v>
      </c>
    </row>
    <row r="550" spans="1:4">
      <c r="A550" s="360" t="s">
        <v>32</v>
      </c>
      <c r="B550" s="195" t="s">
        <v>923</v>
      </c>
      <c r="C550" s="196" t="s">
        <v>31</v>
      </c>
      <c r="D550" s="110">
        <v>112.2</v>
      </c>
    </row>
    <row r="551" spans="1:4" ht="30">
      <c r="A551" s="366" t="s">
        <v>924</v>
      </c>
      <c r="B551" s="256" t="s">
        <v>925</v>
      </c>
      <c r="C551" s="257" t="s">
        <v>1006</v>
      </c>
      <c r="D551" s="258">
        <v>64.099999999999994</v>
      </c>
    </row>
    <row r="552" spans="1:4" ht="45">
      <c r="A552" s="360" t="s">
        <v>34</v>
      </c>
      <c r="B552" s="195" t="s">
        <v>925</v>
      </c>
      <c r="C552" s="196" t="s">
        <v>33</v>
      </c>
      <c r="D552" s="110">
        <v>64.099999999999994</v>
      </c>
    </row>
    <row r="553" spans="1:4">
      <c r="A553" s="360" t="s">
        <v>32</v>
      </c>
      <c r="B553" s="195" t="s">
        <v>925</v>
      </c>
      <c r="C553" s="196" t="s">
        <v>31</v>
      </c>
      <c r="D553" s="110">
        <v>64.099999999999994</v>
      </c>
    </row>
    <row r="554" spans="1:4" ht="30">
      <c r="A554" s="362" t="s">
        <v>164</v>
      </c>
      <c r="B554" s="363" t="s">
        <v>305</v>
      </c>
      <c r="C554" s="364" t="s">
        <v>1006</v>
      </c>
      <c r="D554" s="365">
        <v>4714.5</v>
      </c>
    </row>
    <row r="555" spans="1:4">
      <c r="A555" s="360" t="s">
        <v>306</v>
      </c>
      <c r="B555" s="195" t="s">
        <v>307</v>
      </c>
      <c r="C555" s="196" t="s">
        <v>1006</v>
      </c>
      <c r="D555" s="110">
        <v>300</v>
      </c>
    </row>
    <row r="556" spans="1:4">
      <c r="A556" s="366" t="s">
        <v>308</v>
      </c>
      <c r="B556" s="256" t="s">
        <v>309</v>
      </c>
      <c r="C556" s="257" t="s">
        <v>1006</v>
      </c>
      <c r="D556" s="258">
        <v>300</v>
      </c>
    </row>
    <row r="557" spans="1:4">
      <c r="A557" s="360" t="s">
        <v>512</v>
      </c>
      <c r="B557" s="195" t="s">
        <v>309</v>
      </c>
      <c r="C557" s="196" t="s">
        <v>20</v>
      </c>
      <c r="D557" s="110">
        <v>300</v>
      </c>
    </row>
    <row r="558" spans="1:4">
      <c r="A558" s="360" t="s">
        <v>36</v>
      </c>
      <c r="B558" s="195" t="s">
        <v>309</v>
      </c>
      <c r="C558" s="196" t="s">
        <v>19</v>
      </c>
      <c r="D558" s="110">
        <v>300</v>
      </c>
    </row>
    <row r="559" spans="1:4" ht="30">
      <c r="A559" s="360" t="s">
        <v>310</v>
      </c>
      <c r="B559" s="195" t="s">
        <v>311</v>
      </c>
      <c r="C559" s="196" t="s">
        <v>1006</v>
      </c>
      <c r="D559" s="110">
        <v>3314.5</v>
      </c>
    </row>
    <row r="560" spans="1:4">
      <c r="A560" s="366" t="s">
        <v>490</v>
      </c>
      <c r="B560" s="256" t="s">
        <v>312</v>
      </c>
      <c r="C560" s="257" t="s">
        <v>1006</v>
      </c>
      <c r="D560" s="258">
        <v>2314.5</v>
      </c>
    </row>
    <row r="561" spans="1:4" ht="30">
      <c r="A561" s="360" t="s">
        <v>27</v>
      </c>
      <c r="B561" s="195" t="s">
        <v>312</v>
      </c>
      <c r="C561" s="196" t="s">
        <v>5</v>
      </c>
      <c r="D561" s="110">
        <v>2314.5</v>
      </c>
    </row>
    <row r="562" spans="1:4">
      <c r="A562" s="360" t="s">
        <v>41</v>
      </c>
      <c r="B562" s="195" t="s">
        <v>312</v>
      </c>
      <c r="C562" s="196" t="s">
        <v>40</v>
      </c>
      <c r="D562" s="110">
        <v>2314.5</v>
      </c>
    </row>
    <row r="563" spans="1:4">
      <c r="A563" s="366" t="s">
        <v>35</v>
      </c>
      <c r="B563" s="256" t="s">
        <v>313</v>
      </c>
      <c r="C563" s="257" t="s">
        <v>1006</v>
      </c>
      <c r="D563" s="258">
        <v>1000</v>
      </c>
    </row>
    <row r="564" spans="1:4" ht="30">
      <c r="A564" s="360" t="s">
        <v>27</v>
      </c>
      <c r="B564" s="195" t="s">
        <v>313</v>
      </c>
      <c r="C564" s="196" t="s">
        <v>5</v>
      </c>
      <c r="D564" s="110">
        <v>1000</v>
      </c>
    </row>
    <row r="565" spans="1:4">
      <c r="A565" s="360" t="s">
        <v>41</v>
      </c>
      <c r="B565" s="195" t="s">
        <v>313</v>
      </c>
      <c r="C565" s="196" t="s">
        <v>40</v>
      </c>
      <c r="D565" s="110">
        <v>1000</v>
      </c>
    </row>
    <row r="566" spans="1:4" ht="30">
      <c r="A566" s="360" t="s">
        <v>314</v>
      </c>
      <c r="B566" s="195" t="s">
        <v>315</v>
      </c>
      <c r="C566" s="196" t="s">
        <v>1006</v>
      </c>
      <c r="D566" s="110">
        <v>1100</v>
      </c>
    </row>
    <row r="567" spans="1:4" ht="30">
      <c r="A567" s="366" t="s">
        <v>316</v>
      </c>
      <c r="B567" s="256" t="s">
        <v>317</v>
      </c>
      <c r="C567" s="257" t="s">
        <v>1006</v>
      </c>
      <c r="D567" s="258">
        <v>850</v>
      </c>
    </row>
    <row r="568" spans="1:4">
      <c r="A568" s="360" t="s">
        <v>30</v>
      </c>
      <c r="B568" s="195" t="s">
        <v>317</v>
      </c>
      <c r="C568" s="196" t="s">
        <v>4</v>
      </c>
      <c r="D568" s="110">
        <v>850</v>
      </c>
    </row>
    <row r="569" spans="1:4" ht="30">
      <c r="A569" s="360" t="s">
        <v>530</v>
      </c>
      <c r="B569" s="195" t="s">
        <v>317</v>
      </c>
      <c r="C569" s="196" t="s">
        <v>10</v>
      </c>
      <c r="D569" s="110">
        <v>850</v>
      </c>
    </row>
    <row r="570" spans="1:4" ht="60">
      <c r="A570" s="366" t="s">
        <v>492</v>
      </c>
      <c r="B570" s="256" t="s">
        <v>318</v>
      </c>
      <c r="C570" s="257" t="s">
        <v>1006</v>
      </c>
      <c r="D570" s="258">
        <v>200</v>
      </c>
    </row>
    <row r="571" spans="1:4">
      <c r="A571" s="360" t="s">
        <v>30</v>
      </c>
      <c r="B571" s="195" t="s">
        <v>318</v>
      </c>
      <c r="C571" s="196" t="s">
        <v>4</v>
      </c>
      <c r="D571" s="110">
        <v>200</v>
      </c>
    </row>
    <row r="572" spans="1:4" ht="30">
      <c r="A572" s="360" t="s">
        <v>530</v>
      </c>
      <c r="B572" s="195" t="s">
        <v>318</v>
      </c>
      <c r="C572" s="196" t="s">
        <v>10</v>
      </c>
      <c r="D572" s="110">
        <v>200</v>
      </c>
    </row>
    <row r="573" spans="1:4" ht="60">
      <c r="A573" s="366" t="s">
        <v>538</v>
      </c>
      <c r="B573" s="256" t="s">
        <v>539</v>
      </c>
      <c r="C573" s="257" t="s">
        <v>1006</v>
      </c>
      <c r="D573" s="258">
        <v>50</v>
      </c>
    </row>
    <row r="574" spans="1:4">
      <c r="A574" s="360" t="s">
        <v>30</v>
      </c>
      <c r="B574" s="195" t="s">
        <v>539</v>
      </c>
      <c r="C574" s="196" t="s">
        <v>4</v>
      </c>
      <c r="D574" s="110">
        <v>50</v>
      </c>
    </row>
    <row r="575" spans="1:4" ht="30">
      <c r="A575" s="360" t="s">
        <v>530</v>
      </c>
      <c r="B575" s="195" t="s">
        <v>539</v>
      </c>
      <c r="C575" s="196" t="s">
        <v>10</v>
      </c>
      <c r="D575" s="110">
        <v>50</v>
      </c>
    </row>
    <row r="576" spans="1:4" ht="30">
      <c r="A576" s="362" t="s">
        <v>163</v>
      </c>
      <c r="B576" s="363" t="s">
        <v>279</v>
      </c>
      <c r="C576" s="364" t="s">
        <v>1006</v>
      </c>
      <c r="D576" s="365">
        <v>11151</v>
      </c>
    </row>
    <row r="577" spans="1:4">
      <c r="A577" s="360" t="s">
        <v>280</v>
      </c>
      <c r="B577" s="195" t="s">
        <v>281</v>
      </c>
      <c r="C577" s="196" t="s">
        <v>1006</v>
      </c>
      <c r="D577" s="110">
        <v>460</v>
      </c>
    </row>
    <row r="578" spans="1:4" ht="45">
      <c r="A578" s="366" t="s">
        <v>867</v>
      </c>
      <c r="B578" s="256" t="s">
        <v>645</v>
      </c>
      <c r="C578" s="257" t="s">
        <v>1006</v>
      </c>
      <c r="D578" s="258">
        <v>160</v>
      </c>
    </row>
    <row r="579" spans="1:4">
      <c r="A579" s="360" t="s">
        <v>512</v>
      </c>
      <c r="B579" s="195" t="s">
        <v>645</v>
      </c>
      <c r="C579" s="196" t="s">
        <v>20</v>
      </c>
      <c r="D579" s="110">
        <v>160</v>
      </c>
    </row>
    <row r="580" spans="1:4">
      <c r="A580" s="360" t="s">
        <v>36</v>
      </c>
      <c r="B580" s="195" t="s">
        <v>645</v>
      </c>
      <c r="C580" s="196" t="s">
        <v>19</v>
      </c>
      <c r="D580" s="110">
        <v>160</v>
      </c>
    </row>
    <row r="581" spans="1:4">
      <c r="A581" s="360" t="s">
        <v>30</v>
      </c>
      <c r="B581" s="195" t="s">
        <v>645</v>
      </c>
      <c r="C581" s="196" t="s">
        <v>4</v>
      </c>
      <c r="D581" s="110">
        <v>0</v>
      </c>
    </row>
    <row r="582" spans="1:4" ht="30">
      <c r="A582" s="360" t="s">
        <v>530</v>
      </c>
      <c r="B582" s="195" t="s">
        <v>645</v>
      </c>
      <c r="C582" s="196" t="s">
        <v>10</v>
      </c>
      <c r="D582" s="110">
        <v>0</v>
      </c>
    </row>
    <row r="583" spans="1:4" ht="45">
      <c r="A583" s="366" t="s">
        <v>484</v>
      </c>
      <c r="B583" s="256" t="s">
        <v>647</v>
      </c>
      <c r="C583" s="257" t="s">
        <v>1006</v>
      </c>
      <c r="D583" s="258">
        <v>300</v>
      </c>
    </row>
    <row r="584" spans="1:4">
      <c r="A584" s="360" t="s">
        <v>512</v>
      </c>
      <c r="B584" s="195" t="s">
        <v>647</v>
      </c>
      <c r="C584" s="196" t="s">
        <v>20</v>
      </c>
      <c r="D584" s="110">
        <v>300</v>
      </c>
    </row>
    <row r="585" spans="1:4">
      <c r="A585" s="360" t="s">
        <v>36</v>
      </c>
      <c r="B585" s="195" t="s">
        <v>647</v>
      </c>
      <c r="C585" s="196" t="s">
        <v>19</v>
      </c>
      <c r="D585" s="110">
        <v>300</v>
      </c>
    </row>
    <row r="586" spans="1:4">
      <c r="A586" s="360" t="s">
        <v>348</v>
      </c>
      <c r="B586" s="195" t="s">
        <v>349</v>
      </c>
      <c r="C586" s="196" t="s">
        <v>1006</v>
      </c>
      <c r="D586" s="110">
        <v>10691</v>
      </c>
    </row>
    <row r="587" spans="1:4">
      <c r="A587" s="366" t="s">
        <v>184</v>
      </c>
      <c r="B587" s="256" t="s">
        <v>350</v>
      </c>
      <c r="C587" s="257" t="s">
        <v>1006</v>
      </c>
      <c r="D587" s="258">
        <v>4600</v>
      </c>
    </row>
    <row r="588" spans="1:4">
      <c r="A588" s="360" t="s">
        <v>512</v>
      </c>
      <c r="B588" s="195" t="s">
        <v>350</v>
      </c>
      <c r="C588" s="196" t="s">
        <v>20</v>
      </c>
      <c r="D588" s="110">
        <v>4600</v>
      </c>
    </row>
    <row r="589" spans="1:4">
      <c r="A589" s="360" t="s">
        <v>36</v>
      </c>
      <c r="B589" s="195" t="s">
        <v>350</v>
      </c>
      <c r="C589" s="196" t="s">
        <v>19</v>
      </c>
      <c r="D589" s="110">
        <v>4600</v>
      </c>
    </row>
    <row r="590" spans="1:4">
      <c r="A590" s="366" t="s">
        <v>185</v>
      </c>
      <c r="B590" s="256" t="s">
        <v>351</v>
      </c>
      <c r="C590" s="257" t="s">
        <v>1006</v>
      </c>
      <c r="D590" s="258">
        <v>600</v>
      </c>
    </row>
    <row r="591" spans="1:4">
      <c r="A591" s="360" t="s">
        <v>512</v>
      </c>
      <c r="B591" s="195" t="s">
        <v>351</v>
      </c>
      <c r="C591" s="196" t="s">
        <v>20</v>
      </c>
      <c r="D591" s="110">
        <v>600</v>
      </c>
    </row>
    <row r="592" spans="1:4">
      <c r="A592" s="360" t="s">
        <v>36</v>
      </c>
      <c r="B592" s="195" t="s">
        <v>351</v>
      </c>
      <c r="C592" s="196" t="s">
        <v>19</v>
      </c>
      <c r="D592" s="110">
        <v>600</v>
      </c>
    </row>
    <row r="593" spans="1:4">
      <c r="A593" s="366" t="s">
        <v>567</v>
      </c>
      <c r="B593" s="256" t="s">
        <v>568</v>
      </c>
      <c r="C593" s="257" t="s">
        <v>1006</v>
      </c>
      <c r="D593" s="258">
        <v>250.2</v>
      </c>
    </row>
    <row r="594" spans="1:4">
      <c r="A594" s="360" t="s">
        <v>512</v>
      </c>
      <c r="B594" s="195" t="s">
        <v>568</v>
      </c>
      <c r="C594" s="196" t="s">
        <v>20</v>
      </c>
      <c r="D594" s="110">
        <v>250.2</v>
      </c>
    </row>
    <row r="595" spans="1:4">
      <c r="A595" s="360" t="s">
        <v>36</v>
      </c>
      <c r="B595" s="195" t="s">
        <v>568</v>
      </c>
      <c r="C595" s="196" t="s">
        <v>19</v>
      </c>
      <c r="D595" s="110">
        <v>250.2</v>
      </c>
    </row>
    <row r="596" spans="1:4" ht="30">
      <c r="A596" s="366" t="s">
        <v>352</v>
      </c>
      <c r="B596" s="256" t="s">
        <v>353</v>
      </c>
      <c r="C596" s="257" t="s">
        <v>1006</v>
      </c>
      <c r="D596" s="258">
        <v>300</v>
      </c>
    </row>
    <row r="597" spans="1:4">
      <c r="A597" s="360" t="s">
        <v>512</v>
      </c>
      <c r="B597" s="195" t="s">
        <v>353</v>
      </c>
      <c r="C597" s="196" t="s">
        <v>20</v>
      </c>
      <c r="D597" s="110">
        <v>300</v>
      </c>
    </row>
    <row r="598" spans="1:4">
      <c r="A598" s="360" t="s">
        <v>36</v>
      </c>
      <c r="B598" s="195" t="s">
        <v>353</v>
      </c>
      <c r="C598" s="196" t="s">
        <v>19</v>
      </c>
      <c r="D598" s="110">
        <v>300</v>
      </c>
    </row>
    <row r="599" spans="1:4">
      <c r="A599" s="366" t="s">
        <v>490</v>
      </c>
      <c r="B599" s="256" t="s">
        <v>354</v>
      </c>
      <c r="C599" s="257" t="s">
        <v>1006</v>
      </c>
      <c r="D599" s="258">
        <v>4140.8</v>
      </c>
    </row>
    <row r="600" spans="1:4" ht="45">
      <c r="A600" s="360" t="s">
        <v>34</v>
      </c>
      <c r="B600" s="195" t="s">
        <v>354</v>
      </c>
      <c r="C600" s="196" t="s">
        <v>33</v>
      </c>
      <c r="D600" s="110">
        <v>4140.8</v>
      </c>
    </row>
    <row r="601" spans="1:4">
      <c r="A601" s="360" t="s">
        <v>32</v>
      </c>
      <c r="B601" s="195" t="s">
        <v>354</v>
      </c>
      <c r="C601" s="196" t="s">
        <v>31</v>
      </c>
      <c r="D601" s="110">
        <v>4140.8</v>
      </c>
    </row>
    <row r="602" spans="1:4">
      <c r="A602" s="366" t="s">
        <v>35</v>
      </c>
      <c r="B602" s="256" t="s">
        <v>355</v>
      </c>
      <c r="C602" s="257" t="s">
        <v>1006</v>
      </c>
      <c r="D602" s="258">
        <v>740</v>
      </c>
    </row>
    <row r="603" spans="1:4">
      <c r="A603" s="360" t="s">
        <v>512</v>
      </c>
      <c r="B603" s="195" t="s">
        <v>355</v>
      </c>
      <c r="C603" s="196" t="s">
        <v>20</v>
      </c>
      <c r="D603" s="110">
        <v>540</v>
      </c>
    </row>
    <row r="604" spans="1:4">
      <c r="A604" s="360" t="s">
        <v>36</v>
      </c>
      <c r="B604" s="195" t="s">
        <v>355</v>
      </c>
      <c r="C604" s="196" t="s">
        <v>19</v>
      </c>
      <c r="D604" s="110">
        <v>540</v>
      </c>
    </row>
    <row r="605" spans="1:4">
      <c r="A605" s="360" t="s">
        <v>30</v>
      </c>
      <c r="B605" s="195" t="s">
        <v>355</v>
      </c>
      <c r="C605" s="196" t="s">
        <v>4</v>
      </c>
      <c r="D605" s="110">
        <v>200</v>
      </c>
    </row>
    <row r="606" spans="1:4">
      <c r="A606" s="360" t="s">
        <v>29</v>
      </c>
      <c r="B606" s="195" t="s">
        <v>355</v>
      </c>
      <c r="C606" s="196" t="s">
        <v>28</v>
      </c>
      <c r="D606" s="110">
        <v>200</v>
      </c>
    </row>
    <row r="607" spans="1:4" ht="30">
      <c r="A607" s="366" t="s">
        <v>48</v>
      </c>
      <c r="B607" s="256" t="s">
        <v>1057</v>
      </c>
      <c r="C607" s="257" t="s">
        <v>1006</v>
      </c>
      <c r="D607" s="258">
        <v>60</v>
      </c>
    </row>
    <row r="608" spans="1:4">
      <c r="A608" s="360" t="s">
        <v>512</v>
      </c>
      <c r="B608" s="195" t="s">
        <v>1057</v>
      </c>
      <c r="C608" s="196" t="s">
        <v>20</v>
      </c>
      <c r="D608" s="110">
        <v>60</v>
      </c>
    </row>
    <row r="609" spans="1:4">
      <c r="A609" s="360" t="s">
        <v>36</v>
      </c>
      <c r="B609" s="195" t="s">
        <v>1057</v>
      </c>
      <c r="C609" s="196" t="s">
        <v>19</v>
      </c>
      <c r="D609" s="110">
        <v>60</v>
      </c>
    </row>
    <row r="610" spans="1:4" ht="28.5">
      <c r="A610" s="361" t="s">
        <v>148</v>
      </c>
      <c r="B610" s="207" t="s">
        <v>203</v>
      </c>
      <c r="C610" s="208" t="s">
        <v>1006</v>
      </c>
      <c r="D610" s="109">
        <v>511</v>
      </c>
    </row>
    <row r="611" spans="1:4">
      <c r="A611" s="362" t="s">
        <v>149</v>
      </c>
      <c r="B611" s="363" t="s">
        <v>204</v>
      </c>
      <c r="C611" s="364" t="s">
        <v>1006</v>
      </c>
      <c r="D611" s="365">
        <v>120</v>
      </c>
    </row>
    <row r="612" spans="1:4" ht="30">
      <c r="A612" s="360" t="s">
        <v>504</v>
      </c>
      <c r="B612" s="195" t="s">
        <v>511</v>
      </c>
      <c r="C612" s="196" t="s">
        <v>1006</v>
      </c>
      <c r="D612" s="110">
        <v>120</v>
      </c>
    </row>
    <row r="613" spans="1:4">
      <c r="A613" s="366" t="s">
        <v>179</v>
      </c>
      <c r="B613" s="256" t="s">
        <v>527</v>
      </c>
      <c r="C613" s="257" t="s">
        <v>1006</v>
      </c>
      <c r="D613" s="258">
        <v>120</v>
      </c>
    </row>
    <row r="614" spans="1:4">
      <c r="A614" s="360" t="s">
        <v>512</v>
      </c>
      <c r="B614" s="195" t="s">
        <v>527</v>
      </c>
      <c r="C614" s="196" t="s">
        <v>20</v>
      </c>
      <c r="D614" s="110">
        <v>120</v>
      </c>
    </row>
    <row r="615" spans="1:4">
      <c r="A615" s="360" t="s">
        <v>36</v>
      </c>
      <c r="B615" s="195" t="s">
        <v>527</v>
      </c>
      <c r="C615" s="196" t="s">
        <v>19</v>
      </c>
      <c r="D615" s="110">
        <v>120</v>
      </c>
    </row>
    <row r="616" spans="1:4">
      <c r="A616" s="362" t="s">
        <v>611</v>
      </c>
      <c r="B616" s="363" t="s">
        <v>609</v>
      </c>
      <c r="C616" s="364" t="s">
        <v>1006</v>
      </c>
      <c r="D616" s="365">
        <v>391</v>
      </c>
    </row>
    <row r="617" spans="1:4" ht="30">
      <c r="A617" s="360" t="s">
        <v>612</v>
      </c>
      <c r="B617" s="195" t="s">
        <v>610</v>
      </c>
      <c r="C617" s="196" t="s">
        <v>1006</v>
      </c>
      <c r="D617" s="110">
        <v>391</v>
      </c>
    </row>
    <row r="618" spans="1:4" ht="30">
      <c r="A618" s="366" t="s">
        <v>614</v>
      </c>
      <c r="B618" s="256" t="s">
        <v>613</v>
      </c>
      <c r="C618" s="257" t="s">
        <v>1006</v>
      </c>
      <c r="D618" s="258">
        <v>391</v>
      </c>
    </row>
    <row r="619" spans="1:4">
      <c r="A619" s="360" t="s">
        <v>18</v>
      </c>
      <c r="B619" s="195" t="s">
        <v>613</v>
      </c>
      <c r="C619" s="196" t="s">
        <v>17</v>
      </c>
      <c r="D619" s="110">
        <v>391</v>
      </c>
    </row>
    <row r="620" spans="1:4">
      <c r="A620" s="360" t="s">
        <v>16</v>
      </c>
      <c r="B620" s="195" t="s">
        <v>613</v>
      </c>
      <c r="C620" s="196" t="s">
        <v>15</v>
      </c>
      <c r="D620" s="110">
        <v>391</v>
      </c>
    </row>
    <row r="621" spans="1:4">
      <c r="A621" s="361" t="s">
        <v>47</v>
      </c>
      <c r="B621" s="207" t="s">
        <v>205</v>
      </c>
      <c r="C621" s="208" t="s">
        <v>1006</v>
      </c>
      <c r="D621" s="109">
        <v>281297.3</v>
      </c>
    </row>
    <row r="622" spans="1:4" ht="45">
      <c r="A622" s="362" t="s">
        <v>529</v>
      </c>
      <c r="B622" s="363" t="s">
        <v>240</v>
      </c>
      <c r="C622" s="364" t="s">
        <v>1006</v>
      </c>
      <c r="D622" s="365">
        <v>41670.5</v>
      </c>
    </row>
    <row r="623" spans="1:4" ht="60">
      <c r="A623" s="360" t="s">
        <v>241</v>
      </c>
      <c r="B623" s="195" t="s">
        <v>242</v>
      </c>
      <c r="C623" s="196" t="s">
        <v>1006</v>
      </c>
      <c r="D623" s="110">
        <v>41670.5</v>
      </c>
    </row>
    <row r="624" spans="1:4">
      <c r="A624" s="366" t="s">
        <v>491</v>
      </c>
      <c r="B624" s="256" t="s">
        <v>243</v>
      </c>
      <c r="C624" s="257" t="s">
        <v>1006</v>
      </c>
      <c r="D624" s="258">
        <v>32519.5</v>
      </c>
    </row>
    <row r="625" spans="1:4" ht="45">
      <c r="A625" s="360" t="s">
        <v>34</v>
      </c>
      <c r="B625" s="195" t="s">
        <v>243</v>
      </c>
      <c r="C625" s="196" t="s">
        <v>33</v>
      </c>
      <c r="D625" s="110">
        <v>32519.5</v>
      </c>
    </row>
    <row r="626" spans="1:4">
      <c r="A626" s="360" t="s">
        <v>32</v>
      </c>
      <c r="B626" s="195" t="s">
        <v>243</v>
      </c>
      <c r="C626" s="196" t="s">
        <v>31</v>
      </c>
      <c r="D626" s="110">
        <v>32519.5</v>
      </c>
    </row>
    <row r="627" spans="1:4">
      <c r="A627" s="366" t="s">
        <v>35</v>
      </c>
      <c r="B627" s="256" t="s">
        <v>244</v>
      </c>
      <c r="C627" s="257" t="s">
        <v>1006</v>
      </c>
      <c r="D627" s="258">
        <v>8377</v>
      </c>
    </row>
    <row r="628" spans="1:4">
      <c r="A628" s="360" t="s">
        <v>512</v>
      </c>
      <c r="B628" s="195" t="s">
        <v>244</v>
      </c>
      <c r="C628" s="196" t="s">
        <v>20</v>
      </c>
      <c r="D628" s="110">
        <v>8126</v>
      </c>
    </row>
    <row r="629" spans="1:4">
      <c r="A629" s="360" t="s">
        <v>36</v>
      </c>
      <c r="B629" s="195" t="s">
        <v>244</v>
      </c>
      <c r="C629" s="196" t="s">
        <v>19</v>
      </c>
      <c r="D629" s="110">
        <v>8126</v>
      </c>
    </row>
    <row r="630" spans="1:4">
      <c r="A630" s="360" t="s">
        <v>30</v>
      </c>
      <c r="B630" s="195" t="s">
        <v>244</v>
      </c>
      <c r="C630" s="196" t="s">
        <v>4</v>
      </c>
      <c r="D630" s="110">
        <v>251</v>
      </c>
    </row>
    <row r="631" spans="1:4">
      <c r="A631" s="360" t="s">
        <v>29</v>
      </c>
      <c r="B631" s="195" t="s">
        <v>244</v>
      </c>
      <c r="C631" s="196" t="s">
        <v>28</v>
      </c>
      <c r="D631" s="110">
        <v>251</v>
      </c>
    </row>
    <row r="632" spans="1:4" ht="30">
      <c r="A632" s="366" t="s">
        <v>48</v>
      </c>
      <c r="B632" s="256" t="s">
        <v>1130</v>
      </c>
      <c r="C632" s="257" t="s">
        <v>1006</v>
      </c>
      <c r="D632" s="258">
        <v>60</v>
      </c>
    </row>
    <row r="633" spans="1:4">
      <c r="A633" s="360" t="s">
        <v>512</v>
      </c>
      <c r="B633" s="195" t="s">
        <v>1130</v>
      </c>
      <c r="C633" s="196" t="s">
        <v>20</v>
      </c>
      <c r="D633" s="110">
        <v>60</v>
      </c>
    </row>
    <row r="634" spans="1:4">
      <c r="A634" s="360" t="s">
        <v>36</v>
      </c>
      <c r="B634" s="195" t="s">
        <v>1130</v>
      </c>
      <c r="C634" s="196" t="s">
        <v>19</v>
      </c>
      <c r="D634" s="110">
        <v>60</v>
      </c>
    </row>
    <row r="635" spans="1:4" ht="60">
      <c r="A635" s="366" t="s">
        <v>1068</v>
      </c>
      <c r="B635" s="256" t="s">
        <v>1099</v>
      </c>
      <c r="C635" s="257" t="s">
        <v>1006</v>
      </c>
      <c r="D635" s="258">
        <v>714</v>
      </c>
    </row>
    <row r="636" spans="1:4">
      <c r="A636" s="360" t="s">
        <v>512</v>
      </c>
      <c r="B636" s="195" t="s">
        <v>1099</v>
      </c>
      <c r="C636" s="196" t="s">
        <v>20</v>
      </c>
      <c r="D636" s="110">
        <v>714</v>
      </c>
    </row>
    <row r="637" spans="1:4">
      <c r="A637" s="360" t="s">
        <v>36</v>
      </c>
      <c r="B637" s="195" t="s">
        <v>1099</v>
      </c>
      <c r="C637" s="196" t="s">
        <v>19</v>
      </c>
      <c r="D637" s="110">
        <v>714</v>
      </c>
    </row>
    <row r="638" spans="1:4" ht="45">
      <c r="A638" s="362" t="s">
        <v>72</v>
      </c>
      <c r="B638" s="363" t="s">
        <v>297</v>
      </c>
      <c r="C638" s="364" t="s">
        <v>1006</v>
      </c>
      <c r="D638" s="365">
        <v>14431.2</v>
      </c>
    </row>
    <row r="639" spans="1:4" ht="30">
      <c r="A639" s="360" t="s">
        <v>1069</v>
      </c>
      <c r="B639" s="195" t="s">
        <v>298</v>
      </c>
      <c r="C639" s="196" t="s">
        <v>1006</v>
      </c>
      <c r="D639" s="110">
        <v>8892.9</v>
      </c>
    </row>
    <row r="640" spans="1:4" ht="30">
      <c r="A640" s="366" t="s">
        <v>93</v>
      </c>
      <c r="B640" s="256" t="s">
        <v>299</v>
      </c>
      <c r="C640" s="257" t="s">
        <v>1006</v>
      </c>
      <c r="D640" s="258">
        <v>8892.9</v>
      </c>
    </row>
    <row r="641" spans="1:4">
      <c r="A641" s="360" t="s">
        <v>512</v>
      </c>
      <c r="B641" s="195" t="s">
        <v>299</v>
      </c>
      <c r="C641" s="196" t="s">
        <v>20</v>
      </c>
      <c r="D641" s="110">
        <v>8892.9</v>
      </c>
    </row>
    <row r="642" spans="1:4">
      <c r="A642" s="360" t="s">
        <v>36</v>
      </c>
      <c r="B642" s="195" t="s">
        <v>299</v>
      </c>
      <c r="C642" s="196" t="s">
        <v>19</v>
      </c>
      <c r="D642" s="110">
        <v>8892.9</v>
      </c>
    </row>
    <row r="643" spans="1:4" ht="45">
      <c r="A643" s="360" t="s">
        <v>1070</v>
      </c>
      <c r="B643" s="195" t="s">
        <v>300</v>
      </c>
      <c r="C643" s="196" t="s">
        <v>1006</v>
      </c>
      <c r="D643" s="110">
        <v>382.1</v>
      </c>
    </row>
    <row r="644" spans="1:4" ht="30">
      <c r="A644" s="366" t="s">
        <v>137</v>
      </c>
      <c r="B644" s="256" t="s">
        <v>301</v>
      </c>
      <c r="C644" s="257" t="s">
        <v>1006</v>
      </c>
      <c r="D644" s="258">
        <v>382.1</v>
      </c>
    </row>
    <row r="645" spans="1:4">
      <c r="A645" s="360" t="s">
        <v>512</v>
      </c>
      <c r="B645" s="195" t="s">
        <v>301</v>
      </c>
      <c r="C645" s="196" t="s">
        <v>20</v>
      </c>
      <c r="D645" s="110">
        <v>382.1</v>
      </c>
    </row>
    <row r="646" spans="1:4">
      <c r="A646" s="360" t="s">
        <v>36</v>
      </c>
      <c r="B646" s="195" t="s">
        <v>301</v>
      </c>
      <c r="C646" s="196" t="s">
        <v>19</v>
      </c>
      <c r="D646" s="110">
        <v>382.1</v>
      </c>
    </row>
    <row r="647" spans="1:4" ht="60">
      <c r="A647" s="360" t="s">
        <v>1139</v>
      </c>
      <c r="B647" s="195" t="s">
        <v>302</v>
      </c>
      <c r="C647" s="196" t="s">
        <v>1006</v>
      </c>
      <c r="D647" s="110">
        <v>458.2</v>
      </c>
    </row>
    <row r="648" spans="1:4" ht="30">
      <c r="A648" s="366" t="s">
        <v>137</v>
      </c>
      <c r="B648" s="256" t="s">
        <v>303</v>
      </c>
      <c r="C648" s="257" t="s">
        <v>1006</v>
      </c>
      <c r="D648" s="258">
        <v>458.2</v>
      </c>
    </row>
    <row r="649" spans="1:4">
      <c r="A649" s="360" t="s">
        <v>512</v>
      </c>
      <c r="B649" s="195" t="s">
        <v>303</v>
      </c>
      <c r="C649" s="196" t="s">
        <v>20</v>
      </c>
      <c r="D649" s="110">
        <v>458.2</v>
      </c>
    </row>
    <row r="650" spans="1:4">
      <c r="A650" s="360" t="s">
        <v>36</v>
      </c>
      <c r="B650" s="195" t="s">
        <v>303</v>
      </c>
      <c r="C650" s="196" t="s">
        <v>19</v>
      </c>
      <c r="D650" s="110">
        <v>458.2</v>
      </c>
    </row>
    <row r="651" spans="1:4" ht="45">
      <c r="A651" s="360" t="s">
        <v>1071</v>
      </c>
      <c r="B651" s="195" t="s">
        <v>578</v>
      </c>
      <c r="C651" s="196" t="s">
        <v>1006</v>
      </c>
      <c r="D651" s="110">
        <v>300</v>
      </c>
    </row>
    <row r="652" spans="1:4" ht="30">
      <c r="A652" s="366" t="s">
        <v>137</v>
      </c>
      <c r="B652" s="256" t="s">
        <v>579</v>
      </c>
      <c r="C652" s="257" t="s">
        <v>1006</v>
      </c>
      <c r="D652" s="258">
        <v>300</v>
      </c>
    </row>
    <row r="653" spans="1:4">
      <c r="A653" s="360" t="s">
        <v>512</v>
      </c>
      <c r="B653" s="195" t="s">
        <v>579</v>
      </c>
      <c r="C653" s="196" t="s">
        <v>20</v>
      </c>
      <c r="D653" s="110">
        <v>300</v>
      </c>
    </row>
    <row r="654" spans="1:4">
      <c r="A654" s="360" t="s">
        <v>36</v>
      </c>
      <c r="B654" s="195" t="s">
        <v>579</v>
      </c>
      <c r="C654" s="196" t="s">
        <v>19</v>
      </c>
      <c r="D654" s="110">
        <v>300</v>
      </c>
    </row>
    <row r="655" spans="1:4" ht="30">
      <c r="A655" s="360" t="s">
        <v>582</v>
      </c>
      <c r="B655" s="195" t="s">
        <v>580</v>
      </c>
      <c r="C655" s="196" t="s">
        <v>1006</v>
      </c>
      <c r="D655" s="110">
        <v>300</v>
      </c>
    </row>
    <row r="656" spans="1:4" ht="30">
      <c r="A656" s="366" t="s">
        <v>137</v>
      </c>
      <c r="B656" s="256" t="s">
        <v>581</v>
      </c>
      <c r="C656" s="257" t="s">
        <v>1006</v>
      </c>
      <c r="D656" s="258">
        <v>300</v>
      </c>
    </row>
    <row r="657" spans="1:4">
      <c r="A657" s="360" t="s">
        <v>512</v>
      </c>
      <c r="B657" s="195" t="s">
        <v>581</v>
      </c>
      <c r="C657" s="196" t="s">
        <v>20</v>
      </c>
      <c r="D657" s="110">
        <v>300</v>
      </c>
    </row>
    <row r="658" spans="1:4">
      <c r="A658" s="360" t="s">
        <v>36</v>
      </c>
      <c r="B658" s="195" t="s">
        <v>581</v>
      </c>
      <c r="C658" s="196" t="s">
        <v>19</v>
      </c>
      <c r="D658" s="110">
        <v>300</v>
      </c>
    </row>
    <row r="659" spans="1:4" ht="30">
      <c r="A659" s="360" t="s">
        <v>1140</v>
      </c>
      <c r="B659" s="195" t="s">
        <v>304</v>
      </c>
      <c r="C659" s="196" t="s">
        <v>1006</v>
      </c>
      <c r="D659" s="110">
        <v>250</v>
      </c>
    </row>
    <row r="660" spans="1:4" ht="30">
      <c r="A660" s="366" t="s">
        <v>137</v>
      </c>
      <c r="B660" s="256" t="s">
        <v>583</v>
      </c>
      <c r="C660" s="257" t="s">
        <v>1006</v>
      </c>
      <c r="D660" s="258">
        <v>250</v>
      </c>
    </row>
    <row r="661" spans="1:4">
      <c r="A661" s="360" t="s">
        <v>512</v>
      </c>
      <c r="B661" s="195" t="s">
        <v>583</v>
      </c>
      <c r="C661" s="196" t="s">
        <v>20</v>
      </c>
      <c r="D661" s="110">
        <v>250</v>
      </c>
    </row>
    <row r="662" spans="1:4">
      <c r="A662" s="360" t="s">
        <v>36</v>
      </c>
      <c r="B662" s="195" t="s">
        <v>583</v>
      </c>
      <c r="C662" s="196" t="s">
        <v>19</v>
      </c>
      <c r="D662" s="110">
        <v>250</v>
      </c>
    </row>
    <row r="663" spans="1:4" ht="30">
      <c r="A663" s="360" t="s">
        <v>1072</v>
      </c>
      <c r="B663" s="195" t="s">
        <v>822</v>
      </c>
      <c r="C663" s="196" t="s">
        <v>1006</v>
      </c>
      <c r="D663" s="110">
        <v>3848</v>
      </c>
    </row>
    <row r="664" spans="1:4" ht="30">
      <c r="A664" s="366" t="s">
        <v>519</v>
      </c>
      <c r="B664" s="256" t="s">
        <v>823</v>
      </c>
      <c r="C664" s="257" t="s">
        <v>1006</v>
      </c>
      <c r="D664" s="258">
        <v>3848</v>
      </c>
    </row>
    <row r="665" spans="1:4">
      <c r="A665" s="360" t="s">
        <v>512</v>
      </c>
      <c r="B665" s="195" t="s">
        <v>823</v>
      </c>
      <c r="C665" s="196" t="s">
        <v>20</v>
      </c>
      <c r="D665" s="110">
        <v>3848</v>
      </c>
    </row>
    <row r="666" spans="1:4">
      <c r="A666" s="360" t="s">
        <v>36</v>
      </c>
      <c r="B666" s="195" t="s">
        <v>823</v>
      </c>
      <c r="C666" s="196" t="s">
        <v>19</v>
      </c>
      <c r="D666" s="110">
        <v>3848</v>
      </c>
    </row>
    <row r="667" spans="1:4" ht="30">
      <c r="A667" s="362" t="s">
        <v>46</v>
      </c>
      <c r="B667" s="363" t="s">
        <v>206</v>
      </c>
      <c r="C667" s="364" t="s">
        <v>1006</v>
      </c>
      <c r="D667" s="365">
        <v>8189.9</v>
      </c>
    </row>
    <row r="668" spans="1:4">
      <c r="A668" s="360" t="s">
        <v>207</v>
      </c>
      <c r="B668" s="195" t="s">
        <v>208</v>
      </c>
      <c r="C668" s="196" t="s">
        <v>1006</v>
      </c>
      <c r="D668" s="110">
        <v>7583.9</v>
      </c>
    </row>
    <row r="669" spans="1:4">
      <c r="A669" s="366" t="s">
        <v>188</v>
      </c>
      <c r="B669" s="256" t="s">
        <v>209</v>
      </c>
      <c r="C669" s="257" t="s">
        <v>1006</v>
      </c>
      <c r="D669" s="258">
        <v>500</v>
      </c>
    </row>
    <row r="670" spans="1:4">
      <c r="A670" s="360" t="s">
        <v>512</v>
      </c>
      <c r="B670" s="195" t="s">
        <v>209</v>
      </c>
      <c r="C670" s="196" t="s">
        <v>20</v>
      </c>
      <c r="D670" s="110">
        <v>500</v>
      </c>
    </row>
    <row r="671" spans="1:4">
      <c r="A671" s="360" t="s">
        <v>36</v>
      </c>
      <c r="B671" s="195" t="s">
        <v>209</v>
      </c>
      <c r="C671" s="196" t="s">
        <v>19</v>
      </c>
      <c r="D671" s="110">
        <v>500</v>
      </c>
    </row>
    <row r="672" spans="1:4">
      <c r="A672" s="366" t="s">
        <v>166</v>
      </c>
      <c r="B672" s="256" t="s">
        <v>461</v>
      </c>
      <c r="C672" s="257" t="s">
        <v>1006</v>
      </c>
      <c r="D672" s="258">
        <v>7083.9</v>
      </c>
    </row>
    <row r="673" spans="1:4">
      <c r="A673" s="360" t="s">
        <v>18</v>
      </c>
      <c r="B673" s="195" t="s">
        <v>461</v>
      </c>
      <c r="C673" s="196" t="s">
        <v>17</v>
      </c>
      <c r="D673" s="110">
        <v>7083.9</v>
      </c>
    </row>
    <row r="674" spans="1:4">
      <c r="A674" s="360" t="s">
        <v>133</v>
      </c>
      <c r="B674" s="195" t="s">
        <v>461</v>
      </c>
      <c r="C674" s="196" t="s">
        <v>134</v>
      </c>
      <c r="D674" s="110">
        <v>7083.9</v>
      </c>
    </row>
    <row r="675" spans="1:4" ht="30">
      <c r="A675" s="360" t="s">
        <v>1034</v>
      </c>
      <c r="B675" s="195" t="s">
        <v>431</v>
      </c>
      <c r="C675" s="196" t="s">
        <v>1006</v>
      </c>
      <c r="D675" s="110">
        <v>606</v>
      </c>
    </row>
    <row r="676" spans="1:4">
      <c r="A676" s="366" t="s">
        <v>432</v>
      </c>
      <c r="B676" s="256" t="s">
        <v>433</v>
      </c>
      <c r="C676" s="257" t="s">
        <v>1006</v>
      </c>
      <c r="D676" s="258">
        <v>606</v>
      </c>
    </row>
    <row r="677" spans="1:4">
      <c r="A677" s="360" t="s">
        <v>512</v>
      </c>
      <c r="B677" s="195" t="s">
        <v>433</v>
      </c>
      <c r="C677" s="196" t="s">
        <v>20</v>
      </c>
      <c r="D677" s="110">
        <v>606</v>
      </c>
    </row>
    <row r="678" spans="1:4">
      <c r="A678" s="360" t="s">
        <v>36</v>
      </c>
      <c r="B678" s="195" t="s">
        <v>433</v>
      </c>
      <c r="C678" s="196" t="s">
        <v>19</v>
      </c>
      <c r="D678" s="110">
        <v>606</v>
      </c>
    </row>
    <row r="679" spans="1:4">
      <c r="A679" s="362" t="s">
        <v>171</v>
      </c>
      <c r="B679" s="363" t="s">
        <v>482</v>
      </c>
      <c r="C679" s="364" t="s">
        <v>1006</v>
      </c>
      <c r="D679" s="365">
        <v>12870.4</v>
      </c>
    </row>
    <row r="680" spans="1:4" ht="30">
      <c r="A680" s="360" t="s">
        <v>516</v>
      </c>
      <c r="B680" s="195" t="s">
        <v>517</v>
      </c>
      <c r="C680" s="196" t="s">
        <v>1006</v>
      </c>
      <c r="D680" s="110">
        <v>12870.4</v>
      </c>
    </row>
    <row r="681" spans="1:4" ht="30">
      <c r="A681" s="366" t="s">
        <v>172</v>
      </c>
      <c r="B681" s="256" t="s">
        <v>518</v>
      </c>
      <c r="C681" s="257" t="s">
        <v>1006</v>
      </c>
      <c r="D681" s="258">
        <v>12870.4</v>
      </c>
    </row>
    <row r="682" spans="1:4">
      <c r="A682" s="360" t="s">
        <v>173</v>
      </c>
      <c r="B682" s="195" t="s">
        <v>518</v>
      </c>
      <c r="C682" s="196" t="s">
        <v>9</v>
      </c>
      <c r="D682" s="110">
        <v>12870.4</v>
      </c>
    </row>
    <row r="683" spans="1:4">
      <c r="A683" s="360" t="s">
        <v>174</v>
      </c>
      <c r="B683" s="195" t="s">
        <v>518</v>
      </c>
      <c r="C683" s="196" t="s">
        <v>175</v>
      </c>
      <c r="D683" s="110">
        <v>12870.4</v>
      </c>
    </row>
    <row r="684" spans="1:4">
      <c r="A684" s="362" t="s">
        <v>150</v>
      </c>
      <c r="B684" s="363" t="s">
        <v>210</v>
      </c>
      <c r="C684" s="364" t="s">
        <v>1006</v>
      </c>
      <c r="D684" s="365">
        <v>5432.9</v>
      </c>
    </row>
    <row r="685" spans="1:4" ht="30">
      <c r="A685" s="360" t="s">
        <v>211</v>
      </c>
      <c r="B685" s="195" t="s">
        <v>212</v>
      </c>
      <c r="C685" s="196" t="s">
        <v>1006</v>
      </c>
      <c r="D685" s="110">
        <v>5432.9</v>
      </c>
    </row>
    <row r="686" spans="1:4" ht="30">
      <c r="A686" s="366" t="s">
        <v>39</v>
      </c>
      <c r="B686" s="256" t="s">
        <v>213</v>
      </c>
      <c r="C686" s="257" t="s">
        <v>1006</v>
      </c>
      <c r="D686" s="258">
        <v>1577.9</v>
      </c>
    </row>
    <row r="687" spans="1:4" ht="45">
      <c r="A687" s="360" t="s">
        <v>34</v>
      </c>
      <c r="B687" s="195" t="s">
        <v>213</v>
      </c>
      <c r="C687" s="196" t="s">
        <v>33</v>
      </c>
      <c r="D687" s="110">
        <v>468.8</v>
      </c>
    </row>
    <row r="688" spans="1:4">
      <c r="A688" s="360" t="s">
        <v>38</v>
      </c>
      <c r="B688" s="195" t="s">
        <v>213</v>
      </c>
      <c r="C688" s="196" t="s">
        <v>37</v>
      </c>
      <c r="D688" s="110">
        <v>468.8</v>
      </c>
    </row>
    <row r="689" spans="1:4">
      <c r="A689" s="360" t="s">
        <v>512</v>
      </c>
      <c r="B689" s="195" t="s">
        <v>213</v>
      </c>
      <c r="C689" s="196" t="s">
        <v>20</v>
      </c>
      <c r="D689" s="110">
        <v>1109.0999999999999</v>
      </c>
    </row>
    <row r="690" spans="1:4">
      <c r="A690" s="360" t="s">
        <v>36</v>
      </c>
      <c r="B690" s="195" t="s">
        <v>213</v>
      </c>
      <c r="C690" s="196" t="s">
        <v>19</v>
      </c>
      <c r="D690" s="110">
        <v>1109.0999999999999</v>
      </c>
    </row>
    <row r="691" spans="1:4" ht="45">
      <c r="A691" s="366" t="s">
        <v>151</v>
      </c>
      <c r="B691" s="256" t="s">
        <v>214</v>
      </c>
      <c r="C691" s="257" t="s">
        <v>1006</v>
      </c>
      <c r="D691" s="258">
        <v>3855</v>
      </c>
    </row>
    <row r="692" spans="1:4" ht="45">
      <c r="A692" s="360" t="s">
        <v>34</v>
      </c>
      <c r="B692" s="195" t="s">
        <v>214</v>
      </c>
      <c r="C692" s="196" t="s">
        <v>33</v>
      </c>
      <c r="D692" s="110">
        <v>3855</v>
      </c>
    </row>
    <row r="693" spans="1:4">
      <c r="A693" s="360" t="s">
        <v>38</v>
      </c>
      <c r="B693" s="195" t="s">
        <v>214</v>
      </c>
      <c r="C693" s="196" t="s">
        <v>37</v>
      </c>
      <c r="D693" s="110">
        <v>3855</v>
      </c>
    </row>
    <row r="694" spans="1:4" ht="30">
      <c r="A694" s="362" t="s">
        <v>169</v>
      </c>
      <c r="B694" s="363" t="s">
        <v>477</v>
      </c>
      <c r="C694" s="364" t="s">
        <v>1006</v>
      </c>
      <c r="D694" s="365">
        <v>17200</v>
      </c>
    </row>
    <row r="695" spans="1:4" ht="30">
      <c r="A695" s="360" t="s">
        <v>1091</v>
      </c>
      <c r="B695" s="195" t="s">
        <v>1122</v>
      </c>
      <c r="C695" s="196" t="s">
        <v>1006</v>
      </c>
      <c r="D695" s="110">
        <v>13103.6</v>
      </c>
    </row>
    <row r="696" spans="1:4" ht="45">
      <c r="A696" s="366" t="s">
        <v>479</v>
      </c>
      <c r="B696" s="256" t="s">
        <v>1126</v>
      </c>
      <c r="C696" s="257" t="s">
        <v>1006</v>
      </c>
      <c r="D696" s="258">
        <v>2837</v>
      </c>
    </row>
    <row r="697" spans="1:4">
      <c r="A697" s="360" t="s">
        <v>512</v>
      </c>
      <c r="B697" s="195" t="s">
        <v>1126</v>
      </c>
      <c r="C697" s="196" t="s">
        <v>20</v>
      </c>
      <c r="D697" s="110">
        <v>2837</v>
      </c>
    </row>
    <row r="698" spans="1:4">
      <c r="A698" s="360" t="s">
        <v>36</v>
      </c>
      <c r="B698" s="195" t="s">
        <v>1126</v>
      </c>
      <c r="C698" s="196" t="s">
        <v>19</v>
      </c>
      <c r="D698" s="110">
        <v>2837</v>
      </c>
    </row>
    <row r="699" spans="1:4" ht="30">
      <c r="A699" s="366" t="s">
        <v>480</v>
      </c>
      <c r="B699" s="256" t="s">
        <v>1127</v>
      </c>
      <c r="C699" s="257" t="s">
        <v>1006</v>
      </c>
      <c r="D699" s="258">
        <v>363</v>
      </c>
    </row>
    <row r="700" spans="1:4">
      <c r="A700" s="360" t="s">
        <v>512</v>
      </c>
      <c r="B700" s="195" t="s">
        <v>1127</v>
      </c>
      <c r="C700" s="196" t="s">
        <v>20</v>
      </c>
      <c r="D700" s="110">
        <v>363</v>
      </c>
    </row>
    <row r="701" spans="1:4">
      <c r="A701" s="360" t="s">
        <v>36</v>
      </c>
      <c r="B701" s="195" t="s">
        <v>1127</v>
      </c>
      <c r="C701" s="196" t="s">
        <v>19</v>
      </c>
      <c r="D701" s="110">
        <v>363</v>
      </c>
    </row>
    <row r="702" spans="1:4">
      <c r="A702" s="366" t="s">
        <v>491</v>
      </c>
      <c r="B702" s="256" t="s">
        <v>1123</v>
      </c>
      <c r="C702" s="257" t="s">
        <v>1006</v>
      </c>
      <c r="D702" s="258">
        <v>5462.3</v>
      </c>
    </row>
    <row r="703" spans="1:4" ht="30">
      <c r="A703" s="360" t="s">
        <v>27</v>
      </c>
      <c r="B703" s="195" t="s">
        <v>1123</v>
      </c>
      <c r="C703" s="196" t="s">
        <v>5</v>
      </c>
      <c r="D703" s="110">
        <v>5462.3</v>
      </c>
    </row>
    <row r="704" spans="1:4">
      <c r="A704" s="360" t="s">
        <v>41</v>
      </c>
      <c r="B704" s="195" t="s">
        <v>1123</v>
      </c>
      <c r="C704" s="196" t="s">
        <v>40</v>
      </c>
      <c r="D704" s="110">
        <v>5462.3</v>
      </c>
    </row>
    <row r="705" spans="1:4">
      <c r="A705" s="366" t="s">
        <v>35</v>
      </c>
      <c r="B705" s="256" t="s">
        <v>1124</v>
      </c>
      <c r="C705" s="257" t="s">
        <v>1006</v>
      </c>
      <c r="D705" s="258">
        <v>4441.3</v>
      </c>
    </row>
    <row r="706" spans="1:4" ht="30">
      <c r="A706" s="360" t="s">
        <v>27</v>
      </c>
      <c r="B706" s="195" t="s">
        <v>1124</v>
      </c>
      <c r="C706" s="196" t="s">
        <v>5</v>
      </c>
      <c r="D706" s="110">
        <v>4441.3</v>
      </c>
    </row>
    <row r="707" spans="1:4">
      <c r="A707" s="360" t="s">
        <v>41</v>
      </c>
      <c r="B707" s="195" t="s">
        <v>1124</v>
      </c>
      <c r="C707" s="196" t="s">
        <v>40</v>
      </c>
      <c r="D707" s="110">
        <v>4441.3</v>
      </c>
    </row>
    <row r="708" spans="1:4" ht="30">
      <c r="A708" s="360" t="s">
        <v>1092</v>
      </c>
      <c r="B708" s="195" t="s">
        <v>478</v>
      </c>
      <c r="C708" s="196" t="s">
        <v>1006</v>
      </c>
      <c r="D708" s="110">
        <v>4096.3999999999996</v>
      </c>
    </row>
    <row r="709" spans="1:4">
      <c r="A709" s="366" t="s">
        <v>491</v>
      </c>
      <c r="B709" s="256" t="s">
        <v>550</v>
      </c>
      <c r="C709" s="257" t="s">
        <v>1006</v>
      </c>
      <c r="D709" s="258">
        <v>1296.4000000000001</v>
      </c>
    </row>
    <row r="710" spans="1:4" ht="30">
      <c r="A710" s="360" t="s">
        <v>27</v>
      </c>
      <c r="B710" s="195" t="s">
        <v>550</v>
      </c>
      <c r="C710" s="196" t="s">
        <v>5</v>
      </c>
      <c r="D710" s="110">
        <v>1296.4000000000001</v>
      </c>
    </row>
    <row r="711" spans="1:4">
      <c r="A711" s="360" t="s">
        <v>41</v>
      </c>
      <c r="B711" s="195" t="s">
        <v>550</v>
      </c>
      <c r="C711" s="196" t="s">
        <v>40</v>
      </c>
      <c r="D711" s="110">
        <v>1296.4000000000001</v>
      </c>
    </row>
    <row r="712" spans="1:4" ht="30">
      <c r="A712" s="366" t="s">
        <v>551</v>
      </c>
      <c r="B712" s="256" t="s">
        <v>1125</v>
      </c>
      <c r="C712" s="257" t="s">
        <v>1006</v>
      </c>
      <c r="D712" s="258">
        <v>2800</v>
      </c>
    </row>
    <row r="713" spans="1:4" ht="30">
      <c r="A713" s="360" t="s">
        <v>27</v>
      </c>
      <c r="B713" s="195" t="s">
        <v>1125</v>
      </c>
      <c r="C713" s="196" t="s">
        <v>5</v>
      </c>
      <c r="D713" s="110">
        <v>2800</v>
      </c>
    </row>
    <row r="714" spans="1:4">
      <c r="A714" s="360" t="s">
        <v>41</v>
      </c>
      <c r="B714" s="195" t="s">
        <v>1125</v>
      </c>
      <c r="C714" s="196" t="s">
        <v>40</v>
      </c>
      <c r="D714" s="110">
        <v>2800</v>
      </c>
    </row>
    <row r="715" spans="1:4" ht="30">
      <c r="A715" s="362" t="s">
        <v>143</v>
      </c>
      <c r="B715" s="363" t="s">
        <v>245</v>
      </c>
      <c r="C715" s="364" t="s">
        <v>1006</v>
      </c>
      <c r="D715" s="365">
        <v>15729.2</v>
      </c>
    </row>
    <row r="716" spans="1:4">
      <c r="A716" s="360" t="s">
        <v>555</v>
      </c>
      <c r="B716" s="195" t="s">
        <v>559</v>
      </c>
      <c r="C716" s="196" t="s">
        <v>1006</v>
      </c>
      <c r="D716" s="110">
        <v>400</v>
      </c>
    </row>
    <row r="717" spans="1:4">
      <c r="A717" s="366" t="s">
        <v>319</v>
      </c>
      <c r="B717" s="256" t="s">
        <v>560</v>
      </c>
      <c r="C717" s="257" t="s">
        <v>1006</v>
      </c>
      <c r="D717" s="258">
        <v>400</v>
      </c>
    </row>
    <row r="718" spans="1:4">
      <c r="A718" s="360" t="s">
        <v>512</v>
      </c>
      <c r="B718" s="195" t="s">
        <v>560</v>
      </c>
      <c r="C718" s="196" t="s">
        <v>20</v>
      </c>
      <c r="D718" s="110">
        <v>400</v>
      </c>
    </row>
    <row r="719" spans="1:4">
      <c r="A719" s="360" t="s">
        <v>36</v>
      </c>
      <c r="B719" s="195" t="s">
        <v>560</v>
      </c>
      <c r="C719" s="196" t="s">
        <v>19</v>
      </c>
      <c r="D719" s="110">
        <v>400</v>
      </c>
    </row>
    <row r="720" spans="1:4" ht="30">
      <c r="A720" s="360" t="s">
        <v>246</v>
      </c>
      <c r="B720" s="195" t="s">
        <v>247</v>
      </c>
      <c r="C720" s="196" t="s">
        <v>1006</v>
      </c>
      <c r="D720" s="110">
        <v>1493</v>
      </c>
    </row>
    <row r="721" spans="1:4">
      <c r="A721" s="366" t="s">
        <v>596</v>
      </c>
      <c r="B721" s="256" t="s">
        <v>320</v>
      </c>
      <c r="C721" s="257" t="s">
        <v>1006</v>
      </c>
      <c r="D721" s="258">
        <v>1043</v>
      </c>
    </row>
    <row r="722" spans="1:4">
      <c r="A722" s="360" t="s">
        <v>512</v>
      </c>
      <c r="B722" s="195" t="s">
        <v>320</v>
      </c>
      <c r="C722" s="196" t="s">
        <v>20</v>
      </c>
      <c r="D722" s="110">
        <v>1043</v>
      </c>
    </row>
    <row r="723" spans="1:4">
      <c r="A723" s="360" t="s">
        <v>36</v>
      </c>
      <c r="B723" s="195" t="s">
        <v>320</v>
      </c>
      <c r="C723" s="196" t="s">
        <v>19</v>
      </c>
      <c r="D723" s="110">
        <v>1043</v>
      </c>
    </row>
    <row r="724" spans="1:4" ht="30">
      <c r="A724" s="366" t="s">
        <v>597</v>
      </c>
      <c r="B724" s="256" t="s">
        <v>598</v>
      </c>
      <c r="C724" s="257" t="s">
        <v>1006</v>
      </c>
      <c r="D724" s="258">
        <v>450</v>
      </c>
    </row>
    <row r="725" spans="1:4">
      <c r="A725" s="360" t="s">
        <v>512</v>
      </c>
      <c r="B725" s="195" t="s">
        <v>598</v>
      </c>
      <c r="C725" s="196" t="s">
        <v>20</v>
      </c>
      <c r="D725" s="110">
        <v>450</v>
      </c>
    </row>
    <row r="726" spans="1:4">
      <c r="A726" s="360" t="s">
        <v>36</v>
      </c>
      <c r="B726" s="195" t="s">
        <v>598</v>
      </c>
      <c r="C726" s="196" t="s">
        <v>19</v>
      </c>
      <c r="D726" s="110">
        <v>450</v>
      </c>
    </row>
    <row r="727" spans="1:4">
      <c r="A727" s="360" t="s">
        <v>562</v>
      </c>
      <c r="B727" s="195" t="s">
        <v>248</v>
      </c>
      <c r="C727" s="196" t="s">
        <v>1006</v>
      </c>
      <c r="D727" s="110">
        <v>3194.2</v>
      </c>
    </row>
    <row r="728" spans="1:4" ht="30">
      <c r="A728" s="366" t="s">
        <v>144</v>
      </c>
      <c r="B728" s="256" t="s">
        <v>493</v>
      </c>
      <c r="C728" s="257" t="s">
        <v>1006</v>
      </c>
      <c r="D728" s="258">
        <v>297</v>
      </c>
    </row>
    <row r="729" spans="1:4">
      <c r="A729" s="360" t="s">
        <v>512</v>
      </c>
      <c r="B729" s="195" t="s">
        <v>493</v>
      </c>
      <c r="C729" s="196" t="s">
        <v>20</v>
      </c>
      <c r="D729" s="110">
        <v>297</v>
      </c>
    </row>
    <row r="730" spans="1:4">
      <c r="A730" s="360" t="s">
        <v>36</v>
      </c>
      <c r="B730" s="195" t="s">
        <v>493</v>
      </c>
      <c r="C730" s="196" t="s">
        <v>19</v>
      </c>
      <c r="D730" s="110">
        <v>297</v>
      </c>
    </row>
    <row r="731" spans="1:4">
      <c r="A731" s="366" t="s">
        <v>604</v>
      </c>
      <c r="B731" s="256" t="s">
        <v>584</v>
      </c>
      <c r="C731" s="257" t="s">
        <v>1006</v>
      </c>
      <c r="D731" s="258">
        <v>1127.4000000000001</v>
      </c>
    </row>
    <row r="732" spans="1:4">
      <c r="A732" s="360" t="s">
        <v>512</v>
      </c>
      <c r="B732" s="195" t="s">
        <v>584</v>
      </c>
      <c r="C732" s="196" t="s">
        <v>20</v>
      </c>
      <c r="D732" s="110">
        <v>1127.4000000000001</v>
      </c>
    </row>
    <row r="733" spans="1:4">
      <c r="A733" s="360" t="s">
        <v>36</v>
      </c>
      <c r="B733" s="195" t="s">
        <v>584</v>
      </c>
      <c r="C733" s="196" t="s">
        <v>19</v>
      </c>
      <c r="D733" s="110">
        <v>1127.4000000000001</v>
      </c>
    </row>
    <row r="734" spans="1:4">
      <c r="A734" s="366" t="s">
        <v>145</v>
      </c>
      <c r="B734" s="256" t="s">
        <v>249</v>
      </c>
      <c r="C734" s="257" t="s">
        <v>1006</v>
      </c>
      <c r="D734" s="258">
        <v>1769.8</v>
      </c>
    </row>
    <row r="735" spans="1:4">
      <c r="A735" s="360" t="s">
        <v>512</v>
      </c>
      <c r="B735" s="195" t="s">
        <v>249</v>
      </c>
      <c r="C735" s="196" t="s">
        <v>20</v>
      </c>
      <c r="D735" s="110">
        <v>1769.8</v>
      </c>
    </row>
    <row r="736" spans="1:4">
      <c r="A736" s="360" t="s">
        <v>36</v>
      </c>
      <c r="B736" s="195" t="s">
        <v>249</v>
      </c>
      <c r="C736" s="196" t="s">
        <v>19</v>
      </c>
      <c r="D736" s="110">
        <v>1769.8</v>
      </c>
    </row>
    <row r="737" spans="1:4" ht="30">
      <c r="A737" s="360" t="s">
        <v>906</v>
      </c>
      <c r="B737" s="195" t="s">
        <v>907</v>
      </c>
      <c r="C737" s="196" t="s">
        <v>1006</v>
      </c>
      <c r="D737" s="110">
        <v>10642</v>
      </c>
    </row>
    <row r="738" spans="1:4" ht="30">
      <c r="A738" s="366" t="s">
        <v>908</v>
      </c>
      <c r="B738" s="256" t="s">
        <v>909</v>
      </c>
      <c r="C738" s="257" t="s">
        <v>1006</v>
      </c>
      <c r="D738" s="258">
        <v>10642</v>
      </c>
    </row>
    <row r="739" spans="1:4" ht="45">
      <c r="A739" s="360" t="s">
        <v>34</v>
      </c>
      <c r="B739" s="195" t="s">
        <v>909</v>
      </c>
      <c r="C739" s="196" t="s">
        <v>33</v>
      </c>
      <c r="D739" s="110">
        <v>8710.2000000000007</v>
      </c>
    </row>
    <row r="740" spans="1:4">
      <c r="A740" s="360" t="s">
        <v>38</v>
      </c>
      <c r="B740" s="195" t="s">
        <v>909</v>
      </c>
      <c r="C740" s="196" t="s">
        <v>37</v>
      </c>
      <c r="D740" s="110">
        <v>8710.2000000000007</v>
      </c>
    </row>
    <row r="741" spans="1:4">
      <c r="A741" s="360" t="s">
        <v>512</v>
      </c>
      <c r="B741" s="195" t="s">
        <v>909</v>
      </c>
      <c r="C741" s="196" t="s">
        <v>20</v>
      </c>
      <c r="D741" s="110">
        <v>1931.8</v>
      </c>
    </row>
    <row r="742" spans="1:4">
      <c r="A742" s="360" t="s">
        <v>36</v>
      </c>
      <c r="B742" s="195" t="s">
        <v>909</v>
      </c>
      <c r="C742" s="196" t="s">
        <v>19</v>
      </c>
      <c r="D742" s="110">
        <v>1931.8</v>
      </c>
    </row>
    <row r="743" spans="1:4" ht="30">
      <c r="A743" s="362" t="s">
        <v>508</v>
      </c>
      <c r="B743" s="363" t="s">
        <v>502</v>
      </c>
      <c r="C743" s="364" t="s">
        <v>1006</v>
      </c>
      <c r="D743" s="365">
        <v>3274</v>
      </c>
    </row>
    <row r="744" spans="1:4" ht="30">
      <c r="A744" s="360" t="s">
        <v>503</v>
      </c>
      <c r="B744" s="195" t="s">
        <v>507</v>
      </c>
      <c r="C744" s="196" t="s">
        <v>1006</v>
      </c>
      <c r="D744" s="110">
        <v>3274</v>
      </c>
    </row>
    <row r="745" spans="1:4" ht="45">
      <c r="A745" s="366" t="s">
        <v>528</v>
      </c>
      <c r="B745" s="256" t="s">
        <v>501</v>
      </c>
      <c r="C745" s="257" t="s">
        <v>1006</v>
      </c>
      <c r="D745" s="258">
        <v>3274</v>
      </c>
    </row>
    <row r="746" spans="1:4" ht="45">
      <c r="A746" s="360" t="s">
        <v>34</v>
      </c>
      <c r="B746" s="195" t="s">
        <v>501</v>
      </c>
      <c r="C746" s="196" t="s">
        <v>33</v>
      </c>
      <c r="D746" s="110">
        <v>1471.2</v>
      </c>
    </row>
    <row r="747" spans="1:4">
      <c r="A747" s="360" t="s">
        <v>38</v>
      </c>
      <c r="B747" s="195" t="s">
        <v>501</v>
      </c>
      <c r="C747" s="196" t="s">
        <v>37</v>
      </c>
      <c r="D747" s="110">
        <v>1471.2</v>
      </c>
    </row>
    <row r="748" spans="1:4">
      <c r="A748" s="360" t="s">
        <v>512</v>
      </c>
      <c r="B748" s="195" t="s">
        <v>501</v>
      </c>
      <c r="C748" s="196" t="s">
        <v>20</v>
      </c>
      <c r="D748" s="110">
        <v>1802.8</v>
      </c>
    </row>
    <row r="749" spans="1:4">
      <c r="A749" s="360" t="s">
        <v>36</v>
      </c>
      <c r="B749" s="195" t="s">
        <v>501</v>
      </c>
      <c r="C749" s="196" t="s">
        <v>19</v>
      </c>
      <c r="D749" s="110">
        <v>1802.8</v>
      </c>
    </row>
    <row r="750" spans="1:4">
      <c r="A750" s="362" t="s">
        <v>49</v>
      </c>
      <c r="B750" s="363" t="s">
        <v>215</v>
      </c>
      <c r="C750" s="364" t="s">
        <v>1006</v>
      </c>
      <c r="D750" s="365">
        <v>153863.29999999999</v>
      </c>
    </row>
    <row r="751" spans="1:4" ht="30">
      <c r="A751" s="360" t="s">
        <v>513</v>
      </c>
      <c r="B751" s="195" t="s">
        <v>216</v>
      </c>
      <c r="C751" s="196" t="s">
        <v>1006</v>
      </c>
      <c r="D751" s="110">
        <v>92300.4</v>
      </c>
    </row>
    <row r="752" spans="1:4">
      <c r="A752" s="366" t="s">
        <v>179</v>
      </c>
      <c r="B752" s="256" t="s">
        <v>250</v>
      </c>
      <c r="C752" s="257" t="s">
        <v>1006</v>
      </c>
      <c r="D752" s="258">
        <v>2370</v>
      </c>
    </row>
    <row r="753" spans="1:4">
      <c r="A753" s="360" t="s">
        <v>512</v>
      </c>
      <c r="B753" s="195" t="s">
        <v>250</v>
      </c>
      <c r="C753" s="196" t="s">
        <v>20</v>
      </c>
      <c r="D753" s="110">
        <v>2370</v>
      </c>
    </row>
    <row r="754" spans="1:4">
      <c r="A754" s="360" t="s">
        <v>36</v>
      </c>
      <c r="B754" s="195" t="s">
        <v>250</v>
      </c>
      <c r="C754" s="196" t="s">
        <v>19</v>
      </c>
      <c r="D754" s="110">
        <v>2370</v>
      </c>
    </row>
    <row r="755" spans="1:4">
      <c r="A755" s="366" t="s">
        <v>153</v>
      </c>
      <c r="B755" s="256" t="s">
        <v>251</v>
      </c>
      <c r="C755" s="257" t="s">
        <v>1006</v>
      </c>
      <c r="D755" s="258">
        <v>121.3</v>
      </c>
    </row>
    <row r="756" spans="1:4">
      <c r="A756" s="360" t="s">
        <v>30</v>
      </c>
      <c r="B756" s="195" t="s">
        <v>251</v>
      </c>
      <c r="C756" s="196" t="s">
        <v>4</v>
      </c>
      <c r="D756" s="110">
        <v>121.3</v>
      </c>
    </row>
    <row r="757" spans="1:4">
      <c r="A757" s="360" t="s">
        <v>29</v>
      </c>
      <c r="B757" s="195" t="s">
        <v>251</v>
      </c>
      <c r="C757" s="196" t="s">
        <v>28</v>
      </c>
      <c r="D757" s="110">
        <v>121.3</v>
      </c>
    </row>
    <row r="758" spans="1:4">
      <c r="A758" s="366" t="s">
        <v>1047</v>
      </c>
      <c r="B758" s="256" t="s">
        <v>1053</v>
      </c>
      <c r="C758" s="257" t="s">
        <v>1006</v>
      </c>
      <c r="D758" s="258">
        <v>1854.5</v>
      </c>
    </row>
    <row r="759" spans="1:4" ht="45">
      <c r="A759" s="360" t="s">
        <v>34</v>
      </c>
      <c r="B759" s="195" t="s">
        <v>1053</v>
      </c>
      <c r="C759" s="196" t="s">
        <v>33</v>
      </c>
      <c r="D759" s="110">
        <v>1854.5</v>
      </c>
    </row>
    <row r="760" spans="1:4">
      <c r="A760" s="360" t="s">
        <v>38</v>
      </c>
      <c r="B760" s="195" t="s">
        <v>1053</v>
      </c>
      <c r="C760" s="196" t="s">
        <v>37</v>
      </c>
      <c r="D760" s="110">
        <v>1854.5</v>
      </c>
    </row>
    <row r="761" spans="1:4" ht="30">
      <c r="A761" s="366" t="s">
        <v>910</v>
      </c>
      <c r="B761" s="256" t="s">
        <v>911</v>
      </c>
      <c r="C761" s="257" t="s">
        <v>1006</v>
      </c>
      <c r="D761" s="258">
        <v>290</v>
      </c>
    </row>
    <row r="762" spans="1:4" ht="45">
      <c r="A762" s="360" t="s">
        <v>34</v>
      </c>
      <c r="B762" s="195" t="s">
        <v>911</v>
      </c>
      <c r="C762" s="196" t="s">
        <v>33</v>
      </c>
      <c r="D762" s="110">
        <v>290</v>
      </c>
    </row>
    <row r="763" spans="1:4">
      <c r="A763" s="360" t="s">
        <v>38</v>
      </c>
      <c r="B763" s="195" t="s">
        <v>911</v>
      </c>
      <c r="C763" s="196" t="s">
        <v>37</v>
      </c>
      <c r="D763" s="110">
        <v>290</v>
      </c>
    </row>
    <row r="764" spans="1:4" ht="30">
      <c r="A764" s="366" t="s">
        <v>39</v>
      </c>
      <c r="B764" s="256" t="s">
        <v>217</v>
      </c>
      <c r="C764" s="257" t="s">
        <v>1006</v>
      </c>
      <c r="D764" s="258">
        <v>87164.6</v>
      </c>
    </row>
    <row r="765" spans="1:4" ht="45">
      <c r="A765" s="360" t="s">
        <v>34</v>
      </c>
      <c r="B765" s="195" t="s">
        <v>217</v>
      </c>
      <c r="C765" s="196" t="s">
        <v>33</v>
      </c>
      <c r="D765" s="110">
        <v>68112.7</v>
      </c>
    </row>
    <row r="766" spans="1:4">
      <c r="A766" s="360" t="s">
        <v>38</v>
      </c>
      <c r="B766" s="195" t="s">
        <v>217</v>
      </c>
      <c r="C766" s="196" t="s">
        <v>37</v>
      </c>
      <c r="D766" s="110">
        <v>68112.7</v>
      </c>
    </row>
    <row r="767" spans="1:4">
      <c r="A767" s="360" t="s">
        <v>512</v>
      </c>
      <c r="B767" s="195" t="s">
        <v>217</v>
      </c>
      <c r="C767" s="196" t="s">
        <v>20</v>
      </c>
      <c r="D767" s="110">
        <v>16238.7</v>
      </c>
    </row>
    <row r="768" spans="1:4">
      <c r="A768" s="360" t="s">
        <v>36</v>
      </c>
      <c r="B768" s="195" t="s">
        <v>217</v>
      </c>
      <c r="C768" s="196" t="s">
        <v>19</v>
      </c>
      <c r="D768" s="110">
        <v>16238.7</v>
      </c>
    </row>
    <row r="769" spans="1:4">
      <c r="A769" s="360" t="s">
        <v>18</v>
      </c>
      <c r="B769" s="195" t="s">
        <v>217</v>
      </c>
      <c r="C769" s="196" t="s">
        <v>17</v>
      </c>
      <c r="D769" s="110">
        <v>303.3</v>
      </c>
    </row>
    <row r="770" spans="1:4">
      <c r="A770" s="360" t="s">
        <v>16</v>
      </c>
      <c r="B770" s="195" t="s">
        <v>217</v>
      </c>
      <c r="C770" s="196" t="s">
        <v>15</v>
      </c>
      <c r="D770" s="110">
        <v>303.3</v>
      </c>
    </row>
    <row r="771" spans="1:4">
      <c r="A771" s="360" t="s">
        <v>30</v>
      </c>
      <c r="B771" s="195" t="s">
        <v>217</v>
      </c>
      <c r="C771" s="196" t="s">
        <v>4</v>
      </c>
      <c r="D771" s="110">
        <v>2509.9</v>
      </c>
    </row>
    <row r="772" spans="1:4">
      <c r="A772" s="360" t="s">
        <v>29</v>
      </c>
      <c r="B772" s="195" t="s">
        <v>217</v>
      </c>
      <c r="C772" s="196" t="s">
        <v>28</v>
      </c>
      <c r="D772" s="110">
        <v>2509.9</v>
      </c>
    </row>
    <row r="773" spans="1:4">
      <c r="A773" s="366" t="s">
        <v>514</v>
      </c>
      <c r="B773" s="256" t="s">
        <v>227</v>
      </c>
      <c r="C773" s="257" t="s">
        <v>1006</v>
      </c>
      <c r="D773" s="258">
        <v>500</v>
      </c>
    </row>
    <row r="774" spans="1:4">
      <c r="A774" s="360" t="s">
        <v>30</v>
      </c>
      <c r="B774" s="195" t="s">
        <v>227</v>
      </c>
      <c r="C774" s="196" t="s">
        <v>4</v>
      </c>
      <c r="D774" s="110">
        <v>500</v>
      </c>
    </row>
    <row r="775" spans="1:4">
      <c r="A775" s="360" t="s">
        <v>88</v>
      </c>
      <c r="B775" s="195" t="s">
        <v>227</v>
      </c>
      <c r="C775" s="196" t="s">
        <v>87</v>
      </c>
      <c r="D775" s="110">
        <v>500</v>
      </c>
    </row>
    <row r="776" spans="1:4" ht="30">
      <c r="A776" s="360" t="s">
        <v>222</v>
      </c>
      <c r="B776" s="195" t="s">
        <v>223</v>
      </c>
      <c r="C776" s="196" t="s">
        <v>1006</v>
      </c>
      <c r="D776" s="110">
        <v>13429</v>
      </c>
    </row>
    <row r="777" spans="1:4" ht="30">
      <c r="A777" s="366" t="s">
        <v>39</v>
      </c>
      <c r="B777" s="256" t="s">
        <v>224</v>
      </c>
      <c r="C777" s="257" t="s">
        <v>1006</v>
      </c>
      <c r="D777" s="258">
        <v>13429</v>
      </c>
    </row>
    <row r="778" spans="1:4" ht="45">
      <c r="A778" s="360" t="s">
        <v>34</v>
      </c>
      <c r="B778" s="195" t="s">
        <v>224</v>
      </c>
      <c r="C778" s="196" t="s">
        <v>33</v>
      </c>
      <c r="D778" s="110">
        <v>12945.2</v>
      </c>
    </row>
    <row r="779" spans="1:4">
      <c r="A779" s="360" t="s">
        <v>38</v>
      </c>
      <c r="B779" s="195" t="s">
        <v>224</v>
      </c>
      <c r="C779" s="196" t="s">
        <v>37</v>
      </c>
      <c r="D779" s="110">
        <v>12945.2</v>
      </c>
    </row>
    <row r="780" spans="1:4">
      <c r="A780" s="360" t="s">
        <v>512</v>
      </c>
      <c r="B780" s="195" t="s">
        <v>224</v>
      </c>
      <c r="C780" s="196" t="s">
        <v>20</v>
      </c>
      <c r="D780" s="110">
        <v>480.9</v>
      </c>
    </row>
    <row r="781" spans="1:4">
      <c r="A781" s="360" t="s">
        <v>36</v>
      </c>
      <c r="B781" s="195" t="s">
        <v>224</v>
      </c>
      <c r="C781" s="196" t="s">
        <v>19</v>
      </c>
      <c r="D781" s="110">
        <v>480.9</v>
      </c>
    </row>
    <row r="782" spans="1:4">
      <c r="A782" s="360" t="s">
        <v>30</v>
      </c>
      <c r="B782" s="195" t="s">
        <v>224</v>
      </c>
      <c r="C782" s="196" t="s">
        <v>4</v>
      </c>
      <c r="D782" s="110">
        <v>2.9</v>
      </c>
    </row>
    <row r="783" spans="1:4">
      <c r="A783" s="360" t="s">
        <v>29</v>
      </c>
      <c r="B783" s="195" t="s">
        <v>224</v>
      </c>
      <c r="C783" s="196" t="s">
        <v>28</v>
      </c>
      <c r="D783" s="110">
        <v>2.9</v>
      </c>
    </row>
    <row r="784" spans="1:4" ht="30">
      <c r="A784" s="360" t="s">
        <v>321</v>
      </c>
      <c r="B784" s="195" t="s">
        <v>322</v>
      </c>
      <c r="C784" s="196" t="s">
        <v>1006</v>
      </c>
      <c r="D784" s="110">
        <v>3005.9</v>
      </c>
    </row>
    <row r="785" spans="1:4">
      <c r="A785" s="366" t="s">
        <v>491</v>
      </c>
      <c r="B785" s="256" t="s">
        <v>323</v>
      </c>
      <c r="C785" s="257" t="s">
        <v>1006</v>
      </c>
      <c r="D785" s="258">
        <v>2498.6999999999998</v>
      </c>
    </row>
    <row r="786" spans="1:4" ht="45">
      <c r="A786" s="360" t="s">
        <v>34</v>
      </c>
      <c r="B786" s="195" t="s">
        <v>323</v>
      </c>
      <c r="C786" s="196" t="s">
        <v>33</v>
      </c>
      <c r="D786" s="110">
        <v>2498.6999999999998</v>
      </c>
    </row>
    <row r="787" spans="1:4">
      <c r="A787" s="360" t="s">
        <v>32</v>
      </c>
      <c r="B787" s="195" t="s">
        <v>323</v>
      </c>
      <c r="C787" s="196" t="s">
        <v>31</v>
      </c>
      <c r="D787" s="110">
        <v>2498.6999999999998</v>
      </c>
    </row>
    <row r="788" spans="1:4" ht="30">
      <c r="A788" s="366" t="s">
        <v>39</v>
      </c>
      <c r="B788" s="256" t="s">
        <v>324</v>
      </c>
      <c r="C788" s="257" t="s">
        <v>1006</v>
      </c>
      <c r="D788" s="258">
        <v>467.2</v>
      </c>
    </row>
    <row r="789" spans="1:4" ht="45">
      <c r="A789" s="360" t="s">
        <v>34</v>
      </c>
      <c r="B789" s="195" t="s">
        <v>324</v>
      </c>
      <c r="C789" s="196" t="s">
        <v>33</v>
      </c>
      <c r="D789" s="110">
        <v>7.2</v>
      </c>
    </row>
    <row r="790" spans="1:4">
      <c r="A790" s="360" t="s">
        <v>32</v>
      </c>
      <c r="B790" s="195" t="s">
        <v>324</v>
      </c>
      <c r="C790" s="196" t="s">
        <v>31</v>
      </c>
      <c r="D790" s="110">
        <v>7.2</v>
      </c>
    </row>
    <row r="791" spans="1:4">
      <c r="A791" s="360" t="s">
        <v>512</v>
      </c>
      <c r="B791" s="195" t="s">
        <v>324</v>
      </c>
      <c r="C791" s="196" t="s">
        <v>20</v>
      </c>
      <c r="D791" s="110">
        <v>457</v>
      </c>
    </row>
    <row r="792" spans="1:4">
      <c r="A792" s="360" t="s">
        <v>36</v>
      </c>
      <c r="B792" s="195" t="s">
        <v>324</v>
      </c>
      <c r="C792" s="196" t="s">
        <v>19</v>
      </c>
      <c r="D792" s="110">
        <v>457</v>
      </c>
    </row>
    <row r="793" spans="1:4">
      <c r="A793" s="360" t="s">
        <v>30</v>
      </c>
      <c r="B793" s="195" t="s">
        <v>324</v>
      </c>
      <c r="C793" s="196" t="s">
        <v>4</v>
      </c>
      <c r="D793" s="110">
        <v>3</v>
      </c>
    </row>
    <row r="794" spans="1:4">
      <c r="A794" s="360" t="s">
        <v>29</v>
      </c>
      <c r="B794" s="195" t="s">
        <v>324</v>
      </c>
      <c r="C794" s="196" t="s">
        <v>28</v>
      </c>
      <c r="D794" s="110">
        <v>3</v>
      </c>
    </row>
    <row r="795" spans="1:4" ht="30">
      <c r="A795" s="366" t="s">
        <v>48</v>
      </c>
      <c r="B795" s="256" t="s">
        <v>1058</v>
      </c>
      <c r="C795" s="257" t="s">
        <v>1006</v>
      </c>
      <c r="D795" s="258">
        <v>40</v>
      </c>
    </row>
    <row r="796" spans="1:4">
      <c r="A796" s="360" t="s">
        <v>512</v>
      </c>
      <c r="B796" s="195" t="s">
        <v>1058</v>
      </c>
      <c r="C796" s="196" t="s">
        <v>20</v>
      </c>
      <c r="D796" s="110">
        <v>40</v>
      </c>
    </row>
    <row r="797" spans="1:4">
      <c r="A797" s="360" t="s">
        <v>36</v>
      </c>
      <c r="B797" s="195" t="s">
        <v>1058</v>
      </c>
      <c r="C797" s="196" t="s">
        <v>19</v>
      </c>
      <c r="D797" s="110">
        <v>40</v>
      </c>
    </row>
    <row r="798" spans="1:4" ht="30">
      <c r="A798" s="360" t="s">
        <v>252</v>
      </c>
      <c r="B798" s="195" t="s">
        <v>253</v>
      </c>
      <c r="C798" s="196" t="s">
        <v>1006</v>
      </c>
      <c r="D798" s="110">
        <v>45128</v>
      </c>
    </row>
    <row r="799" spans="1:4">
      <c r="A799" s="366" t="s">
        <v>491</v>
      </c>
      <c r="B799" s="256" t="s">
        <v>254</v>
      </c>
      <c r="C799" s="257" t="s">
        <v>1006</v>
      </c>
      <c r="D799" s="258">
        <v>32628</v>
      </c>
    </row>
    <row r="800" spans="1:4" ht="30">
      <c r="A800" s="360" t="s">
        <v>27</v>
      </c>
      <c r="B800" s="195" t="s">
        <v>254</v>
      </c>
      <c r="C800" s="196" t="s">
        <v>5</v>
      </c>
      <c r="D800" s="110">
        <v>32628</v>
      </c>
    </row>
    <row r="801" spans="1:4">
      <c r="A801" s="360" t="s">
        <v>26</v>
      </c>
      <c r="B801" s="195" t="s">
        <v>254</v>
      </c>
      <c r="C801" s="196" t="s">
        <v>6</v>
      </c>
      <c r="D801" s="110">
        <v>32628</v>
      </c>
    </row>
    <row r="802" spans="1:4">
      <c r="A802" s="366" t="s">
        <v>35</v>
      </c>
      <c r="B802" s="256" t="s">
        <v>255</v>
      </c>
      <c r="C802" s="257" t="s">
        <v>1006</v>
      </c>
      <c r="D802" s="258">
        <v>8400</v>
      </c>
    </row>
    <row r="803" spans="1:4" ht="30">
      <c r="A803" s="360" t="s">
        <v>27</v>
      </c>
      <c r="B803" s="195" t="s">
        <v>255</v>
      </c>
      <c r="C803" s="196" t="s">
        <v>5</v>
      </c>
      <c r="D803" s="110">
        <v>8400</v>
      </c>
    </row>
    <row r="804" spans="1:4">
      <c r="A804" s="360" t="s">
        <v>26</v>
      </c>
      <c r="B804" s="195" t="s">
        <v>255</v>
      </c>
      <c r="C804" s="196" t="s">
        <v>6</v>
      </c>
      <c r="D804" s="110">
        <v>8400</v>
      </c>
    </row>
    <row r="805" spans="1:4" ht="30">
      <c r="A805" s="366" t="s">
        <v>178</v>
      </c>
      <c r="B805" s="256" t="s">
        <v>256</v>
      </c>
      <c r="C805" s="257" t="s">
        <v>1006</v>
      </c>
      <c r="D805" s="258">
        <v>4100</v>
      </c>
    </row>
    <row r="806" spans="1:4" ht="30">
      <c r="A806" s="360" t="s">
        <v>27</v>
      </c>
      <c r="B806" s="195" t="s">
        <v>256</v>
      </c>
      <c r="C806" s="196" t="s">
        <v>5</v>
      </c>
      <c r="D806" s="110">
        <v>4100</v>
      </c>
    </row>
    <row r="807" spans="1:4">
      <c r="A807" s="360" t="s">
        <v>26</v>
      </c>
      <c r="B807" s="195" t="s">
        <v>256</v>
      </c>
      <c r="C807" s="196" t="s">
        <v>6</v>
      </c>
      <c r="D807" s="110">
        <v>4100</v>
      </c>
    </row>
    <row r="808" spans="1:4">
      <c r="A808" s="362" t="s">
        <v>877</v>
      </c>
      <c r="B808" s="363" t="s">
        <v>879</v>
      </c>
      <c r="C808" s="364" t="s">
        <v>1006</v>
      </c>
      <c r="D808" s="365">
        <v>8635.9</v>
      </c>
    </row>
    <row r="809" spans="1:4" ht="30">
      <c r="A809" s="360" t="s">
        <v>878</v>
      </c>
      <c r="B809" s="195" t="s">
        <v>880</v>
      </c>
      <c r="C809" s="196" t="s">
        <v>1006</v>
      </c>
      <c r="D809" s="110">
        <v>7951.9</v>
      </c>
    </row>
    <row r="810" spans="1:4">
      <c r="A810" s="366" t="s">
        <v>490</v>
      </c>
      <c r="B810" s="256" t="s">
        <v>881</v>
      </c>
      <c r="C810" s="257" t="s">
        <v>1006</v>
      </c>
      <c r="D810" s="258">
        <v>5389.9</v>
      </c>
    </row>
    <row r="811" spans="1:4" ht="30">
      <c r="A811" s="360" t="s">
        <v>27</v>
      </c>
      <c r="B811" s="195" t="s">
        <v>881</v>
      </c>
      <c r="C811" s="196" t="s">
        <v>5</v>
      </c>
      <c r="D811" s="110">
        <v>5389.9</v>
      </c>
    </row>
    <row r="812" spans="1:4">
      <c r="A812" s="360" t="s">
        <v>41</v>
      </c>
      <c r="B812" s="195" t="s">
        <v>881</v>
      </c>
      <c r="C812" s="196" t="s">
        <v>40</v>
      </c>
      <c r="D812" s="110">
        <v>5389.9</v>
      </c>
    </row>
    <row r="813" spans="1:4">
      <c r="A813" s="366" t="s">
        <v>35</v>
      </c>
      <c r="B813" s="256" t="s">
        <v>882</v>
      </c>
      <c r="C813" s="257" t="s">
        <v>1006</v>
      </c>
      <c r="D813" s="258">
        <v>2562</v>
      </c>
    </row>
    <row r="814" spans="1:4" ht="30">
      <c r="A814" s="360" t="s">
        <v>27</v>
      </c>
      <c r="B814" s="195" t="s">
        <v>882</v>
      </c>
      <c r="C814" s="196" t="s">
        <v>5</v>
      </c>
      <c r="D814" s="110">
        <v>2562</v>
      </c>
    </row>
    <row r="815" spans="1:4">
      <c r="A815" s="360" t="s">
        <v>41</v>
      </c>
      <c r="B815" s="195" t="s">
        <v>882</v>
      </c>
      <c r="C815" s="196" t="s">
        <v>40</v>
      </c>
      <c r="D815" s="110">
        <v>2562</v>
      </c>
    </row>
    <row r="816" spans="1:4" ht="105">
      <c r="A816" s="360" t="s">
        <v>885</v>
      </c>
      <c r="B816" s="195" t="s">
        <v>883</v>
      </c>
      <c r="C816" s="196" t="s">
        <v>1006</v>
      </c>
      <c r="D816" s="110">
        <v>684</v>
      </c>
    </row>
    <row r="817" spans="1:4">
      <c r="A817" s="366" t="s">
        <v>56</v>
      </c>
      <c r="B817" s="256" t="s">
        <v>884</v>
      </c>
      <c r="C817" s="257" t="s">
        <v>1006</v>
      </c>
      <c r="D817" s="258">
        <v>684</v>
      </c>
    </row>
    <row r="818" spans="1:4" ht="30">
      <c r="A818" s="360" t="s">
        <v>27</v>
      </c>
      <c r="B818" s="195" t="s">
        <v>884</v>
      </c>
      <c r="C818" s="196" t="s">
        <v>5</v>
      </c>
      <c r="D818" s="110">
        <v>684</v>
      </c>
    </row>
    <row r="819" spans="1:4">
      <c r="A819" s="360" t="s">
        <v>41</v>
      </c>
      <c r="B819" s="195" t="s">
        <v>884</v>
      </c>
      <c r="C819" s="196" t="s">
        <v>40</v>
      </c>
      <c r="D819" s="110">
        <v>684</v>
      </c>
    </row>
    <row r="820" spans="1:4" ht="28.5">
      <c r="A820" s="361" t="s">
        <v>176</v>
      </c>
      <c r="B820" s="207" t="s">
        <v>336</v>
      </c>
      <c r="C820" s="208" t="s">
        <v>1006</v>
      </c>
      <c r="D820" s="109">
        <v>18400</v>
      </c>
    </row>
    <row r="821" spans="1:4" ht="45">
      <c r="A821" s="360" t="s">
        <v>337</v>
      </c>
      <c r="B821" s="195" t="s">
        <v>338</v>
      </c>
      <c r="C821" s="196" t="s">
        <v>1006</v>
      </c>
      <c r="D821" s="110">
        <v>18400</v>
      </c>
    </row>
    <row r="822" spans="1:4">
      <c r="A822" s="366" t="s">
        <v>120</v>
      </c>
      <c r="B822" s="256" t="s">
        <v>339</v>
      </c>
      <c r="C822" s="257" t="s">
        <v>1006</v>
      </c>
      <c r="D822" s="258">
        <v>14191</v>
      </c>
    </row>
    <row r="823" spans="1:4">
      <c r="A823" s="360" t="s">
        <v>512</v>
      </c>
      <c r="B823" s="195" t="s">
        <v>339</v>
      </c>
      <c r="C823" s="196" t="s">
        <v>20</v>
      </c>
      <c r="D823" s="110">
        <v>2300</v>
      </c>
    </row>
    <row r="824" spans="1:4">
      <c r="A824" s="360" t="s">
        <v>36</v>
      </c>
      <c r="B824" s="195" t="s">
        <v>339</v>
      </c>
      <c r="C824" s="196" t="s">
        <v>19</v>
      </c>
      <c r="D824" s="110">
        <v>2300</v>
      </c>
    </row>
    <row r="825" spans="1:4">
      <c r="A825" s="360" t="s">
        <v>85</v>
      </c>
      <c r="B825" s="195" t="s">
        <v>339</v>
      </c>
      <c r="C825" s="196" t="s">
        <v>84</v>
      </c>
      <c r="D825" s="110">
        <v>11891</v>
      </c>
    </row>
    <row r="826" spans="1:4">
      <c r="A826" s="360" t="s">
        <v>83</v>
      </c>
      <c r="B826" s="195" t="s">
        <v>339</v>
      </c>
      <c r="C826" s="196" t="s">
        <v>82</v>
      </c>
      <c r="D826" s="110">
        <v>11891</v>
      </c>
    </row>
    <row r="827" spans="1:4" ht="45">
      <c r="A827" s="366" t="s">
        <v>1075</v>
      </c>
      <c r="B827" s="256" t="s">
        <v>1103</v>
      </c>
      <c r="C827" s="257" t="s">
        <v>1006</v>
      </c>
      <c r="D827" s="258">
        <v>4209</v>
      </c>
    </row>
    <row r="828" spans="1:4">
      <c r="A828" s="360" t="s">
        <v>85</v>
      </c>
      <c r="B828" s="195" t="s">
        <v>1103</v>
      </c>
      <c r="C828" s="196" t="s">
        <v>84</v>
      </c>
      <c r="D828" s="110">
        <v>4209</v>
      </c>
    </row>
    <row r="829" spans="1:4">
      <c r="A829" s="360" t="s">
        <v>83</v>
      </c>
      <c r="B829" s="195" t="s">
        <v>1103</v>
      </c>
      <c r="C829" s="196" t="s">
        <v>82</v>
      </c>
      <c r="D829" s="110">
        <v>4209</v>
      </c>
    </row>
    <row r="830" spans="1:4" ht="28.5">
      <c r="A830" s="361" t="s">
        <v>124</v>
      </c>
      <c r="B830" s="207" t="s">
        <v>356</v>
      </c>
      <c r="C830" s="208" t="s">
        <v>1006</v>
      </c>
      <c r="D830" s="109">
        <v>17000</v>
      </c>
    </row>
    <row r="831" spans="1:4" ht="30">
      <c r="A831" s="360" t="s">
        <v>360</v>
      </c>
      <c r="B831" s="195" t="s">
        <v>361</v>
      </c>
      <c r="C831" s="196" t="s">
        <v>1006</v>
      </c>
      <c r="D831" s="110">
        <v>115.2</v>
      </c>
    </row>
    <row r="832" spans="1:4">
      <c r="A832" s="366" t="s">
        <v>127</v>
      </c>
      <c r="B832" s="256" t="s">
        <v>362</v>
      </c>
      <c r="C832" s="257" t="s">
        <v>1006</v>
      </c>
      <c r="D832" s="258">
        <v>72</v>
      </c>
    </row>
    <row r="833" spans="1:4">
      <c r="A833" s="360" t="s">
        <v>512</v>
      </c>
      <c r="B833" s="195" t="s">
        <v>362</v>
      </c>
      <c r="C833" s="196" t="s">
        <v>20</v>
      </c>
      <c r="D833" s="110">
        <v>72</v>
      </c>
    </row>
    <row r="834" spans="1:4">
      <c r="A834" s="360" t="s">
        <v>36</v>
      </c>
      <c r="B834" s="195" t="s">
        <v>362</v>
      </c>
      <c r="C834" s="196" t="s">
        <v>19</v>
      </c>
      <c r="D834" s="110">
        <v>72</v>
      </c>
    </row>
    <row r="835" spans="1:4">
      <c r="A835" s="366" t="s">
        <v>128</v>
      </c>
      <c r="B835" s="256" t="s">
        <v>363</v>
      </c>
      <c r="C835" s="257" t="s">
        <v>1006</v>
      </c>
      <c r="D835" s="258">
        <v>43.2</v>
      </c>
    </row>
    <row r="836" spans="1:4">
      <c r="A836" s="360" t="s">
        <v>512</v>
      </c>
      <c r="B836" s="195" t="s">
        <v>363</v>
      </c>
      <c r="C836" s="196" t="s">
        <v>20</v>
      </c>
      <c r="D836" s="110">
        <v>43.2</v>
      </c>
    </row>
    <row r="837" spans="1:4">
      <c r="A837" s="360" t="s">
        <v>36</v>
      </c>
      <c r="B837" s="195" t="s">
        <v>363</v>
      </c>
      <c r="C837" s="196" t="s">
        <v>19</v>
      </c>
      <c r="D837" s="110">
        <v>43.2</v>
      </c>
    </row>
    <row r="838" spans="1:4">
      <c r="A838" s="360" t="s">
        <v>364</v>
      </c>
      <c r="B838" s="195" t="s">
        <v>365</v>
      </c>
      <c r="C838" s="196" t="s">
        <v>1006</v>
      </c>
      <c r="D838" s="110">
        <v>431.5</v>
      </c>
    </row>
    <row r="839" spans="1:4">
      <c r="A839" s="366" t="s">
        <v>129</v>
      </c>
      <c r="B839" s="256" t="s">
        <v>366</v>
      </c>
      <c r="C839" s="257" t="s">
        <v>1006</v>
      </c>
      <c r="D839" s="258">
        <v>431.5</v>
      </c>
    </row>
    <row r="840" spans="1:4">
      <c r="A840" s="360" t="s">
        <v>512</v>
      </c>
      <c r="B840" s="195" t="s">
        <v>366</v>
      </c>
      <c r="C840" s="196" t="s">
        <v>20</v>
      </c>
      <c r="D840" s="110">
        <v>431.5</v>
      </c>
    </row>
    <row r="841" spans="1:4">
      <c r="A841" s="360" t="s">
        <v>36</v>
      </c>
      <c r="B841" s="195" t="s">
        <v>366</v>
      </c>
      <c r="C841" s="196" t="s">
        <v>19</v>
      </c>
      <c r="D841" s="110">
        <v>431.5</v>
      </c>
    </row>
    <row r="842" spans="1:4" ht="30">
      <c r="A842" s="360" t="s">
        <v>357</v>
      </c>
      <c r="B842" s="195" t="s">
        <v>358</v>
      </c>
      <c r="C842" s="196" t="s">
        <v>1006</v>
      </c>
      <c r="D842" s="110">
        <v>15153.3</v>
      </c>
    </row>
    <row r="843" spans="1:4">
      <c r="A843" s="366" t="s">
        <v>125</v>
      </c>
      <c r="B843" s="256" t="s">
        <v>359</v>
      </c>
      <c r="C843" s="257" t="s">
        <v>1006</v>
      </c>
      <c r="D843" s="258">
        <v>3153.3</v>
      </c>
    </row>
    <row r="844" spans="1:4">
      <c r="A844" s="360" t="s">
        <v>512</v>
      </c>
      <c r="B844" s="195" t="s">
        <v>359</v>
      </c>
      <c r="C844" s="196" t="s">
        <v>20</v>
      </c>
      <c r="D844" s="110">
        <v>3103.3</v>
      </c>
    </row>
    <row r="845" spans="1:4">
      <c r="A845" s="360" t="s">
        <v>36</v>
      </c>
      <c r="B845" s="195" t="s">
        <v>359</v>
      </c>
      <c r="C845" s="196" t="s">
        <v>19</v>
      </c>
      <c r="D845" s="110">
        <v>3103.3</v>
      </c>
    </row>
    <row r="846" spans="1:4">
      <c r="A846" s="360" t="s">
        <v>30</v>
      </c>
      <c r="B846" s="195" t="s">
        <v>359</v>
      </c>
      <c r="C846" s="196" t="s">
        <v>4</v>
      </c>
      <c r="D846" s="110">
        <v>50</v>
      </c>
    </row>
    <row r="847" spans="1:4">
      <c r="A847" s="360" t="s">
        <v>29</v>
      </c>
      <c r="B847" s="195" t="s">
        <v>359</v>
      </c>
      <c r="C847" s="196" t="s">
        <v>28</v>
      </c>
      <c r="D847" s="110">
        <v>50</v>
      </c>
    </row>
    <row r="848" spans="1:4">
      <c r="A848" s="366" t="s">
        <v>1001</v>
      </c>
      <c r="B848" s="256" t="s">
        <v>988</v>
      </c>
      <c r="C848" s="257" t="s">
        <v>1006</v>
      </c>
      <c r="D848" s="258">
        <v>12000</v>
      </c>
    </row>
    <row r="849" spans="1:4">
      <c r="A849" s="360" t="s">
        <v>512</v>
      </c>
      <c r="B849" s="195" t="s">
        <v>988</v>
      </c>
      <c r="C849" s="196" t="s">
        <v>20</v>
      </c>
      <c r="D849" s="110">
        <v>12000</v>
      </c>
    </row>
    <row r="850" spans="1:4">
      <c r="A850" s="360" t="s">
        <v>36</v>
      </c>
      <c r="B850" s="195" t="s">
        <v>988</v>
      </c>
      <c r="C850" s="196" t="s">
        <v>19</v>
      </c>
      <c r="D850" s="110">
        <v>12000</v>
      </c>
    </row>
    <row r="851" spans="1:4" ht="30">
      <c r="A851" s="360" t="s">
        <v>367</v>
      </c>
      <c r="B851" s="195" t="s">
        <v>368</v>
      </c>
      <c r="C851" s="196" t="s">
        <v>1006</v>
      </c>
      <c r="D851" s="110">
        <v>1300</v>
      </c>
    </row>
    <row r="852" spans="1:4">
      <c r="A852" s="366" t="s">
        <v>130</v>
      </c>
      <c r="B852" s="256" t="s">
        <v>369</v>
      </c>
      <c r="C852" s="257" t="s">
        <v>1006</v>
      </c>
      <c r="D852" s="258">
        <v>1300</v>
      </c>
    </row>
    <row r="853" spans="1:4">
      <c r="A853" s="360" t="s">
        <v>512</v>
      </c>
      <c r="B853" s="195" t="s">
        <v>369</v>
      </c>
      <c r="C853" s="196" t="s">
        <v>20</v>
      </c>
      <c r="D853" s="110">
        <v>1300</v>
      </c>
    </row>
    <row r="854" spans="1:4">
      <c r="A854" s="360" t="s">
        <v>36</v>
      </c>
      <c r="B854" s="195" t="s">
        <v>369</v>
      </c>
      <c r="C854" s="196" t="s">
        <v>19</v>
      </c>
      <c r="D854" s="110">
        <v>1300</v>
      </c>
    </row>
    <row r="855" spans="1:4" ht="28.5">
      <c r="A855" s="361" t="s">
        <v>58</v>
      </c>
      <c r="B855" s="207" t="s">
        <v>228</v>
      </c>
      <c r="C855" s="208" t="s">
        <v>1006</v>
      </c>
      <c r="D855" s="109">
        <v>22505.200000000001</v>
      </c>
    </row>
    <row r="856" spans="1:4" ht="30">
      <c r="A856" s="362" t="s">
        <v>1018</v>
      </c>
      <c r="B856" s="363" t="s">
        <v>229</v>
      </c>
      <c r="C856" s="364" t="s">
        <v>1006</v>
      </c>
      <c r="D856" s="365">
        <v>1000</v>
      </c>
    </row>
    <row r="857" spans="1:4">
      <c r="A857" s="360" t="s">
        <v>230</v>
      </c>
      <c r="B857" s="195" t="s">
        <v>231</v>
      </c>
      <c r="C857" s="196" t="s">
        <v>1006</v>
      </c>
      <c r="D857" s="110">
        <v>1000</v>
      </c>
    </row>
    <row r="858" spans="1:4" ht="30">
      <c r="A858" s="366" t="s">
        <v>856</v>
      </c>
      <c r="B858" s="256" t="s">
        <v>232</v>
      </c>
      <c r="C858" s="257" t="s">
        <v>1006</v>
      </c>
      <c r="D858" s="258">
        <v>1000</v>
      </c>
    </row>
    <row r="859" spans="1:4">
      <c r="A859" s="360" t="s">
        <v>30</v>
      </c>
      <c r="B859" s="195" t="s">
        <v>232</v>
      </c>
      <c r="C859" s="196" t="s">
        <v>4</v>
      </c>
      <c r="D859" s="110">
        <v>1000</v>
      </c>
    </row>
    <row r="860" spans="1:4">
      <c r="A860" s="360" t="s">
        <v>88</v>
      </c>
      <c r="B860" s="195" t="s">
        <v>232</v>
      </c>
      <c r="C860" s="196" t="s">
        <v>87</v>
      </c>
      <c r="D860" s="110">
        <v>1000</v>
      </c>
    </row>
    <row r="861" spans="1:4" ht="30">
      <c r="A861" s="362" t="s">
        <v>156</v>
      </c>
      <c r="B861" s="363" t="s">
        <v>258</v>
      </c>
      <c r="C861" s="364" t="s">
        <v>1006</v>
      </c>
      <c r="D861" s="365">
        <v>9806.4</v>
      </c>
    </row>
    <row r="862" spans="1:4" ht="30">
      <c r="A862" s="360" t="s">
        <v>259</v>
      </c>
      <c r="B862" s="195" t="s">
        <v>260</v>
      </c>
      <c r="C862" s="196" t="s">
        <v>1006</v>
      </c>
      <c r="D862" s="110">
        <v>1371.2</v>
      </c>
    </row>
    <row r="863" spans="1:4">
      <c r="A863" s="366" t="s">
        <v>157</v>
      </c>
      <c r="B863" s="256" t="s">
        <v>261</v>
      </c>
      <c r="C863" s="257" t="s">
        <v>1006</v>
      </c>
      <c r="D863" s="258">
        <v>1371.2</v>
      </c>
    </row>
    <row r="864" spans="1:4">
      <c r="A864" s="360" t="s">
        <v>512</v>
      </c>
      <c r="B864" s="195" t="s">
        <v>261</v>
      </c>
      <c r="C864" s="196" t="s">
        <v>20</v>
      </c>
      <c r="D864" s="110">
        <v>1371.2</v>
      </c>
    </row>
    <row r="865" spans="1:4">
      <c r="A865" s="360" t="s">
        <v>36</v>
      </c>
      <c r="B865" s="195" t="s">
        <v>261</v>
      </c>
      <c r="C865" s="196" t="s">
        <v>19</v>
      </c>
      <c r="D865" s="110">
        <v>1371.2</v>
      </c>
    </row>
    <row r="866" spans="1:4" ht="30">
      <c r="A866" s="360" t="s">
        <v>489</v>
      </c>
      <c r="B866" s="195" t="s">
        <v>871</v>
      </c>
      <c r="C866" s="196" t="s">
        <v>1006</v>
      </c>
      <c r="D866" s="110">
        <v>8435.2000000000007</v>
      </c>
    </row>
    <row r="867" spans="1:4">
      <c r="A867" s="366" t="s">
        <v>491</v>
      </c>
      <c r="B867" s="256" t="s">
        <v>872</v>
      </c>
      <c r="C867" s="257" t="s">
        <v>1006</v>
      </c>
      <c r="D867" s="258">
        <v>8155.2</v>
      </c>
    </row>
    <row r="868" spans="1:4" ht="45">
      <c r="A868" s="360" t="s">
        <v>34</v>
      </c>
      <c r="B868" s="195" t="s">
        <v>872</v>
      </c>
      <c r="C868" s="196" t="s">
        <v>33</v>
      </c>
      <c r="D868" s="110">
        <v>8155.2</v>
      </c>
    </row>
    <row r="869" spans="1:4">
      <c r="A869" s="360" t="s">
        <v>32</v>
      </c>
      <c r="B869" s="195" t="s">
        <v>872</v>
      </c>
      <c r="C869" s="196" t="s">
        <v>31</v>
      </c>
      <c r="D869" s="110">
        <v>8155.2</v>
      </c>
    </row>
    <row r="870" spans="1:4">
      <c r="A870" s="366" t="s">
        <v>35</v>
      </c>
      <c r="B870" s="256" t="s">
        <v>873</v>
      </c>
      <c r="C870" s="257" t="s">
        <v>1006</v>
      </c>
      <c r="D870" s="258">
        <v>280</v>
      </c>
    </row>
    <row r="871" spans="1:4">
      <c r="A871" s="360" t="s">
        <v>512</v>
      </c>
      <c r="B871" s="195" t="s">
        <v>873</v>
      </c>
      <c r="C871" s="196" t="s">
        <v>20</v>
      </c>
      <c r="D871" s="110">
        <v>275.2</v>
      </c>
    </row>
    <row r="872" spans="1:4">
      <c r="A872" s="360" t="s">
        <v>36</v>
      </c>
      <c r="B872" s="195" t="s">
        <v>873</v>
      </c>
      <c r="C872" s="196" t="s">
        <v>19</v>
      </c>
      <c r="D872" s="110">
        <v>275.2</v>
      </c>
    </row>
    <row r="873" spans="1:4">
      <c r="A873" s="360" t="s">
        <v>30</v>
      </c>
      <c r="B873" s="195" t="s">
        <v>873</v>
      </c>
      <c r="C873" s="196" t="s">
        <v>4</v>
      </c>
      <c r="D873" s="110">
        <v>4.8</v>
      </c>
    </row>
    <row r="874" spans="1:4">
      <c r="A874" s="360" t="s">
        <v>29</v>
      </c>
      <c r="B874" s="195" t="s">
        <v>873</v>
      </c>
      <c r="C874" s="196" t="s">
        <v>28</v>
      </c>
      <c r="D874" s="110">
        <v>4.8</v>
      </c>
    </row>
    <row r="875" spans="1:4" ht="30">
      <c r="A875" s="362" t="s">
        <v>1079</v>
      </c>
      <c r="B875" s="363" t="s">
        <v>1105</v>
      </c>
      <c r="C875" s="364" t="s">
        <v>1006</v>
      </c>
      <c r="D875" s="365">
        <v>878.8</v>
      </c>
    </row>
    <row r="876" spans="1:4" ht="30">
      <c r="A876" s="360" t="s">
        <v>1080</v>
      </c>
      <c r="B876" s="195" t="s">
        <v>1106</v>
      </c>
      <c r="C876" s="196" t="s">
        <v>1006</v>
      </c>
      <c r="D876" s="110">
        <v>750</v>
      </c>
    </row>
    <row r="877" spans="1:4" ht="30">
      <c r="A877" s="366" t="s">
        <v>1081</v>
      </c>
      <c r="B877" s="256" t="s">
        <v>1107</v>
      </c>
      <c r="C877" s="257" t="s">
        <v>1006</v>
      </c>
      <c r="D877" s="258">
        <v>750</v>
      </c>
    </row>
    <row r="878" spans="1:4" ht="30">
      <c r="A878" s="360" t="s">
        <v>27</v>
      </c>
      <c r="B878" s="195" t="s">
        <v>1107</v>
      </c>
      <c r="C878" s="196" t="s">
        <v>5</v>
      </c>
      <c r="D878" s="110">
        <v>750</v>
      </c>
    </row>
    <row r="879" spans="1:4">
      <c r="A879" s="360" t="s">
        <v>41</v>
      </c>
      <c r="B879" s="195" t="s">
        <v>1107</v>
      </c>
      <c r="C879" s="196" t="s">
        <v>40</v>
      </c>
      <c r="D879" s="110">
        <v>750</v>
      </c>
    </row>
    <row r="880" spans="1:4" ht="45">
      <c r="A880" s="360" t="s">
        <v>1086</v>
      </c>
      <c r="B880" s="195" t="s">
        <v>1114</v>
      </c>
      <c r="C880" s="196" t="s">
        <v>1006</v>
      </c>
      <c r="D880" s="110">
        <v>128.80000000000001</v>
      </c>
    </row>
    <row r="881" spans="1:4" ht="45">
      <c r="A881" s="366" t="s">
        <v>1087</v>
      </c>
      <c r="B881" s="256" t="s">
        <v>1115</v>
      </c>
      <c r="C881" s="257" t="s">
        <v>1006</v>
      </c>
      <c r="D881" s="258">
        <v>128.80000000000001</v>
      </c>
    </row>
    <row r="882" spans="1:4">
      <c r="A882" s="360" t="s">
        <v>512</v>
      </c>
      <c r="B882" s="195" t="s">
        <v>1115</v>
      </c>
      <c r="C882" s="196" t="s">
        <v>20</v>
      </c>
      <c r="D882" s="110">
        <v>128.80000000000001</v>
      </c>
    </row>
    <row r="883" spans="1:4">
      <c r="A883" s="360" t="s">
        <v>36</v>
      </c>
      <c r="B883" s="195" t="s">
        <v>1115</v>
      </c>
      <c r="C883" s="196" t="s">
        <v>19</v>
      </c>
      <c r="D883" s="110">
        <v>128.80000000000001</v>
      </c>
    </row>
    <row r="884" spans="1:4" ht="30">
      <c r="A884" s="362" t="s">
        <v>158</v>
      </c>
      <c r="B884" s="363" t="s">
        <v>262</v>
      </c>
      <c r="C884" s="364" t="s">
        <v>1006</v>
      </c>
      <c r="D884" s="365">
        <v>530</v>
      </c>
    </row>
    <row r="885" spans="1:4" ht="30">
      <c r="A885" s="360" t="s">
        <v>263</v>
      </c>
      <c r="B885" s="195" t="s">
        <v>264</v>
      </c>
      <c r="C885" s="196" t="s">
        <v>1006</v>
      </c>
      <c r="D885" s="110">
        <v>15</v>
      </c>
    </row>
    <row r="886" spans="1:4" ht="30">
      <c r="A886" s="366" t="s">
        <v>265</v>
      </c>
      <c r="B886" s="256" t="s">
        <v>266</v>
      </c>
      <c r="C886" s="257" t="s">
        <v>1006</v>
      </c>
      <c r="D886" s="258">
        <v>15</v>
      </c>
    </row>
    <row r="887" spans="1:4">
      <c r="A887" s="360" t="s">
        <v>512</v>
      </c>
      <c r="B887" s="195" t="s">
        <v>266</v>
      </c>
      <c r="C887" s="196" t="s">
        <v>20</v>
      </c>
      <c r="D887" s="110">
        <v>15</v>
      </c>
    </row>
    <row r="888" spans="1:4">
      <c r="A888" s="360" t="s">
        <v>36</v>
      </c>
      <c r="B888" s="195" t="s">
        <v>266</v>
      </c>
      <c r="C888" s="196" t="s">
        <v>19</v>
      </c>
      <c r="D888" s="110">
        <v>15</v>
      </c>
    </row>
    <row r="889" spans="1:4" ht="30">
      <c r="A889" s="360" t="s">
        <v>267</v>
      </c>
      <c r="B889" s="195" t="s">
        <v>268</v>
      </c>
      <c r="C889" s="196" t="s">
        <v>1006</v>
      </c>
      <c r="D889" s="110">
        <v>465</v>
      </c>
    </row>
    <row r="890" spans="1:4" ht="45">
      <c r="A890" s="366" t="s">
        <v>573</v>
      </c>
      <c r="B890" s="256" t="s">
        <v>269</v>
      </c>
      <c r="C890" s="257" t="s">
        <v>1006</v>
      </c>
      <c r="D890" s="258">
        <v>465</v>
      </c>
    </row>
    <row r="891" spans="1:4">
      <c r="A891" s="360" t="s">
        <v>512</v>
      </c>
      <c r="B891" s="195" t="s">
        <v>269</v>
      </c>
      <c r="C891" s="196" t="s">
        <v>20</v>
      </c>
      <c r="D891" s="110">
        <v>465</v>
      </c>
    </row>
    <row r="892" spans="1:4">
      <c r="A892" s="360" t="s">
        <v>36</v>
      </c>
      <c r="B892" s="195" t="s">
        <v>269</v>
      </c>
      <c r="C892" s="196" t="s">
        <v>19</v>
      </c>
      <c r="D892" s="110">
        <v>465</v>
      </c>
    </row>
    <row r="893" spans="1:4" ht="30">
      <c r="A893" s="360" t="s">
        <v>270</v>
      </c>
      <c r="B893" s="195" t="s">
        <v>271</v>
      </c>
      <c r="C893" s="196" t="s">
        <v>1006</v>
      </c>
      <c r="D893" s="110">
        <v>50</v>
      </c>
    </row>
    <row r="894" spans="1:4" ht="30">
      <c r="A894" s="366" t="s">
        <v>272</v>
      </c>
      <c r="B894" s="256" t="s">
        <v>273</v>
      </c>
      <c r="C894" s="257" t="s">
        <v>1006</v>
      </c>
      <c r="D894" s="258">
        <v>50</v>
      </c>
    </row>
    <row r="895" spans="1:4">
      <c r="A895" s="360" t="s">
        <v>512</v>
      </c>
      <c r="B895" s="195" t="s">
        <v>273</v>
      </c>
      <c r="C895" s="196" t="s">
        <v>20</v>
      </c>
      <c r="D895" s="110">
        <v>50</v>
      </c>
    </row>
    <row r="896" spans="1:4">
      <c r="A896" s="360" t="s">
        <v>36</v>
      </c>
      <c r="B896" s="195" t="s">
        <v>273</v>
      </c>
      <c r="C896" s="196" t="s">
        <v>19</v>
      </c>
      <c r="D896" s="110">
        <v>50</v>
      </c>
    </row>
    <row r="897" spans="1:4">
      <c r="A897" s="362" t="s">
        <v>57</v>
      </c>
      <c r="B897" s="363" t="s">
        <v>293</v>
      </c>
      <c r="C897" s="364" t="s">
        <v>1006</v>
      </c>
      <c r="D897" s="365">
        <v>10170</v>
      </c>
    </row>
    <row r="898" spans="1:4" ht="30">
      <c r="A898" s="360" t="s">
        <v>1078</v>
      </c>
      <c r="B898" s="195" t="s">
        <v>377</v>
      </c>
      <c r="C898" s="196" t="s">
        <v>1006</v>
      </c>
      <c r="D898" s="110">
        <v>7650</v>
      </c>
    </row>
    <row r="899" spans="1:4">
      <c r="A899" s="366" t="s">
        <v>53</v>
      </c>
      <c r="B899" s="256" t="s">
        <v>1108</v>
      </c>
      <c r="C899" s="257" t="s">
        <v>1006</v>
      </c>
      <c r="D899" s="258">
        <v>1800</v>
      </c>
    </row>
    <row r="900" spans="1:4" ht="30">
      <c r="A900" s="360" t="s">
        <v>27</v>
      </c>
      <c r="B900" s="195" t="s">
        <v>1108</v>
      </c>
      <c r="C900" s="196" t="s">
        <v>5</v>
      </c>
      <c r="D900" s="110">
        <v>1800</v>
      </c>
    </row>
    <row r="901" spans="1:4">
      <c r="A901" s="360" t="s">
        <v>26</v>
      </c>
      <c r="B901" s="195" t="s">
        <v>1108</v>
      </c>
      <c r="C901" s="196" t="s">
        <v>6</v>
      </c>
      <c r="D901" s="110">
        <v>1500</v>
      </c>
    </row>
    <row r="902" spans="1:4">
      <c r="A902" s="360" t="s">
        <v>41</v>
      </c>
      <c r="B902" s="195" t="s">
        <v>1108</v>
      </c>
      <c r="C902" s="196" t="s">
        <v>40</v>
      </c>
      <c r="D902" s="110">
        <v>300</v>
      </c>
    </row>
    <row r="903" spans="1:4">
      <c r="A903" s="366" t="s">
        <v>55</v>
      </c>
      <c r="B903" s="256" t="s">
        <v>378</v>
      </c>
      <c r="C903" s="257" t="s">
        <v>1006</v>
      </c>
      <c r="D903" s="258">
        <v>5850</v>
      </c>
    </row>
    <row r="904" spans="1:4" ht="30">
      <c r="A904" s="360" t="s">
        <v>27</v>
      </c>
      <c r="B904" s="195" t="s">
        <v>378</v>
      </c>
      <c r="C904" s="196" t="s">
        <v>5</v>
      </c>
      <c r="D904" s="110">
        <v>5850</v>
      </c>
    </row>
    <row r="905" spans="1:4">
      <c r="A905" s="360" t="s">
        <v>26</v>
      </c>
      <c r="B905" s="195" t="s">
        <v>378</v>
      </c>
      <c r="C905" s="196" t="s">
        <v>6</v>
      </c>
      <c r="D905" s="110">
        <v>3600</v>
      </c>
    </row>
    <row r="906" spans="1:4">
      <c r="A906" s="360" t="s">
        <v>41</v>
      </c>
      <c r="B906" s="195" t="s">
        <v>378</v>
      </c>
      <c r="C906" s="196" t="s">
        <v>40</v>
      </c>
      <c r="D906" s="110">
        <v>2250</v>
      </c>
    </row>
    <row r="907" spans="1:4">
      <c r="A907" s="360" t="s">
        <v>420</v>
      </c>
      <c r="B907" s="195" t="s">
        <v>421</v>
      </c>
      <c r="C907" s="196" t="s">
        <v>1006</v>
      </c>
      <c r="D907" s="110">
        <v>170</v>
      </c>
    </row>
    <row r="908" spans="1:4">
      <c r="A908" s="366" t="s">
        <v>56</v>
      </c>
      <c r="B908" s="256" t="s">
        <v>422</v>
      </c>
      <c r="C908" s="257" t="s">
        <v>1006</v>
      </c>
      <c r="D908" s="258">
        <v>100</v>
      </c>
    </row>
    <row r="909" spans="1:4">
      <c r="A909" s="360" t="s">
        <v>512</v>
      </c>
      <c r="B909" s="195" t="s">
        <v>422</v>
      </c>
      <c r="C909" s="196" t="s">
        <v>20</v>
      </c>
      <c r="D909" s="110">
        <v>50</v>
      </c>
    </row>
    <row r="910" spans="1:4">
      <c r="A910" s="360" t="s">
        <v>36</v>
      </c>
      <c r="B910" s="195" t="s">
        <v>422</v>
      </c>
      <c r="C910" s="196" t="s">
        <v>19</v>
      </c>
      <c r="D910" s="110">
        <v>50</v>
      </c>
    </row>
    <row r="911" spans="1:4" ht="30">
      <c r="A911" s="360" t="s">
        <v>27</v>
      </c>
      <c r="B911" s="195" t="s">
        <v>422</v>
      </c>
      <c r="C911" s="196" t="s">
        <v>5</v>
      </c>
      <c r="D911" s="110">
        <v>50</v>
      </c>
    </row>
    <row r="912" spans="1:4">
      <c r="A912" s="360" t="s">
        <v>26</v>
      </c>
      <c r="B912" s="195" t="s">
        <v>422</v>
      </c>
      <c r="C912" s="196" t="s">
        <v>6</v>
      </c>
      <c r="D912" s="110">
        <v>50</v>
      </c>
    </row>
    <row r="913" spans="1:4">
      <c r="A913" s="366" t="s">
        <v>635</v>
      </c>
      <c r="B913" s="256" t="s">
        <v>634</v>
      </c>
      <c r="C913" s="257" t="s">
        <v>1006</v>
      </c>
      <c r="D913" s="258">
        <v>50</v>
      </c>
    </row>
    <row r="914" spans="1:4" ht="30">
      <c r="A914" s="360" t="s">
        <v>27</v>
      </c>
      <c r="B914" s="195" t="s">
        <v>634</v>
      </c>
      <c r="C914" s="196" t="s">
        <v>5</v>
      </c>
      <c r="D914" s="110">
        <v>50</v>
      </c>
    </row>
    <row r="915" spans="1:4">
      <c r="A915" s="360" t="s">
        <v>41</v>
      </c>
      <c r="B915" s="195" t="s">
        <v>634</v>
      </c>
      <c r="C915" s="196" t="s">
        <v>40</v>
      </c>
      <c r="D915" s="110">
        <v>50</v>
      </c>
    </row>
    <row r="916" spans="1:4">
      <c r="A916" s="366" t="s">
        <v>639</v>
      </c>
      <c r="B916" s="256" t="s">
        <v>638</v>
      </c>
      <c r="C916" s="257" t="s">
        <v>1006</v>
      </c>
      <c r="D916" s="258">
        <v>20</v>
      </c>
    </row>
    <row r="917" spans="1:4" ht="30">
      <c r="A917" s="360" t="s">
        <v>27</v>
      </c>
      <c r="B917" s="195" t="s">
        <v>638</v>
      </c>
      <c r="C917" s="196" t="s">
        <v>5</v>
      </c>
      <c r="D917" s="110">
        <v>20</v>
      </c>
    </row>
    <row r="918" spans="1:4">
      <c r="A918" s="360" t="s">
        <v>41</v>
      </c>
      <c r="B918" s="195" t="s">
        <v>638</v>
      </c>
      <c r="C918" s="196" t="s">
        <v>40</v>
      </c>
      <c r="D918" s="110">
        <v>20</v>
      </c>
    </row>
    <row r="919" spans="1:4" ht="60">
      <c r="A919" s="360" t="s">
        <v>294</v>
      </c>
      <c r="B919" s="195" t="s">
        <v>295</v>
      </c>
      <c r="C919" s="196" t="s">
        <v>1006</v>
      </c>
      <c r="D919" s="110">
        <v>600</v>
      </c>
    </row>
    <row r="920" spans="1:4">
      <c r="A920" s="366" t="s">
        <v>509</v>
      </c>
      <c r="B920" s="256" t="s">
        <v>296</v>
      </c>
      <c r="C920" s="257" t="s">
        <v>1006</v>
      </c>
      <c r="D920" s="258">
        <v>600</v>
      </c>
    </row>
    <row r="921" spans="1:4">
      <c r="A921" s="360" t="s">
        <v>512</v>
      </c>
      <c r="B921" s="195" t="s">
        <v>296</v>
      </c>
      <c r="C921" s="196" t="s">
        <v>20</v>
      </c>
      <c r="D921" s="110">
        <v>600</v>
      </c>
    </row>
    <row r="922" spans="1:4">
      <c r="A922" s="360" t="s">
        <v>36</v>
      </c>
      <c r="B922" s="195" t="s">
        <v>296</v>
      </c>
      <c r="C922" s="196" t="s">
        <v>19</v>
      </c>
      <c r="D922" s="110">
        <v>600</v>
      </c>
    </row>
    <row r="923" spans="1:4">
      <c r="A923" s="360" t="s">
        <v>632</v>
      </c>
      <c r="B923" s="195" t="s">
        <v>574</v>
      </c>
      <c r="C923" s="196" t="s">
        <v>1006</v>
      </c>
      <c r="D923" s="110">
        <v>1750</v>
      </c>
    </row>
    <row r="924" spans="1:4">
      <c r="A924" s="366" t="s">
        <v>576</v>
      </c>
      <c r="B924" s="256" t="s">
        <v>575</v>
      </c>
      <c r="C924" s="257" t="s">
        <v>1006</v>
      </c>
      <c r="D924" s="258">
        <v>1500</v>
      </c>
    </row>
    <row r="925" spans="1:4">
      <c r="A925" s="360" t="s">
        <v>512</v>
      </c>
      <c r="B925" s="195" t="s">
        <v>575</v>
      </c>
      <c r="C925" s="196" t="s">
        <v>20</v>
      </c>
      <c r="D925" s="110">
        <v>1500</v>
      </c>
    </row>
    <row r="926" spans="1:4">
      <c r="A926" s="360" t="s">
        <v>36</v>
      </c>
      <c r="B926" s="195" t="s">
        <v>575</v>
      </c>
      <c r="C926" s="196" t="s">
        <v>19</v>
      </c>
      <c r="D926" s="110">
        <v>1500</v>
      </c>
    </row>
    <row r="927" spans="1:4">
      <c r="A927" s="366" t="s">
        <v>868</v>
      </c>
      <c r="B927" s="256" t="s">
        <v>577</v>
      </c>
      <c r="C927" s="257" t="s">
        <v>1006</v>
      </c>
      <c r="D927" s="258">
        <v>100</v>
      </c>
    </row>
    <row r="928" spans="1:4">
      <c r="A928" s="360" t="s">
        <v>512</v>
      </c>
      <c r="B928" s="195" t="s">
        <v>577</v>
      </c>
      <c r="C928" s="196" t="s">
        <v>20</v>
      </c>
      <c r="D928" s="110">
        <v>100</v>
      </c>
    </row>
    <row r="929" spans="1:4">
      <c r="A929" s="360" t="s">
        <v>36</v>
      </c>
      <c r="B929" s="195" t="s">
        <v>577</v>
      </c>
      <c r="C929" s="196" t="s">
        <v>19</v>
      </c>
      <c r="D929" s="110">
        <v>100</v>
      </c>
    </row>
    <row r="930" spans="1:4" ht="30">
      <c r="A930" s="366" t="s">
        <v>1066</v>
      </c>
      <c r="B930" s="256" t="s">
        <v>1097</v>
      </c>
      <c r="C930" s="257" t="s">
        <v>1006</v>
      </c>
      <c r="D930" s="258">
        <v>150</v>
      </c>
    </row>
    <row r="931" spans="1:4">
      <c r="A931" s="360" t="s">
        <v>512</v>
      </c>
      <c r="B931" s="195" t="s">
        <v>1097</v>
      </c>
      <c r="C931" s="196" t="s">
        <v>20</v>
      </c>
      <c r="D931" s="110">
        <v>150</v>
      </c>
    </row>
    <row r="932" spans="1:4">
      <c r="A932" s="360" t="s">
        <v>36</v>
      </c>
      <c r="B932" s="195" t="s">
        <v>1097</v>
      </c>
      <c r="C932" s="196" t="s">
        <v>19</v>
      </c>
      <c r="D932" s="110">
        <v>150</v>
      </c>
    </row>
    <row r="933" spans="1:4">
      <c r="A933" s="362" t="s">
        <v>54</v>
      </c>
      <c r="B933" s="363" t="s">
        <v>379</v>
      </c>
      <c r="C933" s="364" t="s">
        <v>1006</v>
      </c>
      <c r="D933" s="365">
        <v>50</v>
      </c>
    </row>
    <row r="934" spans="1:4" ht="30">
      <c r="A934" s="360" t="s">
        <v>423</v>
      </c>
      <c r="B934" s="195" t="s">
        <v>380</v>
      </c>
      <c r="C934" s="196" t="s">
        <v>1006</v>
      </c>
      <c r="D934" s="110">
        <v>50</v>
      </c>
    </row>
    <row r="935" spans="1:4" ht="30">
      <c r="A935" s="366" t="s">
        <v>637</v>
      </c>
      <c r="B935" s="256" t="s">
        <v>636</v>
      </c>
      <c r="C935" s="257" t="s">
        <v>1006</v>
      </c>
      <c r="D935" s="258">
        <v>50</v>
      </c>
    </row>
    <row r="936" spans="1:4" ht="30">
      <c r="A936" s="360" t="s">
        <v>27</v>
      </c>
      <c r="B936" s="195" t="s">
        <v>636</v>
      </c>
      <c r="C936" s="196" t="s">
        <v>5</v>
      </c>
      <c r="D936" s="110">
        <v>50</v>
      </c>
    </row>
    <row r="937" spans="1:4">
      <c r="A937" s="360" t="s">
        <v>41</v>
      </c>
      <c r="B937" s="195" t="s">
        <v>636</v>
      </c>
      <c r="C937" s="196" t="s">
        <v>40</v>
      </c>
      <c r="D937" s="110">
        <v>50</v>
      </c>
    </row>
    <row r="938" spans="1:4">
      <c r="A938" s="362" t="s">
        <v>52</v>
      </c>
      <c r="B938" s="363" t="s">
        <v>457</v>
      </c>
      <c r="C938" s="364" t="s">
        <v>1006</v>
      </c>
      <c r="D938" s="365">
        <v>70</v>
      </c>
    </row>
    <row r="939" spans="1:4" ht="30">
      <c r="A939" s="360" t="s">
        <v>458</v>
      </c>
      <c r="B939" s="195" t="s">
        <v>459</v>
      </c>
      <c r="C939" s="196" t="s">
        <v>1006</v>
      </c>
      <c r="D939" s="110">
        <v>70</v>
      </c>
    </row>
    <row r="940" spans="1:4">
      <c r="A940" s="366" t="s">
        <v>105</v>
      </c>
      <c r="B940" s="256" t="s">
        <v>460</v>
      </c>
      <c r="C940" s="257" t="s">
        <v>1006</v>
      </c>
      <c r="D940" s="258">
        <v>20</v>
      </c>
    </row>
    <row r="941" spans="1:4">
      <c r="A941" s="360" t="s">
        <v>512</v>
      </c>
      <c r="B941" s="195" t="s">
        <v>460</v>
      </c>
      <c r="C941" s="196" t="s">
        <v>20</v>
      </c>
      <c r="D941" s="110">
        <v>20</v>
      </c>
    </row>
    <row r="942" spans="1:4">
      <c r="A942" s="360" t="s">
        <v>36</v>
      </c>
      <c r="B942" s="195" t="s">
        <v>460</v>
      </c>
      <c r="C942" s="196" t="s">
        <v>19</v>
      </c>
      <c r="D942" s="110">
        <v>20</v>
      </c>
    </row>
    <row r="943" spans="1:4">
      <c r="A943" s="366" t="s">
        <v>56</v>
      </c>
      <c r="B943" s="256" t="s">
        <v>481</v>
      </c>
      <c r="C943" s="257" t="s">
        <v>1006</v>
      </c>
      <c r="D943" s="258">
        <v>30</v>
      </c>
    </row>
    <row r="944" spans="1:4" ht="30">
      <c r="A944" s="360" t="s">
        <v>27</v>
      </c>
      <c r="B944" s="195" t="s">
        <v>481</v>
      </c>
      <c r="C944" s="196" t="s">
        <v>5</v>
      </c>
      <c r="D944" s="110">
        <v>30</v>
      </c>
    </row>
    <row r="945" spans="1:4">
      <c r="A945" s="360" t="s">
        <v>41</v>
      </c>
      <c r="B945" s="195" t="s">
        <v>481</v>
      </c>
      <c r="C945" s="196" t="s">
        <v>40</v>
      </c>
      <c r="D945" s="110">
        <v>30</v>
      </c>
    </row>
    <row r="946" spans="1:4">
      <c r="A946" s="366" t="s">
        <v>161</v>
      </c>
      <c r="B946" s="256" t="s">
        <v>640</v>
      </c>
      <c r="C946" s="257" t="s">
        <v>1006</v>
      </c>
      <c r="D946" s="258">
        <v>20</v>
      </c>
    </row>
    <row r="947" spans="1:4" ht="30">
      <c r="A947" s="360" t="s">
        <v>27</v>
      </c>
      <c r="B947" s="195" t="s">
        <v>640</v>
      </c>
      <c r="C947" s="196" t="s">
        <v>5</v>
      </c>
      <c r="D947" s="110">
        <v>20</v>
      </c>
    </row>
    <row r="948" spans="1:4">
      <c r="A948" s="360" t="s">
        <v>41</v>
      </c>
      <c r="B948" s="195" t="s">
        <v>640</v>
      </c>
      <c r="C948" s="196" t="s">
        <v>40</v>
      </c>
      <c r="D948" s="110">
        <v>20</v>
      </c>
    </row>
    <row r="949" spans="1:4" ht="28.5">
      <c r="A949" s="361" t="s">
        <v>218</v>
      </c>
      <c r="B949" s="207" t="s">
        <v>219</v>
      </c>
      <c r="C949" s="208" t="s">
        <v>1006</v>
      </c>
      <c r="D949" s="109">
        <v>600</v>
      </c>
    </row>
    <row r="950" spans="1:4" ht="30">
      <c r="A950" s="360" t="s">
        <v>340</v>
      </c>
      <c r="B950" s="195" t="s">
        <v>341</v>
      </c>
      <c r="C950" s="196" t="s">
        <v>1006</v>
      </c>
      <c r="D950" s="110">
        <v>550</v>
      </c>
    </row>
    <row r="951" spans="1:4" ht="30">
      <c r="A951" s="366" t="s">
        <v>342</v>
      </c>
      <c r="B951" s="256" t="s">
        <v>343</v>
      </c>
      <c r="C951" s="257" t="s">
        <v>1006</v>
      </c>
      <c r="D951" s="258">
        <v>550</v>
      </c>
    </row>
    <row r="952" spans="1:4">
      <c r="A952" s="360" t="s">
        <v>512</v>
      </c>
      <c r="B952" s="195" t="s">
        <v>343</v>
      </c>
      <c r="C952" s="196" t="s">
        <v>20</v>
      </c>
      <c r="D952" s="110">
        <v>550</v>
      </c>
    </row>
    <row r="953" spans="1:4">
      <c r="A953" s="360" t="s">
        <v>36</v>
      </c>
      <c r="B953" s="195" t="s">
        <v>343</v>
      </c>
      <c r="C953" s="196" t="s">
        <v>19</v>
      </c>
      <c r="D953" s="110">
        <v>550</v>
      </c>
    </row>
    <row r="954" spans="1:4">
      <c r="A954" s="360" t="s">
        <v>220</v>
      </c>
      <c r="B954" s="195" t="s">
        <v>557</v>
      </c>
      <c r="C954" s="196" t="s">
        <v>1006</v>
      </c>
      <c r="D954" s="110">
        <v>50</v>
      </c>
    </row>
    <row r="955" spans="1:4">
      <c r="A955" s="366" t="s">
        <v>221</v>
      </c>
      <c r="B955" s="256" t="s">
        <v>558</v>
      </c>
      <c r="C955" s="257" t="s">
        <v>1006</v>
      </c>
      <c r="D955" s="258">
        <v>50</v>
      </c>
    </row>
    <row r="956" spans="1:4">
      <c r="A956" s="360" t="s">
        <v>512</v>
      </c>
      <c r="B956" s="195" t="s">
        <v>558</v>
      </c>
      <c r="C956" s="196" t="s">
        <v>20</v>
      </c>
      <c r="D956" s="110">
        <v>50</v>
      </c>
    </row>
    <row r="957" spans="1:4">
      <c r="A957" s="360" t="s">
        <v>36</v>
      </c>
      <c r="B957" s="195" t="s">
        <v>558</v>
      </c>
      <c r="C957" s="196" t="s">
        <v>19</v>
      </c>
      <c r="D957" s="110">
        <v>50</v>
      </c>
    </row>
    <row r="958" spans="1:4">
      <c r="A958" s="424" t="s">
        <v>1151</v>
      </c>
      <c r="B958" s="425"/>
      <c r="C958" s="426"/>
      <c r="D958" s="367">
        <f>D22+D51+D82+D139+D212+D293+D360+D519+D610+D621+D820+D830+D855+D949</f>
        <v>2507342.5</v>
      </c>
    </row>
    <row r="959" spans="1:4" ht="28.5">
      <c r="A959" s="361" t="s">
        <v>78</v>
      </c>
      <c r="B959" s="207" t="s">
        <v>225</v>
      </c>
      <c r="C959" s="208" t="s">
        <v>1006</v>
      </c>
      <c r="D959" s="109">
        <v>9321.7999999999993</v>
      </c>
    </row>
    <row r="960" spans="1:4">
      <c r="A960" s="366" t="s">
        <v>77</v>
      </c>
      <c r="B960" s="256" t="s">
        <v>226</v>
      </c>
      <c r="C960" s="257" t="s">
        <v>1006</v>
      </c>
      <c r="D960" s="258">
        <v>1666.3</v>
      </c>
    </row>
    <row r="961" spans="1:4" ht="45">
      <c r="A961" s="360" t="s">
        <v>34</v>
      </c>
      <c r="B961" s="195" t="s">
        <v>226</v>
      </c>
      <c r="C961" s="196" t="s">
        <v>33</v>
      </c>
      <c r="D961" s="110">
        <v>1666.3</v>
      </c>
    </row>
    <row r="962" spans="1:4">
      <c r="A962" s="360" t="s">
        <v>38</v>
      </c>
      <c r="B962" s="195" t="s">
        <v>226</v>
      </c>
      <c r="C962" s="196" t="s">
        <v>37</v>
      </c>
      <c r="D962" s="110">
        <v>1666.3</v>
      </c>
    </row>
    <row r="963" spans="1:4">
      <c r="A963" s="366" t="s">
        <v>1048</v>
      </c>
      <c r="B963" s="256" t="s">
        <v>1054</v>
      </c>
      <c r="C963" s="257" t="s">
        <v>1006</v>
      </c>
      <c r="D963" s="258">
        <v>1154.3</v>
      </c>
    </row>
    <row r="964" spans="1:4" ht="45">
      <c r="A964" s="360" t="s">
        <v>34</v>
      </c>
      <c r="B964" s="195" t="s">
        <v>1054</v>
      </c>
      <c r="C964" s="196" t="s">
        <v>33</v>
      </c>
      <c r="D964" s="110">
        <v>1154.3</v>
      </c>
    </row>
    <row r="965" spans="1:4">
      <c r="A965" s="360" t="s">
        <v>38</v>
      </c>
      <c r="B965" s="195" t="s">
        <v>1054</v>
      </c>
      <c r="C965" s="196" t="s">
        <v>37</v>
      </c>
      <c r="D965" s="110">
        <v>1154.3</v>
      </c>
    </row>
    <row r="966" spans="1:4">
      <c r="A966" s="366" t="s">
        <v>892</v>
      </c>
      <c r="B966" s="256" t="s">
        <v>893</v>
      </c>
      <c r="C966" s="257" t="s">
        <v>1006</v>
      </c>
      <c r="D966" s="258">
        <v>232.3</v>
      </c>
    </row>
    <row r="967" spans="1:4" ht="45">
      <c r="A967" s="360" t="s">
        <v>34</v>
      </c>
      <c r="B967" s="195" t="s">
        <v>893</v>
      </c>
      <c r="C967" s="196" t="s">
        <v>33</v>
      </c>
      <c r="D967" s="110">
        <v>232.3</v>
      </c>
    </row>
    <row r="968" spans="1:4">
      <c r="A968" s="360" t="s">
        <v>38</v>
      </c>
      <c r="B968" s="195" t="s">
        <v>893</v>
      </c>
      <c r="C968" s="196" t="s">
        <v>37</v>
      </c>
      <c r="D968" s="110">
        <v>232.3</v>
      </c>
    </row>
    <row r="969" spans="1:4">
      <c r="A969" s="366" t="s">
        <v>894</v>
      </c>
      <c r="B969" s="256" t="s">
        <v>895</v>
      </c>
      <c r="C969" s="257" t="s">
        <v>1006</v>
      </c>
      <c r="D969" s="258">
        <v>315.7</v>
      </c>
    </row>
    <row r="970" spans="1:4" ht="45">
      <c r="A970" s="360" t="s">
        <v>34</v>
      </c>
      <c r="B970" s="195" t="s">
        <v>895</v>
      </c>
      <c r="C970" s="196" t="s">
        <v>33</v>
      </c>
      <c r="D970" s="110">
        <v>315.7</v>
      </c>
    </row>
    <row r="971" spans="1:4">
      <c r="A971" s="360" t="s">
        <v>38</v>
      </c>
      <c r="B971" s="195" t="s">
        <v>895</v>
      </c>
      <c r="C971" s="196" t="s">
        <v>37</v>
      </c>
      <c r="D971" s="110">
        <v>315.7</v>
      </c>
    </row>
    <row r="972" spans="1:4">
      <c r="A972" s="366" t="s">
        <v>896</v>
      </c>
      <c r="B972" s="256" t="s">
        <v>897</v>
      </c>
      <c r="C972" s="257" t="s">
        <v>1006</v>
      </c>
      <c r="D972" s="258">
        <v>92.6</v>
      </c>
    </row>
    <row r="973" spans="1:4" ht="45">
      <c r="A973" s="360" t="s">
        <v>34</v>
      </c>
      <c r="B973" s="195" t="s">
        <v>897</v>
      </c>
      <c r="C973" s="196" t="s">
        <v>33</v>
      </c>
      <c r="D973" s="110">
        <v>92.6</v>
      </c>
    </row>
    <row r="974" spans="1:4">
      <c r="A974" s="360" t="s">
        <v>38</v>
      </c>
      <c r="B974" s="195" t="s">
        <v>897</v>
      </c>
      <c r="C974" s="196" t="s">
        <v>37</v>
      </c>
      <c r="D974" s="110">
        <v>92.6</v>
      </c>
    </row>
    <row r="975" spans="1:4">
      <c r="A975" s="366" t="s">
        <v>898</v>
      </c>
      <c r="B975" s="256" t="s">
        <v>899</v>
      </c>
      <c r="C975" s="257" t="s">
        <v>1006</v>
      </c>
      <c r="D975" s="258">
        <v>145.9</v>
      </c>
    </row>
    <row r="976" spans="1:4" ht="45">
      <c r="A976" s="360" t="s">
        <v>34</v>
      </c>
      <c r="B976" s="195" t="s">
        <v>899</v>
      </c>
      <c r="C976" s="196" t="s">
        <v>33</v>
      </c>
      <c r="D976" s="110">
        <v>145.9</v>
      </c>
    </row>
    <row r="977" spans="1:4">
      <c r="A977" s="360" t="s">
        <v>38</v>
      </c>
      <c r="B977" s="195" t="s">
        <v>899</v>
      </c>
      <c r="C977" s="196" t="s">
        <v>37</v>
      </c>
      <c r="D977" s="110">
        <v>145.9</v>
      </c>
    </row>
    <row r="978" spans="1:4">
      <c r="A978" s="366" t="s">
        <v>900</v>
      </c>
      <c r="B978" s="256" t="s">
        <v>901</v>
      </c>
      <c r="C978" s="257" t="s">
        <v>1006</v>
      </c>
      <c r="D978" s="258">
        <v>46.5</v>
      </c>
    </row>
    <row r="979" spans="1:4" ht="45">
      <c r="A979" s="360" t="s">
        <v>34</v>
      </c>
      <c r="B979" s="195" t="s">
        <v>901</v>
      </c>
      <c r="C979" s="196" t="s">
        <v>33</v>
      </c>
      <c r="D979" s="110">
        <v>46.5</v>
      </c>
    </row>
    <row r="980" spans="1:4">
      <c r="A980" s="360" t="s">
        <v>38</v>
      </c>
      <c r="B980" s="195" t="s">
        <v>901</v>
      </c>
      <c r="C980" s="196" t="s">
        <v>37</v>
      </c>
      <c r="D980" s="110">
        <v>46.5</v>
      </c>
    </row>
    <row r="981" spans="1:4">
      <c r="A981" s="366" t="s">
        <v>902</v>
      </c>
      <c r="B981" s="256" t="s">
        <v>903</v>
      </c>
      <c r="C981" s="257" t="s">
        <v>1006</v>
      </c>
      <c r="D981" s="258">
        <v>99.2</v>
      </c>
    </row>
    <row r="982" spans="1:4" ht="45">
      <c r="A982" s="360" t="s">
        <v>34</v>
      </c>
      <c r="B982" s="195" t="s">
        <v>903</v>
      </c>
      <c r="C982" s="196" t="s">
        <v>33</v>
      </c>
      <c r="D982" s="110">
        <v>99.2</v>
      </c>
    </row>
    <row r="983" spans="1:4">
      <c r="A983" s="360" t="s">
        <v>38</v>
      </c>
      <c r="B983" s="195" t="s">
        <v>903</v>
      </c>
      <c r="C983" s="196" t="s">
        <v>37</v>
      </c>
      <c r="D983" s="110">
        <v>99.2</v>
      </c>
    </row>
    <row r="984" spans="1:4">
      <c r="A984" s="366" t="s">
        <v>904</v>
      </c>
      <c r="B984" s="256" t="s">
        <v>905</v>
      </c>
      <c r="C984" s="257" t="s">
        <v>1006</v>
      </c>
      <c r="D984" s="258">
        <v>156</v>
      </c>
    </row>
    <row r="985" spans="1:4" ht="45">
      <c r="A985" s="360" t="s">
        <v>34</v>
      </c>
      <c r="B985" s="195" t="s">
        <v>905</v>
      </c>
      <c r="C985" s="196" t="s">
        <v>33</v>
      </c>
      <c r="D985" s="110">
        <v>156</v>
      </c>
    </row>
    <row r="986" spans="1:4">
      <c r="A986" s="360" t="s">
        <v>38</v>
      </c>
      <c r="B986" s="195" t="s">
        <v>905</v>
      </c>
      <c r="C986" s="196" t="s">
        <v>37</v>
      </c>
      <c r="D986" s="110">
        <v>156</v>
      </c>
    </row>
    <row r="987" spans="1:4">
      <c r="A987" s="366" t="s">
        <v>76</v>
      </c>
      <c r="B987" s="256" t="s">
        <v>189</v>
      </c>
      <c r="C987" s="257" t="s">
        <v>1006</v>
      </c>
      <c r="D987" s="258">
        <v>5413</v>
      </c>
    </row>
    <row r="988" spans="1:4" ht="45">
      <c r="A988" s="360" t="s">
        <v>34</v>
      </c>
      <c r="B988" s="195" t="s">
        <v>189</v>
      </c>
      <c r="C988" s="196" t="s">
        <v>33</v>
      </c>
      <c r="D988" s="110">
        <v>3463</v>
      </c>
    </row>
    <row r="989" spans="1:4">
      <c r="A989" s="360" t="s">
        <v>38</v>
      </c>
      <c r="B989" s="195" t="s">
        <v>189</v>
      </c>
      <c r="C989" s="196" t="s">
        <v>37</v>
      </c>
      <c r="D989" s="110">
        <v>3463</v>
      </c>
    </row>
    <row r="990" spans="1:4">
      <c r="A990" s="360" t="s">
        <v>512</v>
      </c>
      <c r="B990" s="195" t="s">
        <v>189</v>
      </c>
      <c r="C990" s="196" t="s">
        <v>20</v>
      </c>
      <c r="D990" s="110">
        <v>1949</v>
      </c>
    </row>
    <row r="991" spans="1:4">
      <c r="A991" s="360" t="s">
        <v>36</v>
      </c>
      <c r="B991" s="195" t="s">
        <v>189</v>
      </c>
      <c r="C991" s="196" t="s">
        <v>19</v>
      </c>
      <c r="D991" s="110">
        <v>1949</v>
      </c>
    </row>
    <row r="992" spans="1:4">
      <c r="A992" s="360" t="s">
        <v>30</v>
      </c>
      <c r="B992" s="195" t="s">
        <v>189</v>
      </c>
      <c r="C992" s="196" t="s">
        <v>4</v>
      </c>
      <c r="D992" s="110">
        <v>1</v>
      </c>
    </row>
    <row r="993" spans="1:4">
      <c r="A993" s="360" t="s">
        <v>29</v>
      </c>
      <c r="B993" s="195" t="s">
        <v>189</v>
      </c>
      <c r="C993" s="196" t="s">
        <v>28</v>
      </c>
      <c r="D993" s="110">
        <v>1</v>
      </c>
    </row>
    <row r="994" spans="1:4">
      <c r="A994" s="361" t="s">
        <v>86</v>
      </c>
      <c r="B994" s="207" t="s">
        <v>257</v>
      </c>
      <c r="C994" s="208" t="s">
        <v>1006</v>
      </c>
      <c r="D994" s="109">
        <v>11853.6</v>
      </c>
    </row>
    <row r="995" spans="1:4">
      <c r="A995" s="366" t="s">
        <v>167</v>
      </c>
      <c r="B995" s="256" t="s">
        <v>470</v>
      </c>
      <c r="C995" s="257" t="s">
        <v>1006</v>
      </c>
      <c r="D995" s="258">
        <v>366.1</v>
      </c>
    </row>
    <row r="996" spans="1:4">
      <c r="A996" s="360" t="s">
        <v>18</v>
      </c>
      <c r="B996" s="195" t="s">
        <v>470</v>
      </c>
      <c r="C996" s="196" t="s">
        <v>17</v>
      </c>
      <c r="D996" s="110">
        <v>366.1</v>
      </c>
    </row>
    <row r="997" spans="1:4">
      <c r="A997" s="360" t="s">
        <v>495</v>
      </c>
      <c r="B997" s="195" t="s">
        <v>470</v>
      </c>
      <c r="C997" s="196" t="s">
        <v>494</v>
      </c>
      <c r="D997" s="110">
        <v>366.1</v>
      </c>
    </row>
    <row r="998" spans="1:4" ht="30">
      <c r="A998" s="366" t="s">
        <v>1002</v>
      </c>
      <c r="B998" s="256" t="s">
        <v>1017</v>
      </c>
      <c r="C998" s="257" t="s">
        <v>1006</v>
      </c>
      <c r="D998" s="258">
        <v>80</v>
      </c>
    </row>
    <row r="999" spans="1:4" ht="30">
      <c r="A999" s="360" t="s">
        <v>27</v>
      </c>
      <c r="B999" s="195" t="s">
        <v>1017</v>
      </c>
      <c r="C999" s="196" t="s">
        <v>5</v>
      </c>
      <c r="D999" s="110">
        <v>80</v>
      </c>
    </row>
    <row r="1000" spans="1:4" ht="30">
      <c r="A1000" s="360" t="s">
        <v>1003</v>
      </c>
      <c r="B1000" s="195" t="s">
        <v>1017</v>
      </c>
      <c r="C1000" s="196" t="s">
        <v>8</v>
      </c>
      <c r="D1000" s="110">
        <v>80</v>
      </c>
    </row>
    <row r="1001" spans="1:4">
      <c r="A1001" s="366" t="s">
        <v>617</v>
      </c>
      <c r="B1001" s="256" t="s">
        <v>618</v>
      </c>
      <c r="C1001" s="257" t="s">
        <v>1006</v>
      </c>
      <c r="D1001" s="258">
        <v>1000</v>
      </c>
    </row>
    <row r="1002" spans="1:4" ht="30">
      <c r="A1002" s="360" t="s">
        <v>27</v>
      </c>
      <c r="B1002" s="195" t="s">
        <v>618</v>
      </c>
      <c r="C1002" s="196" t="s">
        <v>5</v>
      </c>
      <c r="D1002" s="110">
        <v>1000</v>
      </c>
    </row>
    <row r="1003" spans="1:4">
      <c r="A1003" s="360" t="s">
        <v>26</v>
      </c>
      <c r="B1003" s="195" t="s">
        <v>618</v>
      </c>
      <c r="C1003" s="196" t="s">
        <v>6</v>
      </c>
      <c r="D1003" s="110">
        <v>1000</v>
      </c>
    </row>
    <row r="1004" spans="1:4" ht="30">
      <c r="A1004" s="366" t="s">
        <v>926</v>
      </c>
      <c r="B1004" s="256" t="s">
        <v>927</v>
      </c>
      <c r="C1004" s="257" t="s">
        <v>1006</v>
      </c>
      <c r="D1004" s="258">
        <v>5256.2</v>
      </c>
    </row>
    <row r="1005" spans="1:4">
      <c r="A1005" s="360" t="s">
        <v>30</v>
      </c>
      <c r="B1005" s="195" t="s">
        <v>927</v>
      </c>
      <c r="C1005" s="196" t="s">
        <v>4</v>
      </c>
      <c r="D1005" s="110">
        <v>5256.2</v>
      </c>
    </row>
    <row r="1006" spans="1:4">
      <c r="A1006" s="360" t="s">
        <v>29</v>
      </c>
      <c r="B1006" s="195" t="s">
        <v>927</v>
      </c>
      <c r="C1006" s="196" t="s">
        <v>28</v>
      </c>
      <c r="D1006" s="110">
        <v>5256.2</v>
      </c>
    </row>
    <row r="1007" spans="1:4">
      <c r="A1007" s="366" t="s">
        <v>934</v>
      </c>
      <c r="B1007" s="256" t="s">
        <v>935</v>
      </c>
      <c r="C1007" s="257" t="s">
        <v>1006</v>
      </c>
      <c r="D1007" s="258">
        <v>5106.3</v>
      </c>
    </row>
    <row r="1008" spans="1:4">
      <c r="A1008" s="360" t="s">
        <v>512</v>
      </c>
      <c r="B1008" s="195" t="s">
        <v>935</v>
      </c>
      <c r="C1008" s="196" t="s">
        <v>20</v>
      </c>
      <c r="D1008" s="110">
        <v>97.4</v>
      </c>
    </row>
    <row r="1009" spans="1:4">
      <c r="A1009" s="360" t="s">
        <v>36</v>
      </c>
      <c r="B1009" s="195" t="s">
        <v>935</v>
      </c>
      <c r="C1009" s="196" t="s">
        <v>19</v>
      </c>
      <c r="D1009" s="110">
        <v>97.4</v>
      </c>
    </row>
    <row r="1010" spans="1:4" ht="30">
      <c r="A1010" s="360" t="s">
        <v>27</v>
      </c>
      <c r="B1010" s="195" t="s">
        <v>935</v>
      </c>
      <c r="C1010" s="196" t="s">
        <v>5</v>
      </c>
      <c r="D1010" s="110">
        <v>4542.8</v>
      </c>
    </row>
    <row r="1011" spans="1:4" ht="30">
      <c r="A1011" s="360" t="s">
        <v>1003</v>
      </c>
      <c r="B1011" s="195" t="s">
        <v>935</v>
      </c>
      <c r="C1011" s="196" t="s">
        <v>8</v>
      </c>
      <c r="D1011" s="110">
        <v>4542.8</v>
      </c>
    </row>
    <row r="1012" spans="1:4">
      <c r="A1012" s="360" t="s">
        <v>30</v>
      </c>
      <c r="B1012" s="195" t="s">
        <v>935</v>
      </c>
      <c r="C1012" s="196" t="s">
        <v>4</v>
      </c>
      <c r="D1012" s="110">
        <v>466.1</v>
      </c>
    </row>
    <row r="1013" spans="1:4">
      <c r="A1013" s="360" t="s">
        <v>1004</v>
      </c>
      <c r="B1013" s="195" t="s">
        <v>935</v>
      </c>
      <c r="C1013" s="196" t="s">
        <v>1005</v>
      </c>
      <c r="D1013" s="110">
        <v>110.5</v>
      </c>
    </row>
    <row r="1014" spans="1:4">
      <c r="A1014" s="360" t="s">
        <v>29</v>
      </c>
      <c r="B1014" s="195" t="s">
        <v>935</v>
      </c>
      <c r="C1014" s="196" t="s">
        <v>28</v>
      </c>
      <c r="D1014" s="110">
        <v>355.6</v>
      </c>
    </row>
    <row r="1015" spans="1:4">
      <c r="A1015" s="366" t="s">
        <v>491</v>
      </c>
      <c r="B1015" s="256" t="s">
        <v>546</v>
      </c>
      <c r="C1015" s="257" t="s">
        <v>1006</v>
      </c>
      <c r="D1015" s="258">
        <v>45</v>
      </c>
    </row>
    <row r="1016" spans="1:4" ht="30">
      <c r="A1016" s="360" t="s">
        <v>27</v>
      </c>
      <c r="B1016" s="195" t="s">
        <v>546</v>
      </c>
      <c r="C1016" s="196" t="s">
        <v>5</v>
      </c>
      <c r="D1016" s="110">
        <v>45</v>
      </c>
    </row>
    <row r="1017" spans="1:4">
      <c r="A1017" s="360" t="s">
        <v>26</v>
      </c>
      <c r="B1017" s="195" t="s">
        <v>546</v>
      </c>
      <c r="C1017" s="196" t="s">
        <v>6</v>
      </c>
      <c r="D1017" s="110">
        <v>45</v>
      </c>
    </row>
    <row r="1018" spans="1:4">
      <c r="A1018" s="424" t="s">
        <v>1152</v>
      </c>
      <c r="B1018" s="425"/>
      <c r="C1018" s="426"/>
      <c r="D1018" s="367">
        <f>D959+D994</f>
        <v>21175.4</v>
      </c>
    </row>
    <row r="1019" spans="1:4">
      <c r="A1019" s="421" t="s">
        <v>14</v>
      </c>
      <c r="B1019" s="422"/>
      <c r="C1019" s="423"/>
      <c r="D1019" s="278">
        <f>D958+D1018</f>
        <v>2528517.9</v>
      </c>
    </row>
    <row r="1020" spans="1:4">
      <c r="D1020" s="368" t="b">
        <f>'4_РзПз 2017 Г'!E71=D1019</f>
        <v>1</v>
      </c>
    </row>
  </sheetData>
  <mergeCells count="19">
    <mergeCell ref="A16:D16"/>
    <mergeCell ref="A19:A20"/>
    <mergeCell ref="B19:C19"/>
    <mergeCell ref="A1019:C1019"/>
    <mergeCell ref="A958:C958"/>
    <mergeCell ref="A1018:C1018"/>
    <mergeCell ref="D19:D20"/>
    <mergeCell ref="B1:D1"/>
    <mergeCell ref="B2:D2"/>
    <mergeCell ref="B3:D3"/>
    <mergeCell ref="B4:D4"/>
    <mergeCell ref="A8:D8"/>
    <mergeCell ref="A15:D15"/>
    <mergeCell ref="A6:D6"/>
    <mergeCell ref="A7:D7"/>
    <mergeCell ref="A9:D9"/>
    <mergeCell ref="A10:D10"/>
    <mergeCell ref="A11:D11"/>
    <mergeCell ref="A14:D14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F33"/>
  <sheetViews>
    <sheetView workbookViewId="0">
      <selection activeCell="C5" sqref="C5"/>
    </sheetView>
  </sheetViews>
  <sheetFormatPr defaultRowHeight="12.75"/>
  <cols>
    <col min="1" max="1" width="6" style="20" customWidth="1"/>
    <col min="2" max="2" width="52.42578125" style="20" customWidth="1"/>
    <col min="3" max="3" width="41.7109375" style="20" customWidth="1"/>
    <col min="4" max="256" width="9.140625" style="20"/>
    <col min="257" max="257" width="6" style="20" customWidth="1"/>
    <col min="258" max="258" width="49.42578125" style="20" customWidth="1"/>
    <col min="259" max="259" width="34.28515625" style="20" customWidth="1"/>
    <col min="260" max="512" width="9.140625" style="20"/>
    <col min="513" max="513" width="6" style="20" customWidth="1"/>
    <col min="514" max="514" width="49.42578125" style="20" customWidth="1"/>
    <col min="515" max="515" width="34.28515625" style="20" customWidth="1"/>
    <col min="516" max="768" width="9.140625" style="20"/>
    <col min="769" max="769" width="6" style="20" customWidth="1"/>
    <col min="770" max="770" width="49.42578125" style="20" customWidth="1"/>
    <col min="771" max="771" width="34.28515625" style="20" customWidth="1"/>
    <col min="772" max="1024" width="9.140625" style="20"/>
    <col min="1025" max="1025" width="6" style="20" customWidth="1"/>
    <col min="1026" max="1026" width="49.42578125" style="20" customWidth="1"/>
    <col min="1027" max="1027" width="34.28515625" style="20" customWidth="1"/>
    <col min="1028" max="1280" width="9.140625" style="20"/>
    <col min="1281" max="1281" width="6" style="20" customWidth="1"/>
    <col min="1282" max="1282" width="49.42578125" style="20" customWidth="1"/>
    <col min="1283" max="1283" width="34.28515625" style="20" customWidth="1"/>
    <col min="1284" max="1536" width="9.140625" style="20"/>
    <col min="1537" max="1537" width="6" style="20" customWidth="1"/>
    <col min="1538" max="1538" width="49.42578125" style="20" customWidth="1"/>
    <col min="1539" max="1539" width="34.28515625" style="20" customWidth="1"/>
    <col min="1540" max="1792" width="9.140625" style="20"/>
    <col min="1793" max="1793" width="6" style="20" customWidth="1"/>
    <col min="1794" max="1794" width="49.42578125" style="20" customWidth="1"/>
    <col min="1795" max="1795" width="34.28515625" style="20" customWidth="1"/>
    <col min="1796" max="2048" width="9.140625" style="20"/>
    <col min="2049" max="2049" width="6" style="20" customWidth="1"/>
    <col min="2050" max="2050" width="49.42578125" style="20" customWidth="1"/>
    <col min="2051" max="2051" width="34.28515625" style="20" customWidth="1"/>
    <col min="2052" max="2304" width="9.140625" style="20"/>
    <col min="2305" max="2305" width="6" style="20" customWidth="1"/>
    <col min="2306" max="2306" width="49.42578125" style="20" customWidth="1"/>
    <col min="2307" max="2307" width="34.28515625" style="20" customWidth="1"/>
    <col min="2308" max="2560" width="9.140625" style="20"/>
    <col min="2561" max="2561" width="6" style="20" customWidth="1"/>
    <col min="2562" max="2562" width="49.42578125" style="20" customWidth="1"/>
    <col min="2563" max="2563" width="34.28515625" style="20" customWidth="1"/>
    <col min="2564" max="2816" width="9.140625" style="20"/>
    <col min="2817" max="2817" width="6" style="20" customWidth="1"/>
    <col min="2818" max="2818" width="49.42578125" style="20" customWidth="1"/>
    <col min="2819" max="2819" width="34.28515625" style="20" customWidth="1"/>
    <col min="2820" max="3072" width="9.140625" style="20"/>
    <col min="3073" max="3073" width="6" style="20" customWidth="1"/>
    <col min="3074" max="3074" width="49.42578125" style="20" customWidth="1"/>
    <col min="3075" max="3075" width="34.28515625" style="20" customWidth="1"/>
    <col min="3076" max="3328" width="9.140625" style="20"/>
    <col min="3329" max="3329" width="6" style="20" customWidth="1"/>
    <col min="3330" max="3330" width="49.42578125" style="20" customWidth="1"/>
    <col min="3331" max="3331" width="34.28515625" style="20" customWidth="1"/>
    <col min="3332" max="3584" width="9.140625" style="20"/>
    <col min="3585" max="3585" width="6" style="20" customWidth="1"/>
    <col min="3586" max="3586" width="49.42578125" style="20" customWidth="1"/>
    <col min="3587" max="3587" width="34.28515625" style="20" customWidth="1"/>
    <col min="3588" max="3840" width="9.140625" style="20"/>
    <col min="3841" max="3841" width="6" style="20" customWidth="1"/>
    <col min="3842" max="3842" width="49.42578125" style="20" customWidth="1"/>
    <col min="3843" max="3843" width="34.28515625" style="20" customWidth="1"/>
    <col min="3844" max="4096" width="9.140625" style="20"/>
    <col min="4097" max="4097" width="6" style="20" customWidth="1"/>
    <col min="4098" max="4098" width="49.42578125" style="20" customWidth="1"/>
    <col min="4099" max="4099" width="34.28515625" style="20" customWidth="1"/>
    <col min="4100" max="4352" width="9.140625" style="20"/>
    <col min="4353" max="4353" width="6" style="20" customWidth="1"/>
    <col min="4354" max="4354" width="49.42578125" style="20" customWidth="1"/>
    <col min="4355" max="4355" width="34.28515625" style="20" customWidth="1"/>
    <col min="4356" max="4608" width="9.140625" style="20"/>
    <col min="4609" max="4609" width="6" style="20" customWidth="1"/>
    <col min="4610" max="4610" width="49.42578125" style="20" customWidth="1"/>
    <col min="4611" max="4611" width="34.28515625" style="20" customWidth="1"/>
    <col min="4612" max="4864" width="9.140625" style="20"/>
    <col min="4865" max="4865" width="6" style="20" customWidth="1"/>
    <col min="4866" max="4866" width="49.42578125" style="20" customWidth="1"/>
    <col min="4867" max="4867" width="34.28515625" style="20" customWidth="1"/>
    <col min="4868" max="5120" width="9.140625" style="20"/>
    <col min="5121" max="5121" width="6" style="20" customWidth="1"/>
    <col min="5122" max="5122" width="49.42578125" style="20" customWidth="1"/>
    <col min="5123" max="5123" width="34.28515625" style="20" customWidth="1"/>
    <col min="5124" max="5376" width="9.140625" style="20"/>
    <col min="5377" max="5377" width="6" style="20" customWidth="1"/>
    <col min="5378" max="5378" width="49.42578125" style="20" customWidth="1"/>
    <col min="5379" max="5379" width="34.28515625" style="20" customWidth="1"/>
    <col min="5380" max="5632" width="9.140625" style="20"/>
    <col min="5633" max="5633" width="6" style="20" customWidth="1"/>
    <col min="5634" max="5634" width="49.42578125" style="20" customWidth="1"/>
    <col min="5635" max="5635" width="34.28515625" style="20" customWidth="1"/>
    <col min="5636" max="5888" width="9.140625" style="20"/>
    <col min="5889" max="5889" width="6" style="20" customWidth="1"/>
    <col min="5890" max="5890" width="49.42578125" style="20" customWidth="1"/>
    <col min="5891" max="5891" width="34.28515625" style="20" customWidth="1"/>
    <col min="5892" max="6144" width="9.140625" style="20"/>
    <col min="6145" max="6145" width="6" style="20" customWidth="1"/>
    <col min="6146" max="6146" width="49.42578125" style="20" customWidth="1"/>
    <col min="6147" max="6147" width="34.28515625" style="20" customWidth="1"/>
    <col min="6148" max="6400" width="9.140625" style="20"/>
    <col min="6401" max="6401" width="6" style="20" customWidth="1"/>
    <col min="6402" max="6402" width="49.42578125" style="20" customWidth="1"/>
    <col min="6403" max="6403" width="34.28515625" style="20" customWidth="1"/>
    <col min="6404" max="6656" width="9.140625" style="20"/>
    <col min="6657" max="6657" width="6" style="20" customWidth="1"/>
    <col min="6658" max="6658" width="49.42578125" style="20" customWidth="1"/>
    <col min="6659" max="6659" width="34.28515625" style="20" customWidth="1"/>
    <col min="6660" max="6912" width="9.140625" style="20"/>
    <col min="6913" max="6913" width="6" style="20" customWidth="1"/>
    <col min="6914" max="6914" width="49.42578125" style="20" customWidth="1"/>
    <col min="6915" max="6915" width="34.28515625" style="20" customWidth="1"/>
    <col min="6916" max="7168" width="9.140625" style="20"/>
    <col min="7169" max="7169" width="6" style="20" customWidth="1"/>
    <col min="7170" max="7170" width="49.42578125" style="20" customWidth="1"/>
    <col min="7171" max="7171" width="34.28515625" style="20" customWidth="1"/>
    <col min="7172" max="7424" width="9.140625" style="20"/>
    <col min="7425" max="7425" width="6" style="20" customWidth="1"/>
    <col min="7426" max="7426" width="49.42578125" style="20" customWidth="1"/>
    <col min="7427" max="7427" width="34.28515625" style="20" customWidth="1"/>
    <col min="7428" max="7680" width="9.140625" style="20"/>
    <col min="7681" max="7681" width="6" style="20" customWidth="1"/>
    <col min="7682" max="7682" width="49.42578125" style="20" customWidth="1"/>
    <col min="7683" max="7683" width="34.28515625" style="20" customWidth="1"/>
    <col min="7684" max="7936" width="9.140625" style="20"/>
    <col min="7937" max="7937" width="6" style="20" customWidth="1"/>
    <col min="7938" max="7938" width="49.42578125" style="20" customWidth="1"/>
    <col min="7939" max="7939" width="34.28515625" style="20" customWidth="1"/>
    <col min="7940" max="8192" width="9.140625" style="20"/>
    <col min="8193" max="8193" width="6" style="20" customWidth="1"/>
    <col min="8194" max="8194" width="49.42578125" style="20" customWidth="1"/>
    <col min="8195" max="8195" width="34.28515625" style="20" customWidth="1"/>
    <col min="8196" max="8448" width="9.140625" style="20"/>
    <col min="8449" max="8449" width="6" style="20" customWidth="1"/>
    <col min="8450" max="8450" width="49.42578125" style="20" customWidth="1"/>
    <col min="8451" max="8451" width="34.28515625" style="20" customWidth="1"/>
    <col min="8452" max="8704" width="9.140625" style="20"/>
    <col min="8705" max="8705" width="6" style="20" customWidth="1"/>
    <col min="8706" max="8706" width="49.42578125" style="20" customWidth="1"/>
    <col min="8707" max="8707" width="34.28515625" style="20" customWidth="1"/>
    <col min="8708" max="8960" width="9.140625" style="20"/>
    <col min="8961" max="8961" width="6" style="20" customWidth="1"/>
    <col min="8962" max="8962" width="49.42578125" style="20" customWidth="1"/>
    <col min="8963" max="8963" width="34.28515625" style="20" customWidth="1"/>
    <col min="8964" max="9216" width="9.140625" style="20"/>
    <col min="9217" max="9217" width="6" style="20" customWidth="1"/>
    <col min="9218" max="9218" width="49.42578125" style="20" customWidth="1"/>
    <col min="9219" max="9219" width="34.28515625" style="20" customWidth="1"/>
    <col min="9220" max="9472" width="9.140625" style="20"/>
    <col min="9473" max="9473" width="6" style="20" customWidth="1"/>
    <col min="9474" max="9474" width="49.42578125" style="20" customWidth="1"/>
    <col min="9475" max="9475" width="34.28515625" style="20" customWidth="1"/>
    <col min="9476" max="9728" width="9.140625" style="20"/>
    <col min="9729" max="9729" width="6" style="20" customWidth="1"/>
    <col min="9730" max="9730" width="49.42578125" style="20" customWidth="1"/>
    <col min="9731" max="9731" width="34.28515625" style="20" customWidth="1"/>
    <col min="9732" max="9984" width="9.140625" style="20"/>
    <col min="9985" max="9985" width="6" style="20" customWidth="1"/>
    <col min="9986" max="9986" width="49.42578125" style="20" customWidth="1"/>
    <col min="9987" max="9987" width="34.28515625" style="20" customWidth="1"/>
    <col min="9988" max="10240" width="9.140625" style="20"/>
    <col min="10241" max="10241" width="6" style="20" customWidth="1"/>
    <col min="10242" max="10242" width="49.42578125" style="20" customWidth="1"/>
    <col min="10243" max="10243" width="34.28515625" style="20" customWidth="1"/>
    <col min="10244" max="10496" width="9.140625" style="20"/>
    <col min="10497" max="10497" width="6" style="20" customWidth="1"/>
    <col min="10498" max="10498" width="49.42578125" style="20" customWidth="1"/>
    <col min="10499" max="10499" width="34.28515625" style="20" customWidth="1"/>
    <col min="10500" max="10752" width="9.140625" style="20"/>
    <col min="10753" max="10753" width="6" style="20" customWidth="1"/>
    <col min="10754" max="10754" width="49.42578125" style="20" customWidth="1"/>
    <col min="10755" max="10755" width="34.28515625" style="20" customWidth="1"/>
    <col min="10756" max="11008" width="9.140625" style="20"/>
    <col min="11009" max="11009" width="6" style="20" customWidth="1"/>
    <col min="11010" max="11010" width="49.42578125" style="20" customWidth="1"/>
    <col min="11011" max="11011" width="34.28515625" style="20" customWidth="1"/>
    <col min="11012" max="11264" width="9.140625" style="20"/>
    <col min="11265" max="11265" width="6" style="20" customWidth="1"/>
    <col min="11266" max="11266" width="49.42578125" style="20" customWidth="1"/>
    <col min="11267" max="11267" width="34.28515625" style="20" customWidth="1"/>
    <col min="11268" max="11520" width="9.140625" style="20"/>
    <col min="11521" max="11521" width="6" style="20" customWidth="1"/>
    <col min="11522" max="11522" width="49.42578125" style="20" customWidth="1"/>
    <col min="11523" max="11523" width="34.28515625" style="20" customWidth="1"/>
    <col min="11524" max="11776" width="9.140625" style="20"/>
    <col min="11777" max="11777" width="6" style="20" customWidth="1"/>
    <col min="11778" max="11778" width="49.42578125" style="20" customWidth="1"/>
    <col min="11779" max="11779" width="34.28515625" style="20" customWidth="1"/>
    <col min="11780" max="12032" width="9.140625" style="20"/>
    <col min="12033" max="12033" width="6" style="20" customWidth="1"/>
    <col min="12034" max="12034" width="49.42578125" style="20" customWidth="1"/>
    <col min="12035" max="12035" width="34.28515625" style="20" customWidth="1"/>
    <col min="12036" max="12288" width="9.140625" style="20"/>
    <col min="12289" max="12289" width="6" style="20" customWidth="1"/>
    <col min="12290" max="12290" width="49.42578125" style="20" customWidth="1"/>
    <col min="12291" max="12291" width="34.28515625" style="20" customWidth="1"/>
    <col min="12292" max="12544" width="9.140625" style="20"/>
    <col min="12545" max="12545" width="6" style="20" customWidth="1"/>
    <col min="12546" max="12546" width="49.42578125" style="20" customWidth="1"/>
    <col min="12547" max="12547" width="34.28515625" style="20" customWidth="1"/>
    <col min="12548" max="12800" width="9.140625" style="20"/>
    <col min="12801" max="12801" width="6" style="20" customWidth="1"/>
    <col min="12802" max="12802" width="49.42578125" style="20" customWidth="1"/>
    <col min="12803" max="12803" width="34.28515625" style="20" customWidth="1"/>
    <col min="12804" max="13056" width="9.140625" style="20"/>
    <col min="13057" max="13057" width="6" style="20" customWidth="1"/>
    <col min="13058" max="13058" width="49.42578125" style="20" customWidth="1"/>
    <col min="13059" max="13059" width="34.28515625" style="20" customWidth="1"/>
    <col min="13060" max="13312" width="9.140625" style="20"/>
    <col min="13313" max="13313" width="6" style="20" customWidth="1"/>
    <col min="13314" max="13314" width="49.42578125" style="20" customWidth="1"/>
    <col min="13315" max="13315" width="34.28515625" style="20" customWidth="1"/>
    <col min="13316" max="13568" width="9.140625" style="20"/>
    <col min="13569" max="13569" width="6" style="20" customWidth="1"/>
    <col min="13570" max="13570" width="49.42578125" style="20" customWidth="1"/>
    <col min="13571" max="13571" width="34.28515625" style="20" customWidth="1"/>
    <col min="13572" max="13824" width="9.140625" style="20"/>
    <col min="13825" max="13825" width="6" style="20" customWidth="1"/>
    <col min="13826" max="13826" width="49.42578125" style="20" customWidth="1"/>
    <col min="13827" max="13827" width="34.28515625" style="20" customWidth="1"/>
    <col min="13828" max="14080" width="9.140625" style="20"/>
    <col min="14081" max="14081" width="6" style="20" customWidth="1"/>
    <col min="14082" max="14082" width="49.42578125" style="20" customWidth="1"/>
    <col min="14083" max="14083" width="34.28515625" style="20" customWidth="1"/>
    <col min="14084" max="14336" width="9.140625" style="20"/>
    <col min="14337" max="14337" width="6" style="20" customWidth="1"/>
    <col min="14338" max="14338" width="49.42578125" style="20" customWidth="1"/>
    <col min="14339" max="14339" width="34.28515625" style="20" customWidth="1"/>
    <col min="14340" max="14592" width="9.140625" style="20"/>
    <col min="14593" max="14593" width="6" style="20" customWidth="1"/>
    <col min="14594" max="14594" width="49.42578125" style="20" customWidth="1"/>
    <col min="14595" max="14595" width="34.28515625" style="20" customWidth="1"/>
    <col min="14596" max="14848" width="9.140625" style="20"/>
    <col min="14849" max="14849" width="6" style="20" customWidth="1"/>
    <col min="14850" max="14850" width="49.42578125" style="20" customWidth="1"/>
    <col min="14851" max="14851" width="34.28515625" style="20" customWidth="1"/>
    <col min="14852" max="15104" width="9.140625" style="20"/>
    <col min="15105" max="15105" width="6" style="20" customWidth="1"/>
    <col min="15106" max="15106" width="49.42578125" style="20" customWidth="1"/>
    <col min="15107" max="15107" width="34.28515625" style="20" customWidth="1"/>
    <col min="15108" max="15360" width="9.140625" style="20"/>
    <col min="15361" max="15361" width="6" style="20" customWidth="1"/>
    <col min="15362" max="15362" width="49.42578125" style="20" customWidth="1"/>
    <col min="15363" max="15363" width="34.28515625" style="20" customWidth="1"/>
    <col min="15364" max="15616" width="9.140625" style="20"/>
    <col min="15617" max="15617" width="6" style="20" customWidth="1"/>
    <col min="15618" max="15618" width="49.42578125" style="20" customWidth="1"/>
    <col min="15619" max="15619" width="34.28515625" style="20" customWidth="1"/>
    <col min="15620" max="15872" width="9.140625" style="20"/>
    <col min="15873" max="15873" width="6" style="20" customWidth="1"/>
    <col min="15874" max="15874" width="49.42578125" style="20" customWidth="1"/>
    <col min="15875" max="15875" width="34.28515625" style="20" customWidth="1"/>
    <col min="15876" max="16128" width="9.140625" style="20"/>
    <col min="16129" max="16129" width="6" style="20" customWidth="1"/>
    <col min="16130" max="16130" width="49.42578125" style="20" customWidth="1"/>
    <col min="16131" max="16131" width="34.28515625" style="20" customWidth="1"/>
    <col min="16132" max="16384" width="9.140625" style="20"/>
  </cols>
  <sheetData>
    <row r="1" spans="1:3" ht="15">
      <c r="C1" s="267" t="s">
        <v>827</v>
      </c>
    </row>
    <row r="2" spans="1:3" ht="15">
      <c r="C2" s="267" t="s">
        <v>13</v>
      </c>
    </row>
    <row r="3" spans="1:3" ht="15">
      <c r="C3" s="267" t="s">
        <v>994</v>
      </c>
    </row>
    <row r="4" spans="1:3" ht="15">
      <c r="C4" s="394" t="s">
        <v>1171</v>
      </c>
    </row>
    <row r="5" spans="1:3" ht="15">
      <c r="C5" s="107"/>
    </row>
    <row r="6" spans="1:3" ht="15">
      <c r="C6" s="267" t="s">
        <v>1159</v>
      </c>
    </row>
    <row r="7" spans="1:3" ht="15">
      <c r="C7" s="267" t="s">
        <v>13</v>
      </c>
    </row>
    <row r="8" spans="1:3" ht="15">
      <c r="C8" s="267" t="s">
        <v>0</v>
      </c>
    </row>
    <row r="9" spans="1:3" ht="15">
      <c r="C9" s="267" t="s">
        <v>888</v>
      </c>
    </row>
    <row r="10" spans="1:3" ht="15">
      <c r="C10" s="267" t="s">
        <v>751</v>
      </c>
    </row>
    <row r="11" spans="1:3" ht="15">
      <c r="C11" s="267" t="s">
        <v>1160</v>
      </c>
    </row>
    <row r="12" spans="1:3" ht="15">
      <c r="C12" s="267" t="s">
        <v>1161</v>
      </c>
    </row>
    <row r="15" spans="1:3" ht="15">
      <c r="A15" s="107"/>
      <c r="B15" s="107"/>
      <c r="C15" s="107"/>
    </row>
    <row r="16" spans="1:3" ht="14.25">
      <c r="A16" s="418" t="s">
        <v>1162</v>
      </c>
      <c r="B16" s="418"/>
      <c r="C16" s="418"/>
    </row>
    <row r="17" spans="1:6" ht="15">
      <c r="A17" s="107"/>
      <c r="B17" s="107"/>
      <c r="C17" s="107"/>
    </row>
    <row r="18" spans="1:6" ht="15">
      <c r="A18" s="428" t="s">
        <v>752</v>
      </c>
      <c r="B18" s="428"/>
      <c r="C18" s="428"/>
    </row>
    <row r="19" spans="1:6" ht="13.5">
      <c r="A19" s="268"/>
      <c r="B19" s="268"/>
      <c r="C19" s="268"/>
    </row>
    <row r="20" spans="1:6">
      <c r="A20" s="24" t="s">
        <v>3</v>
      </c>
    </row>
    <row r="21" spans="1:6" ht="21.75" customHeight="1">
      <c r="A21" s="266" t="s">
        <v>741</v>
      </c>
      <c r="B21" s="266" t="s">
        <v>753</v>
      </c>
      <c r="C21" s="266" t="s">
        <v>1163</v>
      </c>
    </row>
    <row r="22" spans="1:6" ht="35.25" customHeight="1">
      <c r="A22" s="266">
        <v>1</v>
      </c>
      <c r="B22" s="266" t="s">
        <v>754</v>
      </c>
      <c r="C22" s="377">
        <f>279047.2</f>
        <v>279047.2</v>
      </c>
      <c r="D22" s="375">
        <f>287000+C22-C30</f>
        <v>365147.99999999994</v>
      </c>
    </row>
    <row r="23" spans="1:6" ht="30" customHeight="1">
      <c r="A23" s="266">
        <v>2</v>
      </c>
      <c r="B23" s="266" t="s">
        <v>755</v>
      </c>
      <c r="C23" s="377">
        <v>0</v>
      </c>
      <c r="D23" s="376"/>
    </row>
    <row r="24" spans="1:6" s="24" customFormat="1" ht="15">
      <c r="A24" s="378"/>
      <c r="B24" s="379" t="s">
        <v>756</v>
      </c>
      <c r="C24" s="380">
        <f>SUM(C22:C23)</f>
        <v>279047.2</v>
      </c>
    </row>
    <row r="25" spans="1:6" ht="15">
      <c r="A25" s="107"/>
      <c r="B25" s="107"/>
      <c r="C25" s="107"/>
    </row>
    <row r="26" spans="1:6" ht="13.5" customHeight="1">
      <c r="A26" s="428" t="s">
        <v>757</v>
      </c>
      <c r="B26" s="428"/>
      <c r="C26" s="428"/>
    </row>
    <row r="27" spans="1:6" ht="13.5">
      <c r="A27" s="268"/>
      <c r="B27" s="268"/>
      <c r="C27" s="268"/>
    </row>
    <row r="28" spans="1:6">
      <c r="A28" s="24" t="s">
        <v>3</v>
      </c>
    </row>
    <row r="29" spans="1:6" ht="51" customHeight="1">
      <c r="A29" s="266" t="s">
        <v>741</v>
      </c>
      <c r="B29" s="266" t="s">
        <v>753</v>
      </c>
      <c r="C29" s="266" t="s">
        <v>1164</v>
      </c>
    </row>
    <row r="30" spans="1:6" ht="30">
      <c r="A30" s="266">
        <v>1</v>
      </c>
      <c r="B30" s="381" t="s">
        <v>754</v>
      </c>
      <c r="C30" s="377">
        <f>207000-6100.8</f>
        <v>200899.20000000001</v>
      </c>
      <c r="D30" s="30"/>
      <c r="F30" s="30"/>
    </row>
    <row r="31" spans="1:6" ht="30.6" customHeight="1">
      <c r="A31" s="266">
        <v>2</v>
      </c>
      <c r="B31" s="381" t="s">
        <v>755</v>
      </c>
      <c r="C31" s="377">
        <v>0</v>
      </c>
    </row>
    <row r="32" spans="1:6" s="31" customFormat="1" ht="15">
      <c r="A32" s="378"/>
      <c r="B32" s="378" t="s">
        <v>570</v>
      </c>
      <c r="C32" s="382">
        <f>SUM(C30:C31)</f>
        <v>200899.20000000001</v>
      </c>
    </row>
    <row r="33" spans="1:3" ht="15">
      <c r="A33" s="107"/>
      <c r="B33" s="107"/>
      <c r="C33" s="359"/>
    </row>
  </sheetData>
  <mergeCells count="3">
    <mergeCell ref="A16:C16"/>
    <mergeCell ref="A18:C18"/>
    <mergeCell ref="A26:C26"/>
  </mergeCells>
  <pageMargins left="0.31496062992125984" right="0.31496062992125984" top="0.35433070866141736" bottom="0.35433070866141736" header="0.31496062992125984" footer="0.31496062992125984"/>
  <pageSetup paperSize="9" scale="9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J97"/>
  <sheetViews>
    <sheetView zoomScale="90" zoomScaleNormal="90" workbookViewId="0">
      <selection activeCell="I6" sqref="I6"/>
    </sheetView>
  </sheetViews>
  <sheetFormatPr defaultColWidth="6.42578125" defaultRowHeight="12.75"/>
  <cols>
    <col min="1" max="1" width="5.28515625" style="212" customWidth="1"/>
    <col min="2" max="6" width="4.42578125" style="212" customWidth="1"/>
    <col min="7" max="7" width="6.140625" style="212" customWidth="1"/>
    <col min="8" max="8" width="6.140625" style="216" customWidth="1"/>
    <col min="9" max="9" width="72.140625" style="213" customWidth="1"/>
    <col min="10" max="10" width="15.7109375" style="241" customWidth="1"/>
    <col min="11" max="11" width="6.42578125" style="213" customWidth="1"/>
    <col min="12" max="252" width="6.42578125" style="213"/>
    <col min="253" max="253" width="5.28515625" style="213" customWidth="1"/>
    <col min="254" max="258" width="4.42578125" style="213" customWidth="1"/>
    <col min="259" max="260" width="6.140625" style="213" customWidth="1"/>
    <col min="261" max="261" width="72.140625" style="213" customWidth="1"/>
    <col min="262" max="262" width="15.7109375" style="213" customWidth="1"/>
    <col min="263" max="508" width="6.42578125" style="213"/>
    <col min="509" max="509" width="5.28515625" style="213" customWidth="1"/>
    <col min="510" max="514" width="4.42578125" style="213" customWidth="1"/>
    <col min="515" max="516" width="6.140625" style="213" customWidth="1"/>
    <col min="517" max="517" width="72.140625" style="213" customWidth="1"/>
    <col min="518" max="518" width="15.7109375" style="213" customWidth="1"/>
    <col min="519" max="764" width="6.42578125" style="213"/>
    <col min="765" max="765" width="5.28515625" style="213" customWidth="1"/>
    <col min="766" max="770" width="4.42578125" style="213" customWidth="1"/>
    <col min="771" max="772" width="6.140625" style="213" customWidth="1"/>
    <col min="773" max="773" width="72.140625" style="213" customWidth="1"/>
    <col min="774" max="774" width="15.7109375" style="213" customWidth="1"/>
    <col min="775" max="1020" width="6.42578125" style="213"/>
    <col min="1021" max="1021" width="5.28515625" style="213" customWidth="1"/>
    <col min="1022" max="1026" width="4.42578125" style="213" customWidth="1"/>
    <col min="1027" max="1028" width="6.140625" style="213" customWidth="1"/>
    <col min="1029" max="1029" width="72.140625" style="213" customWidth="1"/>
    <col min="1030" max="1030" width="15.7109375" style="213" customWidth="1"/>
    <col min="1031" max="1276" width="6.42578125" style="213"/>
    <col min="1277" max="1277" width="5.28515625" style="213" customWidth="1"/>
    <col min="1278" max="1282" width="4.42578125" style="213" customWidth="1"/>
    <col min="1283" max="1284" width="6.140625" style="213" customWidth="1"/>
    <col min="1285" max="1285" width="72.140625" style="213" customWidth="1"/>
    <col min="1286" max="1286" width="15.7109375" style="213" customWidth="1"/>
    <col min="1287" max="1532" width="6.42578125" style="213"/>
    <col min="1533" max="1533" width="5.28515625" style="213" customWidth="1"/>
    <col min="1534" max="1538" width="4.42578125" style="213" customWidth="1"/>
    <col min="1539" max="1540" width="6.140625" style="213" customWidth="1"/>
    <col min="1541" max="1541" width="72.140625" style="213" customWidth="1"/>
    <col min="1542" max="1542" width="15.7109375" style="213" customWidth="1"/>
    <col min="1543" max="1788" width="6.42578125" style="213"/>
    <col min="1789" max="1789" width="5.28515625" style="213" customWidth="1"/>
    <col min="1790" max="1794" width="4.42578125" style="213" customWidth="1"/>
    <col min="1795" max="1796" width="6.140625" style="213" customWidth="1"/>
    <col min="1797" max="1797" width="72.140625" style="213" customWidth="1"/>
    <col min="1798" max="1798" width="15.7109375" style="213" customWidth="1"/>
    <col min="1799" max="2044" width="6.42578125" style="213"/>
    <col min="2045" max="2045" width="5.28515625" style="213" customWidth="1"/>
    <col min="2046" max="2050" width="4.42578125" style="213" customWidth="1"/>
    <col min="2051" max="2052" width="6.140625" style="213" customWidth="1"/>
    <col min="2053" max="2053" width="72.140625" style="213" customWidth="1"/>
    <col min="2054" max="2054" width="15.7109375" style="213" customWidth="1"/>
    <col min="2055" max="2300" width="6.42578125" style="213"/>
    <col min="2301" max="2301" width="5.28515625" style="213" customWidth="1"/>
    <col min="2302" max="2306" width="4.42578125" style="213" customWidth="1"/>
    <col min="2307" max="2308" width="6.140625" style="213" customWidth="1"/>
    <col min="2309" max="2309" width="72.140625" style="213" customWidth="1"/>
    <col min="2310" max="2310" width="15.7109375" style="213" customWidth="1"/>
    <col min="2311" max="2556" width="6.42578125" style="213"/>
    <col min="2557" max="2557" width="5.28515625" style="213" customWidth="1"/>
    <col min="2558" max="2562" width="4.42578125" style="213" customWidth="1"/>
    <col min="2563" max="2564" width="6.140625" style="213" customWidth="1"/>
    <col min="2565" max="2565" width="72.140625" style="213" customWidth="1"/>
    <col min="2566" max="2566" width="15.7109375" style="213" customWidth="1"/>
    <col min="2567" max="2812" width="6.42578125" style="213"/>
    <col min="2813" max="2813" width="5.28515625" style="213" customWidth="1"/>
    <col min="2814" max="2818" width="4.42578125" style="213" customWidth="1"/>
    <col min="2819" max="2820" width="6.140625" style="213" customWidth="1"/>
    <col min="2821" max="2821" width="72.140625" style="213" customWidth="1"/>
    <col min="2822" max="2822" width="15.7109375" style="213" customWidth="1"/>
    <col min="2823" max="3068" width="6.42578125" style="213"/>
    <col min="3069" max="3069" width="5.28515625" style="213" customWidth="1"/>
    <col min="3070" max="3074" width="4.42578125" style="213" customWidth="1"/>
    <col min="3075" max="3076" width="6.140625" style="213" customWidth="1"/>
    <col min="3077" max="3077" width="72.140625" style="213" customWidth="1"/>
    <col min="3078" max="3078" width="15.7109375" style="213" customWidth="1"/>
    <col min="3079" max="3324" width="6.42578125" style="213"/>
    <col min="3325" max="3325" width="5.28515625" style="213" customWidth="1"/>
    <col min="3326" max="3330" width="4.42578125" style="213" customWidth="1"/>
    <col min="3331" max="3332" width="6.140625" style="213" customWidth="1"/>
    <col min="3333" max="3333" width="72.140625" style="213" customWidth="1"/>
    <col min="3334" max="3334" width="15.7109375" style="213" customWidth="1"/>
    <col min="3335" max="3580" width="6.42578125" style="213"/>
    <col min="3581" max="3581" width="5.28515625" style="213" customWidth="1"/>
    <col min="3582" max="3586" width="4.42578125" style="213" customWidth="1"/>
    <col min="3587" max="3588" width="6.140625" style="213" customWidth="1"/>
    <col min="3589" max="3589" width="72.140625" style="213" customWidth="1"/>
    <col min="3590" max="3590" width="15.7109375" style="213" customWidth="1"/>
    <col min="3591" max="3836" width="6.42578125" style="213"/>
    <col min="3837" max="3837" width="5.28515625" style="213" customWidth="1"/>
    <col min="3838" max="3842" width="4.42578125" style="213" customWidth="1"/>
    <col min="3843" max="3844" width="6.140625" style="213" customWidth="1"/>
    <col min="3845" max="3845" width="72.140625" style="213" customWidth="1"/>
    <col min="3846" max="3846" width="15.7109375" style="213" customWidth="1"/>
    <col min="3847" max="4092" width="6.42578125" style="213"/>
    <col min="4093" max="4093" width="5.28515625" style="213" customWidth="1"/>
    <col min="4094" max="4098" width="4.42578125" style="213" customWidth="1"/>
    <col min="4099" max="4100" width="6.140625" style="213" customWidth="1"/>
    <col min="4101" max="4101" width="72.140625" style="213" customWidth="1"/>
    <col min="4102" max="4102" width="15.7109375" style="213" customWidth="1"/>
    <col min="4103" max="4348" width="6.42578125" style="213"/>
    <col min="4349" max="4349" width="5.28515625" style="213" customWidth="1"/>
    <col min="4350" max="4354" width="4.42578125" style="213" customWidth="1"/>
    <col min="4355" max="4356" width="6.140625" style="213" customWidth="1"/>
    <col min="4357" max="4357" width="72.140625" style="213" customWidth="1"/>
    <col min="4358" max="4358" width="15.7109375" style="213" customWidth="1"/>
    <col min="4359" max="4604" width="6.42578125" style="213"/>
    <col min="4605" max="4605" width="5.28515625" style="213" customWidth="1"/>
    <col min="4606" max="4610" width="4.42578125" style="213" customWidth="1"/>
    <col min="4611" max="4612" width="6.140625" style="213" customWidth="1"/>
    <col min="4613" max="4613" width="72.140625" style="213" customWidth="1"/>
    <col min="4614" max="4614" width="15.7109375" style="213" customWidth="1"/>
    <col min="4615" max="4860" width="6.42578125" style="213"/>
    <col min="4861" max="4861" width="5.28515625" style="213" customWidth="1"/>
    <col min="4862" max="4866" width="4.42578125" style="213" customWidth="1"/>
    <col min="4867" max="4868" width="6.140625" style="213" customWidth="1"/>
    <col min="4869" max="4869" width="72.140625" style="213" customWidth="1"/>
    <col min="4870" max="4870" width="15.7109375" style="213" customWidth="1"/>
    <col min="4871" max="5116" width="6.42578125" style="213"/>
    <col min="5117" max="5117" width="5.28515625" style="213" customWidth="1"/>
    <col min="5118" max="5122" width="4.42578125" style="213" customWidth="1"/>
    <col min="5123" max="5124" width="6.140625" style="213" customWidth="1"/>
    <col min="5125" max="5125" width="72.140625" style="213" customWidth="1"/>
    <col min="5126" max="5126" width="15.7109375" style="213" customWidth="1"/>
    <col min="5127" max="5372" width="6.42578125" style="213"/>
    <col min="5373" max="5373" width="5.28515625" style="213" customWidth="1"/>
    <col min="5374" max="5378" width="4.42578125" style="213" customWidth="1"/>
    <col min="5379" max="5380" width="6.140625" style="213" customWidth="1"/>
    <col min="5381" max="5381" width="72.140625" style="213" customWidth="1"/>
    <col min="5382" max="5382" width="15.7109375" style="213" customWidth="1"/>
    <col min="5383" max="5628" width="6.42578125" style="213"/>
    <col min="5629" max="5629" width="5.28515625" style="213" customWidth="1"/>
    <col min="5630" max="5634" width="4.42578125" style="213" customWidth="1"/>
    <col min="5635" max="5636" width="6.140625" style="213" customWidth="1"/>
    <col min="5637" max="5637" width="72.140625" style="213" customWidth="1"/>
    <col min="5638" max="5638" width="15.7109375" style="213" customWidth="1"/>
    <col min="5639" max="5884" width="6.42578125" style="213"/>
    <col min="5885" max="5885" width="5.28515625" style="213" customWidth="1"/>
    <col min="5886" max="5890" width="4.42578125" style="213" customWidth="1"/>
    <col min="5891" max="5892" width="6.140625" style="213" customWidth="1"/>
    <col min="5893" max="5893" width="72.140625" style="213" customWidth="1"/>
    <col min="5894" max="5894" width="15.7109375" style="213" customWidth="1"/>
    <col min="5895" max="6140" width="6.42578125" style="213"/>
    <col min="6141" max="6141" width="5.28515625" style="213" customWidth="1"/>
    <col min="6142" max="6146" width="4.42578125" style="213" customWidth="1"/>
    <col min="6147" max="6148" width="6.140625" style="213" customWidth="1"/>
    <col min="6149" max="6149" width="72.140625" style="213" customWidth="1"/>
    <col min="6150" max="6150" width="15.7109375" style="213" customWidth="1"/>
    <col min="6151" max="6396" width="6.42578125" style="213"/>
    <col min="6397" max="6397" width="5.28515625" style="213" customWidth="1"/>
    <col min="6398" max="6402" width="4.42578125" style="213" customWidth="1"/>
    <col min="6403" max="6404" width="6.140625" style="213" customWidth="1"/>
    <col min="6405" max="6405" width="72.140625" style="213" customWidth="1"/>
    <col min="6406" max="6406" width="15.7109375" style="213" customWidth="1"/>
    <col min="6407" max="6652" width="6.42578125" style="213"/>
    <col min="6653" max="6653" width="5.28515625" style="213" customWidth="1"/>
    <col min="6654" max="6658" width="4.42578125" style="213" customWidth="1"/>
    <col min="6659" max="6660" width="6.140625" style="213" customWidth="1"/>
    <col min="6661" max="6661" width="72.140625" style="213" customWidth="1"/>
    <col min="6662" max="6662" width="15.7109375" style="213" customWidth="1"/>
    <col min="6663" max="6908" width="6.42578125" style="213"/>
    <col min="6909" max="6909" width="5.28515625" style="213" customWidth="1"/>
    <col min="6910" max="6914" width="4.42578125" style="213" customWidth="1"/>
    <col min="6915" max="6916" width="6.140625" style="213" customWidth="1"/>
    <col min="6917" max="6917" width="72.140625" style="213" customWidth="1"/>
    <col min="6918" max="6918" width="15.7109375" style="213" customWidth="1"/>
    <col min="6919" max="7164" width="6.42578125" style="213"/>
    <col min="7165" max="7165" width="5.28515625" style="213" customWidth="1"/>
    <col min="7166" max="7170" width="4.42578125" style="213" customWidth="1"/>
    <col min="7171" max="7172" width="6.140625" style="213" customWidth="1"/>
    <col min="7173" max="7173" width="72.140625" style="213" customWidth="1"/>
    <col min="7174" max="7174" width="15.7109375" style="213" customWidth="1"/>
    <col min="7175" max="7420" width="6.42578125" style="213"/>
    <col min="7421" max="7421" width="5.28515625" style="213" customWidth="1"/>
    <col min="7422" max="7426" width="4.42578125" style="213" customWidth="1"/>
    <col min="7427" max="7428" width="6.140625" style="213" customWidth="1"/>
    <col min="7429" max="7429" width="72.140625" style="213" customWidth="1"/>
    <col min="7430" max="7430" width="15.7109375" style="213" customWidth="1"/>
    <col min="7431" max="7676" width="6.42578125" style="213"/>
    <col min="7677" max="7677" width="5.28515625" style="213" customWidth="1"/>
    <col min="7678" max="7682" width="4.42578125" style="213" customWidth="1"/>
    <col min="7683" max="7684" width="6.140625" style="213" customWidth="1"/>
    <col min="7685" max="7685" width="72.140625" style="213" customWidth="1"/>
    <col min="7686" max="7686" width="15.7109375" style="213" customWidth="1"/>
    <col min="7687" max="7932" width="6.42578125" style="213"/>
    <col min="7933" max="7933" width="5.28515625" style="213" customWidth="1"/>
    <col min="7934" max="7938" width="4.42578125" style="213" customWidth="1"/>
    <col min="7939" max="7940" width="6.140625" style="213" customWidth="1"/>
    <col min="7941" max="7941" width="72.140625" style="213" customWidth="1"/>
    <col min="7942" max="7942" width="15.7109375" style="213" customWidth="1"/>
    <col min="7943" max="8188" width="6.42578125" style="213"/>
    <col min="8189" max="8189" width="5.28515625" style="213" customWidth="1"/>
    <col min="8190" max="8194" width="4.42578125" style="213" customWidth="1"/>
    <col min="8195" max="8196" width="6.140625" style="213" customWidth="1"/>
    <col min="8197" max="8197" width="72.140625" style="213" customWidth="1"/>
    <col min="8198" max="8198" width="15.7109375" style="213" customWidth="1"/>
    <col min="8199" max="8444" width="6.42578125" style="213"/>
    <col min="8445" max="8445" width="5.28515625" style="213" customWidth="1"/>
    <col min="8446" max="8450" width="4.42578125" style="213" customWidth="1"/>
    <col min="8451" max="8452" width="6.140625" style="213" customWidth="1"/>
    <col min="8453" max="8453" width="72.140625" style="213" customWidth="1"/>
    <col min="8454" max="8454" width="15.7109375" style="213" customWidth="1"/>
    <col min="8455" max="8700" width="6.42578125" style="213"/>
    <col min="8701" max="8701" width="5.28515625" style="213" customWidth="1"/>
    <col min="8702" max="8706" width="4.42578125" style="213" customWidth="1"/>
    <col min="8707" max="8708" width="6.140625" style="213" customWidth="1"/>
    <col min="8709" max="8709" width="72.140625" style="213" customWidth="1"/>
    <col min="8710" max="8710" width="15.7109375" style="213" customWidth="1"/>
    <col min="8711" max="8956" width="6.42578125" style="213"/>
    <col min="8957" max="8957" width="5.28515625" style="213" customWidth="1"/>
    <col min="8958" max="8962" width="4.42578125" style="213" customWidth="1"/>
    <col min="8963" max="8964" width="6.140625" style="213" customWidth="1"/>
    <col min="8965" max="8965" width="72.140625" style="213" customWidth="1"/>
    <col min="8966" max="8966" width="15.7109375" style="213" customWidth="1"/>
    <col min="8967" max="9212" width="6.42578125" style="213"/>
    <col min="9213" max="9213" width="5.28515625" style="213" customWidth="1"/>
    <col min="9214" max="9218" width="4.42578125" style="213" customWidth="1"/>
    <col min="9219" max="9220" width="6.140625" style="213" customWidth="1"/>
    <col min="9221" max="9221" width="72.140625" style="213" customWidth="1"/>
    <col min="9222" max="9222" width="15.7109375" style="213" customWidth="1"/>
    <col min="9223" max="9468" width="6.42578125" style="213"/>
    <col min="9469" max="9469" width="5.28515625" style="213" customWidth="1"/>
    <col min="9470" max="9474" width="4.42578125" style="213" customWidth="1"/>
    <col min="9475" max="9476" width="6.140625" style="213" customWidth="1"/>
    <col min="9477" max="9477" width="72.140625" style="213" customWidth="1"/>
    <col min="9478" max="9478" width="15.7109375" style="213" customWidth="1"/>
    <col min="9479" max="9724" width="6.42578125" style="213"/>
    <col min="9725" max="9725" width="5.28515625" style="213" customWidth="1"/>
    <col min="9726" max="9730" width="4.42578125" style="213" customWidth="1"/>
    <col min="9731" max="9732" width="6.140625" style="213" customWidth="1"/>
    <col min="9733" max="9733" width="72.140625" style="213" customWidth="1"/>
    <col min="9734" max="9734" width="15.7109375" style="213" customWidth="1"/>
    <col min="9735" max="9980" width="6.42578125" style="213"/>
    <col min="9981" max="9981" width="5.28515625" style="213" customWidth="1"/>
    <col min="9982" max="9986" width="4.42578125" style="213" customWidth="1"/>
    <col min="9987" max="9988" width="6.140625" style="213" customWidth="1"/>
    <col min="9989" max="9989" width="72.140625" style="213" customWidth="1"/>
    <col min="9990" max="9990" width="15.7109375" style="213" customWidth="1"/>
    <col min="9991" max="10236" width="6.42578125" style="213"/>
    <col min="10237" max="10237" width="5.28515625" style="213" customWidth="1"/>
    <col min="10238" max="10242" width="4.42578125" style="213" customWidth="1"/>
    <col min="10243" max="10244" width="6.140625" style="213" customWidth="1"/>
    <col min="10245" max="10245" width="72.140625" style="213" customWidth="1"/>
    <col min="10246" max="10246" width="15.7109375" style="213" customWidth="1"/>
    <col min="10247" max="10492" width="6.42578125" style="213"/>
    <col min="10493" max="10493" width="5.28515625" style="213" customWidth="1"/>
    <col min="10494" max="10498" width="4.42578125" style="213" customWidth="1"/>
    <col min="10499" max="10500" width="6.140625" style="213" customWidth="1"/>
    <col min="10501" max="10501" width="72.140625" style="213" customWidth="1"/>
    <col min="10502" max="10502" width="15.7109375" style="213" customWidth="1"/>
    <col min="10503" max="10748" width="6.42578125" style="213"/>
    <col min="10749" max="10749" width="5.28515625" style="213" customWidth="1"/>
    <col min="10750" max="10754" width="4.42578125" style="213" customWidth="1"/>
    <col min="10755" max="10756" width="6.140625" style="213" customWidth="1"/>
    <col min="10757" max="10757" width="72.140625" style="213" customWidth="1"/>
    <col min="10758" max="10758" width="15.7109375" style="213" customWidth="1"/>
    <col min="10759" max="11004" width="6.42578125" style="213"/>
    <col min="11005" max="11005" width="5.28515625" style="213" customWidth="1"/>
    <col min="11006" max="11010" width="4.42578125" style="213" customWidth="1"/>
    <col min="11011" max="11012" width="6.140625" style="213" customWidth="1"/>
    <col min="11013" max="11013" width="72.140625" style="213" customWidth="1"/>
    <col min="11014" max="11014" width="15.7109375" style="213" customWidth="1"/>
    <col min="11015" max="11260" width="6.42578125" style="213"/>
    <col min="11261" max="11261" width="5.28515625" style="213" customWidth="1"/>
    <col min="11262" max="11266" width="4.42578125" style="213" customWidth="1"/>
    <col min="11267" max="11268" width="6.140625" style="213" customWidth="1"/>
    <col min="11269" max="11269" width="72.140625" style="213" customWidth="1"/>
    <col min="11270" max="11270" width="15.7109375" style="213" customWidth="1"/>
    <col min="11271" max="11516" width="6.42578125" style="213"/>
    <col min="11517" max="11517" width="5.28515625" style="213" customWidth="1"/>
    <col min="11518" max="11522" width="4.42578125" style="213" customWidth="1"/>
    <col min="11523" max="11524" width="6.140625" style="213" customWidth="1"/>
    <col min="11525" max="11525" width="72.140625" style="213" customWidth="1"/>
    <col min="11526" max="11526" width="15.7109375" style="213" customWidth="1"/>
    <col min="11527" max="11772" width="6.42578125" style="213"/>
    <col min="11773" max="11773" width="5.28515625" style="213" customWidth="1"/>
    <col min="11774" max="11778" width="4.42578125" style="213" customWidth="1"/>
    <col min="11779" max="11780" width="6.140625" style="213" customWidth="1"/>
    <col min="11781" max="11781" width="72.140625" style="213" customWidth="1"/>
    <col min="11782" max="11782" width="15.7109375" style="213" customWidth="1"/>
    <col min="11783" max="12028" width="6.42578125" style="213"/>
    <col min="12029" max="12029" width="5.28515625" style="213" customWidth="1"/>
    <col min="12030" max="12034" width="4.42578125" style="213" customWidth="1"/>
    <col min="12035" max="12036" width="6.140625" style="213" customWidth="1"/>
    <col min="12037" max="12037" width="72.140625" style="213" customWidth="1"/>
    <col min="12038" max="12038" width="15.7109375" style="213" customWidth="1"/>
    <col min="12039" max="12284" width="6.42578125" style="213"/>
    <col min="12285" max="12285" width="5.28515625" style="213" customWidth="1"/>
    <col min="12286" max="12290" width="4.42578125" style="213" customWidth="1"/>
    <col min="12291" max="12292" width="6.140625" style="213" customWidth="1"/>
    <col min="12293" max="12293" width="72.140625" style="213" customWidth="1"/>
    <col min="12294" max="12294" width="15.7109375" style="213" customWidth="1"/>
    <col min="12295" max="12540" width="6.42578125" style="213"/>
    <col min="12541" max="12541" width="5.28515625" style="213" customWidth="1"/>
    <col min="12542" max="12546" width="4.42578125" style="213" customWidth="1"/>
    <col min="12547" max="12548" width="6.140625" style="213" customWidth="1"/>
    <col min="12549" max="12549" width="72.140625" style="213" customWidth="1"/>
    <col min="12550" max="12550" width="15.7109375" style="213" customWidth="1"/>
    <col min="12551" max="12796" width="6.42578125" style="213"/>
    <col min="12797" max="12797" width="5.28515625" style="213" customWidth="1"/>
    <col min="12798" max="12802" width="4.42578125" style="213" customWidth="1"/>
    <col min="12803" max="12804" width="6.140625" style="213" customWidth="1"/>
    <col min="12805" max="12805" width="72.140625" style="213" customWidth="1"/>
    <col min="12806" max="12806" width="15.7109375" style="213" customWidth="1"/>
    <col min="12807" max="13052" width="6.42578125" style="213"/>
    <col min="13053" max="13053" width="5.28515625" style="213" customWidth="1"/>
    <col min="13054" max="13058" width="4.42578125" style="213" customWidth="1"/>
    <col min="13059" max="13060" width="6.140625" style="213" customWidth="1"/>
    <col min="13061" max="13061" width="72.140625" style="213" customWidth="1"/>
    <col min="13062" max="13062" width="15.7109375" style="213" customWidth="1"/>
    <col min="13063" max="13308" width="6.42578125" style="213"/>
    <col min="13309" max="13309" width="5.28515625" style="213" customWidth="1"/>
    <col min="13310" max="13314" width="4.42578125" style="213" customWidth="1"/>
    <col min="13315" max="13316" width="6.140625" style="213" customWidth="1"/>
    <col min="13317" max="13317" width="72.140625" style="213" customWidth="1"/>
    <col min="13318" max="13318" width="15.7109375" style="213" customWidth="1"/>
    <col min="13319" max="13564" width="6.42578125" style="213"/>
    <col min="13565" max="13565" width="5.28515625" style="213" customWidth="1"/>
    <col min="13566" max="13570" width="4.42578125" style="213" customWidth="1"/>
    <col min="13571" max="13572" width="6.140625" style="213" customWidth="1"/>
    <col min="13573" max="13573" width="72.140625" style="213" customWidth="1"/>
    <col min="13574" max="13574" width="15.7109375" style="213" customWidth="1"/>
    <col min="13575" max="13820" width="6.42578125" style="213"/>
    <col min="13821" max="13821" width="5.28515625" style="213" customWidth="1"/>
    <col min="13822" max="13826" width="4.42578125" style="213" customWidth="1"/>
    <col min="13827" max="13828" width="6.140625" style="213" customWidth="1"/>
    <col min="13829" max="13829" width="72.140625" style="213" customWidth="1"/>
    <col min="13830" max="13830" width="15.7109375" style="213" customWidth="1"/>
    <col min="13831" max="14076" width="6.42578125" style="213"/>
    <col min="14077" max="14077" width="5.28515625" style="213" customWidth="1"/>
    <col min="14078" max="14082" width="4.42578125" style="213" customWidth="1"/>
    <col min="14083" max="14084" width="6.140625" style="213" customWidth="1"/>
    <col min="14085" max="14085" width="72.140625" style="213" customWidth="1"/>
    <col min="14086" max="14086" width="15.7109375" style="213" customWidth="1"/>
    <col min="14087" max="14332" width="6.42578125" style="213"/>
    <col min="14333" max="14333" width="5.28515625" style="213" customWidth="1"/>
    <col min="14334" max="14338" width="4.42578125" style="213" customWidth="1"/>
    <col min="14339" max="14340" width="6.140625" style="213" customWidth="1"/>
    <col min="14341" max="14341" width="72.140625" style="213" customWidth="1"/>
    <col min="14342" max="14342" width="15.7109375" style="213" customWidth="1"/>
    <col min="14343" max="14588" width="6.42578125" style="213"/>
    <col min="14589" max="14589" width="5.28515625" style="213" customWidth="1"/>
    <col min="14590" max="14594" width="4.42578125" style="213" customWidth="1"/>
    <col min="14595" max="14596" width="6.140625" style="213" customWidth="1"/>
    <col min="14597" max="14597" width="72.140625" style="213" customWidth="1"/>
    <col min="14598" max="14598" width="15.7109375" style="213" customWidth="1"/>
    <col min="14599" max="14844" width="6.42578125" style="213"/>
    <col min="14845" max="14845" width="5.28515625" style="213" customWidth="1"/>
    <col min="14846" max="14850" width="4.42578125" style="213" customWidth="1"/>
    <col min="14851" max="14852" width="6.140625" style="213" customWidth="1"/>
    <col min="14853" max="14853" width="72.140625" style="213" customWidth="1"/>
    <col min="14854" max="14854" width="15.7109375" style="213" customWidth="1"/>
    <col min="14855" max="15100" width="6.42578125" style="213"/>
    <col min="15101" max="15101" width="5.28515625" style="213" customWidth="1"/>
    <col min="15102" max="15106" width="4.42578125" style="213" customWidth="1"/>
    <col min="15107" max="15108" width="6.140625" style="213" customWidth="1"/>
    <col min="15109" max="15109" width="72.140625" style="213" customWidth="1"/>
    <col min="15110" max="15110" width="15.7109375" style="213" customWidth="1"/>
    <col min="15111" max="15356" width="6.42578125" style="213"/>
    <col min="15357" max="15357" width="5.28515625" style="213" customWidth="1"/>
    <col min="15358" max="15362" width="4.42578125" style="213" customWidth="1"/>
    <col min="15363" max="15364" width="6.140625" style="213" customWidth="1"/>
    <col min="15365" max="15365" width="72.140625" style="213" customWidth="1"/>
    <col min="15366" max="15366" width="15.7109375" style="213" customWidth="1"/>
    <col min="15367" max="15612" width="6.42578125" style="213"/>
    <col min="15613" max="15613" width="5.28515625" style="213" customWidth="1"/>
    <col min="15614" max="15618" width="4.42578125" style="213" customWidth="1"/>
    <col min="15619" max="15620" width="6.140625" style="213" customWidth="1"/>
    <col min="15621" max="15621" width="72.140625" style="213" customWidth="1"/>
    <col min="15622" max="15622" width="15.7109375" style="213" customWidth="1"/>
    <col min="15623" max="15868" width="6.42578125" style="213"/>
    <col min="15869" max="15869" width="5.28515625" style="213" customWidth="1"/>
    <col min="15870" max="15874" width="4.42578125" style="213" customWidth="1"/>
    <col min="15875" max="15876" width="6.140625" style="213" customWidth="1"/>
    <col min="15877" max="15877" width="72.140625" style="213" customWidth="1"/>
    <col min="15878" max="15878" width="15.7109375" style="213" customWidth="1"/>
    <col min="15879" max="16124" width="6.42578125" style="213"/>
    <col min="16125" max="16125" width="5.28515625" style="213" customWidth="1"/>
    <col min="16126" max="16130" width="4.42578125" style="213" customWidth="1"/>
    <col min="16131" max="16132" width="6.140625" style="213" customWidth="1"/>
    <col min="16133" max="16133" width="72.140625" style="213" customWidth="1"/>
    <col min="16134" max="16134" width="15.7109375" style="213" customWidth="1"/>
    <col min="16135" max="16384" width="6.42578125" style="213"/>
  </cols>
  <sheetData>
    <row r="1" spans="1:10" ht="15">
      <c r="I1" s="429" t="s">
        <v>1046</v>
      </c>
      <c r="J1" s="429"/>
    </row>
    <row r="2" spans="1:10" ht="15">
      <c r="I2" s="429" t="s">
        <v>759</v>
      </c>
      <c r="J2" s="429"/>
    </row>
    <row r="3" spans="1:10" ht="15">
      <c r="I3" s="429" t="s">
        <v>994</v>
      </c>
      <c r="J3" s="429"/>
    </row>
    <row r="4" spans="1:10" ht="15">
      <c r="I4" s="429" t="s">
        <v>1168</v>
      </c>
      <c r="J4" s="429"/>
    </row>
    <row r="5" spans="1:10" ht="15" hidden="1">
      <c r="I5" s="383"/>
      <c r="J5" s="384"/>
    </row>
    <row r="6" spans="1:10" ht="15">
      <c r="I6" s="383"/>
      <c r="J6" s="384"/>
    </row>
    <row r="7" spans="1:10" ht="15">
      <c r="I7" s="429" t="s">
        <v>758</v>
      </c>
      <c r="J7" s="429"/>
    </row>
    <row r="8" spans="1:10" ht="15">
      <c r="I8" s="429" t="s">
        <v>759</v>
      </c>
      <c r="J8" s="429"/>
    </row>
    <row r="9" spans="1:10" ht="15">
      <c r="I9" s="429" t="s">
        <v>0</v>
      </c>
      <c r="J9" s="429"/>
    </row>
    <row r="10" spans="1:10" ht="15">
      <c r="I10" s="429" t="s">
        <v>888</v>
      </c>
      <c r="J10" s="429"/>
    </row>
    <row r="11" spans="1:10" s="214" customFormat="1" ht="15">
      <c r="A11" s="212"/>
      <c r="B11" s="212"/>
      <c r="C11" s="212"/>
      <c r="D11" s="212"/>
      <c r="E11" s="212"/>
      <c r="F11" s="212"/>
      <c r="G11" s="212"/>
      <c r="H11" s="216"/>
      <c r="I11" s="438" t="s">
        <v>565</v>
      </c>
      <c r="J11" s="438"/>
    </row>
    <row r="12" spans="1:10" s="214" customFormat="1" ht="15">
      <c r="A12" s="212"/>
      <c r="B12" s="212"/>
      <c r="C12" s="212"/>
      <c r="D12" s="212"/>
      <c r="E12" s="212"/>
      <c r="F12" s="212"/>
      <c r="G12" s="212"/>
      <c r="H12" s="216"/>
      <c r="I12" s="438" t="s">
        <v>821</v>
      </c>
      <c r="J12" s="438"/>
    </row>
    <row r="13" spans="1:10" s="214" customFormat="1">
      <c r="A13" s="212"/>
      <c r="B13" s="212"/>
      <c r="C13" s="212"/>
      <c r="D13" s="212"/>
      <c r="E13" s="212"/>
      <c r="F13" s="212"/>
      <c r="G13" s="212"/>
      <c r="H13" s="216"/>
      <c r="I13" s="215"/>
      <c r="J13" s="242"/>
    </row>
    <row r="14" spans="1:10" s="214" customFormat="1">
      <c r="A14" s="212"/>
      <c r="B14" s="212"/>
      <c r="C14" s="212"/>
      <c r="D14" s="212"/>
      <c r="E14" s="212"/>
      <c r="F14" s="212"/>
      <c r="G14" s="212"/>
      <c r="H14" s="216"/>
      <c r="I14" s="215"/>
      <c r="J14" s="242"/>
    </row>
    <row r="15" spans="1:10" s="214" customFormat="1" ht="14.25">
      <c r="A15" s="439" t="s">
        <v>870</v>
      </c>
      <c r="B15" s="439"/>
      <c r="C15" s="439"/>
      <c r="D15" s="439"/>
      <c r="E15" s="439"/>
      <c r="F15" s="439"/>
      <c r="G15" s="439"/>
      <c r="H15" s="439"/>
      <c r="I15" s="439"/>
      <c r="J15" s="439"/>
    </row>
    <row r="16" spans="1:10" s="214" customFormat="1">
      <c r="A16" s="243"/>
      <c r="B16" s="212"/>
      <c r="C16" s="212"/>
      <c r="D16" s="212"/>
      <c r="E16" s="212"/>
      <c r="F16" s="212"/>
      <c r="G16" s="212"/>
      <c r="H16" s="216"/>
      <c r="I16" s="217"/>
      <c r="J16" s="244"/>
    </row>
    <row r="17" spans="1:10" s="214" customFormat="1">
      <c r="A17" s="440" t="s">
        <v>3</v>
      </c>
      <c r="B17" s="440"/>
      <c r="C17" s="440"/>
      <c r="D17" s="440"/>
      <c r="E17" s="440"/>
      <c r="F17" s="440"/>
      <c r="G17" s="440"/>
      <c r="H17" s="216"/>
      <c r="I17" s="218"/>
      <c r="J17" s="241"/>
    </row>
    <row r="18" spans="1:10" s="214" customFormat="1" ht="27.75" customHeight="1">
      <c r="A18" s="32"/>
      <c r="B18" s="430" t="s">
        <v>760</v>
      </c>
      <c r="C18" s="431"/>
      <c r="D18" s="431"/>
      <c r="E18" s="431"/>
      <c r="F18" s="431"/>
      <c r="G18" s="431"/>
      <c r="H18" s="432"/>
      <c r="I18" s="433" t="s">
        <v>2</v>
      </c>
      <c r="J18" s="435" t="s">
        <v>1</v>
      </c>
    </row>
    <row r="19" spans="1:10" s="214" customFormat="1" ht="88.5" customHeight="1">
      <c r="A19" s="33" t="s">
        <v>761</v>
      </c>
      <c r="B19" s="33" t="s">
        <v>762</v>
      </c>
      <c r="C19" s="33" t="s">
        <v>763</v>
      </c>
      <c r="D19" s="33" t="s">
        <v>764</v>
      </c>
      <c r="E19" s="33" t="s">
        <v>765</v>
      </c>
      <c r="F19" s="33" t="s">
        <v>766</v>
      </c>
      <c r="G19" s="33" t="s">
        <v>767</v>
      </c>
      <c r="H19" s="33" t="s">
        <v>768</v>
      </c>
      <c r="I19" s="434"/>
      <c r="J19" s="435"/>
    </row>
    <row r="20" spans="1:10" s="222" customFormat="1" ht="25.5" customHeight="1">
      <c r="A20" s="34"/>
      <c r="B20" s="34"/>
      <c r="C20" s="34"/>
      <c r="D20" s="34"/>
      <c r="E20" s="34"/>
      <c r="F20" s="34"/>
      <c r="G20" s="34"/>
      <c r="H20" s="35"/>
      <c r="I20" s="36" t="s">
        <v>769</v>
      </c>
      <c r="J20" s="37">
        <f>'1_доходы 2017 Г '!C88-'2 _ функц-ая 2017 Г'!F1357</f>
        <v>-46227.470000000205</v>
      </c>
    </row>
    <row r="21" spans="1:10" ht="23.25" customHeight="1">
      <c r="A21" s="38"/>
      <c r="B21" s="38"/>
      <c r="C21" s="38"/>
      <c r="D21" s="38"/>
      <c r="E21" s="38"/>
      <c r="F21" s="38"/>
      <c r="G21" s="38"/>
      <c r="H21" s="39"/>
      <c r="I21" s="40" t="s">
        <v>770</v>
      </c>
      <c r="J21" s="41">
        <v>5.3</v>
      </c>
    </row>
    <row r="22" spans="1:10" s="222" customFormat="1" ht="18.75" customHeight="1">
      <c r="A22" s="42" t="s">
        <v>771</v>
      </c>
      <c r="B22" s="42" t="s">
        <v>772</v>
      </c>
      <c r="C22" s="42" t="s">
        <v>773</v>
      </c>
      <c r="D22" s="42" t="s">
        <v>773</v>
      </c>
      <c r="E22" s="42" t="s">
        <v>773</v>
      </c>
      <c r="F22" s="42" t="s">
        <v>773</v>
      </c>
      <c r="G22" s="42" t="s">
        <v>774</v>
      </c>
      <c r="H22" s="43" t="s">
        <v>771</v>
      </c>
      <c r="I22" s="44" t="s">
        <v>775</v>
      </c>
      <c r="J22" s="37">
        <f>J23+J34+J37</f>
        <v>46227.469999999928</v>
      </c>
    </row>
    <row r="23" spans="1:10" ht="18.75" customHeight="1">
      <c r="A23" s="45" t="s">
        <v>771</v>
      </c>
      <c r="B23" s="45" t="s">
        <v>772</v>
      </c>
      <c r="C23" s="45" t="s">
        <v>776</v>
      </c>
      <c r="D23" s="45" t="s">
        <v>773</v>
      </c>
      <c r="E23" s="45" t="s">
        <v>773</v>
      </c>
      <c r="F23" s="45" t="s">
        <v>773</v>
      </c>
      <c r="G23" s="45" t="s">
        <v>774</v>
      </c>
      <c r="H23" s="46" t="s">
        <v>771</v>
      </c>
      <c r="I23" s="44" t="s">
        <v>777</v>
      </c>
      <c r="J23" s="37">
        <f>J24+J26</f>
        <v>78148</v>
      </c>
    </row>
    <row r="24" spans="1:10" ht="30">
      <c r="A24" s="47" t="s">
        <v>771</v>
      </c>
      <c r="B24" s="47" t="s">
        <v>772</v>
      </c>
      <c r="C24" s="47" t="s">
        <v>776</v>
      </c>
      <c r="D24" s="47" t="s">
        <v>773</v>
      </c>
      <c r="E24" s="47" t="s">
        <v>773</v>
      </c>
      <c r="F24" s="47" t="s">
        <v>773</v>
      </c>
      <c r="G24" s="47" t="s">
        <v>774</v>
      </c>
      <c r="H24" s="48" t="s">
        <v>9</v>
      </c>
      <c r="I24" s="49" t="s">
        <v>778</v>
      </c>
      <c r="J24" s="41">
        <f>J25</f>
        <v>279047.2</v>
      </c>
    </row>
    <row r="25" spans="1:10" ht="30">
      <c r="A25" s="47" t="s">
        <v>771</v>
      </c>
      <c r="B25" s="47" t="s">
        <v>772</v>
      </c>
      <c r="C25" s="47" t="s">
        <v>776</v>
      </c>
      <c r="D25" s="47" t="s">
        <v>773</v>
      </c>
      <c r="E25" s="47" t="s">
        <v>773</v>
      </c>
      <c r="F25" s="47" t="s">
        <v>779</v>
      </c>
      <c r="G25" s="47" t="s">
        <v>774</v>
      </c>
      <c r="H25" s="48" t="s">
        <v>780</v>
      </c>
      <c r="I25" s="49" t="s">
        <v>781</v>
      </c>
      <c r="J25" s="50">
        <f>'6_пр заимствований 2017'!C24</f>
        <v>279047.2</v>
      </c>
    </row>
    <row r="26" spans="1:10" ht="30">
      <c r="A26" s="47" t="s">
        <v>771</v>
      </c>
      <c r="B26" s="47" t="s">
        <v>772</v>
      </c>
      <c r="C26" s="47" t="s">
        <v>776</v>
      </c>
      <c r="D26" s="47" t="s">
        <v>773</v>
      </c>
      <c r="E26" s="47" t="s">
        <v>773</v>
      </c>
      <c r="F26" s="47" t="s">
        <v>773</v>
      </c>
      <c r="G26" s="47" t="s">
        <v>774</v>
      </c>
      <c r="H26" s="48" t="s">
        <v>4</v>
      </c>
      <c r="I26" s="49" t="s">
        <v>782</v>
      </c>
      <c r="J26" s="50">
        <f>J27</f>
        <v>-200899.20000000001</v>
      </c>
    </row>
    <row r="27" spans="1:10" ht="30">
      <c r="A27" s="47" t="s">
        <v>771</v>
      </c>
      <c r="B27" s="47" t="s">
        <v>772</v>
      </c>
      <c r="C27" s="47" t="s">
        <v>776</v>
      </c>
      <c r="D27" s="47" t="s">
        <v>773</v>
      </c>
      <c r="E27" s="47" t="s">
        <v>773</v>
      </c>
      <c r="F27" s="47" t="s">
        <v>779</v>
      </c>
      <c r="G27" s="47" t="s">
        <v>774</v>
      </c>
      <c r="H27" s="48" t="s">
        <v>10</v>
      </c>
      <c r="I27" s="49" t="s">
        <v>783</v>
      </c>
      <c r="J27" s="50">
        <f>-'6_пр заимствований 2017'!C32</f>
        <v>-200899.20000000001</v>
      </c>
    </row>
    <row r="28" spans="1:10" ht="28.5">
      <c r="A28" s="45" t="s">
        <v>771</v>
      </c>
      <c r="B28" s="45" t="s">
        <v>772</v>
      </c>
      <c r="C28" s="45" t="s">
        <v>784</v>
      </c>
      <c r="D28" s="45" t="s">
        <v>773</v>
      </c>
      <c r="E28" s="45" t="s">
        <v>773</v>
      </c>
      <c r="F28" s="45" t="s">
        <v>773</v>
      </c>
      <c r="G28" s="45" t="s">
        <v>774</v>
      </c>
      <c r="H28" s="46" t="s">
        <v>771</v>
      </c>
      <c r="I28" s="44" t="s">
        <v>785</v>
      </c>
      <c r="J28" s="51">
        <f>J30-J32</f>
        <v>0</v>
      </c>
    </row>
    <row r="29" spans="1:10" ht="28.5">
      <c r="A29" s="45" t="s">
        <v>771</v>
      </c>
      <c r="B29" s="45" t="s">
        <v>772</v>
      </c>
      <c r="C29" s="45" t="s">
        <v>784</v>
      </c>
      <c r="D29" s="45" t="s">
        <v>772</v>
      </c>
      <c r="E29" s="45" t="s">
        <v>773</v>
      </c>
      <c r="F29" s="45" t="s">
        <v>773</v>
      </c>
      <c r="G29" s="45" t="s">
        <v>774</v>
      </c>
      <c r="H29" s="46" t="s">
        <v>771</v>
      </c>
      <c r="I29" s="44" t="s">
        <v>786</v>
      </c>
      <c r="J29" s="51">
        <f>J30-J32</f>
        <v>0</v>
      </c>
    </row>
    <row r="30" spans="1:10" ht="36" customHeight="1">
      <c r="A30" s="47" t="s">
        <v>771</v>
      </c>
      <c r="B30" s="47" t="s">
        <v>772</v>
      </c>
      <c r="C30" s="47" t="s">
        <v>784</v>
      </c>
      <c r="D30" s="47" t="s">
        <v>772</v>
      </c>
      <c r="E30" s="47" t="s">
        <v>773</v>
      </c>
      <c r="F30" s="47" t="s">
        <v>773</v>
      </c>
      <c r="G30" s="47" t="s">
        <v>774</v>
      </c>
      <c r="H30" s="48" t="s">
        <v>9</v>
      </c>
      <c r="I30" s="49" t="s">
        <v>787</v>
      </c>
      <c r="J30" s="50">
        <v>0</v>
      </c>
    </row>
    <row r="31" spans="1:10" ht="34.5" customHeight="1">
      <c r="A31" s="47" t="s">
        <v>771</v>
      </c>
      <c r="B31" s="47" t="s">
        <v>772</v>
      </c>
      <c r="C31" s="47" t="s">
        <v>784</v>
      </c>
      <c r="D31" s="47" t="s">
        <v>772</v>
      </c>
      <c r="E31" s="47" t="s">
        <v>773</v>
      </c>
      <c r="F31" s="47" t="s">
        <v>779</v>
      </c>
      <c r="G31" s="47" t="s">
        <v>774</v>
      </c>
      <c r="H31" s="48" t="s">
        <v>780</v>
      </c>
      <c r="I31" s="49" t="s">
        <v>788</v>
      </c>
      <c r="J31" s="50">
        <f>'[1]7_Прогр  заим'!C12</f>
        <v>0</v>
      </c>
    </row>
    <row r="32" spans="1:10" ht="45">
      <c r="A32" s="47" t="s">
        <v>771</v>
      </c>
      <c r="B32" s="47" t="s">
        <v>772</v>
      </c>
      <c r="C32" s="47" t="s">
        <v>784</v>
      </c>
      <c r="D32" s="47" t="s">
        <v>772</v>
      </c>
      <c r="E32" s="47" t="s">
        <v>773</v>
      </c>
      <c r="F32" s="47" t="s">
        <v>773</v>
      </c>
      <c r="G32" s="47" t="s">
        <v>774</v>
      </c>
      <c r="H32" s="48" t="s">
        <v>4</v>
      </c>
      <c r="I32" s="49" t="s">
        <v>789</v>
      </c>
      <c r="J32" s="50">
        <v>0</v>
      </c>
    </row>
    <row r="33" spans="1:10" ht="45">
      <c r="A33" s="47" t="s">
        <v>771</v>
      </c>
      <c r="B33" s="47" t="s">
        <v>772</v>
      </c>
      <c r="C33" s="47" t="s">
        <v>784</v>
      </c>
      <c r="D33" s="47" t="s">
        <v>772</v>
      </c>
      <c r="E33" s="47" t="s">
        <v>773</v>
      </c>
      <c r="F33" s="47" t="s">
        <v>779</v>
      </c>
      <c r="G33" s="47" t="s">
        <v>774</v>
      </c>
      <c r="H33" s="48" t="s">
        <v>10</v>
      </c>
      <c r="I33" s="49" t="s">
        <v>790</v>
      </c>
      <c r="J33" s="50">
        <f>'[1]7_Прогр  заим'!C19</f>
        <v>0</v>
      </c>
    </row>
    <row r="34" spans="1:10" ht="14.25">
      <c r="A34" s="45" t="s">
        <v>771</v>
      </c>
      <c r="B34" s="45" t="s">
        <v>772</v>
      </c>
      <c r="C34" s="45" t="s">
        <v>779</v>
      </c>
      <c r="D34" s="45" t="s">
        <v>773</v>
      </c>
      <c r="E34" s="45" t="s">
        <v>773</v>
      </c>
      <c r="F34" s="45" t="s">
        <v>773</v>
      </c>
      <c r="G34" s="45" t="s">
        <v>774</v>
      </c>
      <c r="H34" s="46" t="s">
        <v>771</v>
      </c>
      <c r="I34" s="44" t="s">
        <v>791</v>
      </c>
      <c r="J34" s="51">
        <f>J36+J35</f>
        <v>98869.669999999925</v>
      </c>
    </row>
    <row r="35" spans="1:10" ht="30" customHeight="1">
      <c r="A35" s="47" t="s">
        <v>771</v>
      </c>
      <c r="B35" s="47" t="s">
        <v>772</v>
      </c>
      <c r="C35" s="47" t="s">
        <v>779</v>
      </c>
      <c r="D35" s="47" t="s">
        <v>776</v>
      </c>
      <c r="E35" s="47" t="s">
        <v>772</v>
      </c>
      <c r="F35" s="47" t="s">
        <v>779</v>
      </c>
      <c r="G35" s="47" t="s">
        <v>774</v>
      </c>
      <c r="H35" s="48" t="s">
        <v>792</v>
      </c>
      <c r="I35" s="49" t="s">
        <v>793</v>
      </c>
      <c r="J35" s="41">
        <f>-('1_доходы 2017 Г '!C88+'7_источники 2017'!J25)</f>
        <v>-2761337.63</v>
      </c>
    </row>
    <row r="36" spans="1:10" ht="30.75" customHeight="1">
      <c r="A36" s="47" t="s">
        <v>771</v>
      </c>
      <c r="B36" s="47" t="s">
        <v>772</v>
      </c>
      <c r="C36" s="47" t="s">
        <v>779</v>
      </c>
      <c r="D36" s="47" t="s">
        <v>776</v>
      </c>
      <c r="E36" s="47" t="s">
        <v>772</v>
      </c>
      <c r="F36" s="47" t="s">
        <v>779</v>
      </c>
      <c r="G36" s="47" t="s">
        <v>774</v>
      </c>
      <c r="H36" s="48" t="s">
        <v>6</v>
      </c>
      <c r="I36" s="49" t="s">
        <v>794</v>
      </c>
      <c r="J36" s="41">
        <f>-(J27+J43)+'2 _ функц-ая 2017 Г'!F1357</f>
        <v>2860207.3</v>
      </c>
    </row>
    <row r="37" spans="1:10" ht="21.75" customHeight="1">
      <c r="A37" s="45" t="s">
        <v>771</v>
      </c>
      <c r="B37" s="45" t="s">
        <v>772</v>
      </c>
      <c r="C37" s="45" t="s">
        <v>795</v>
      </c>
      <c r="D37" s="45" t="s">
        <v>773</v>
      </c>
      <c r="E37" s="45" t="s">
        <v>773</v>
      </c>
      <c r="F37" s="45" t="s">
        <v>773</v>
      </c>
      <c r="G37" s="45" t="s">
        <v>774</v>
      </c>
      <c r="H37" s="46" t="s">
        <v>771</v>
      </c>
      <c r="I37" s="44" t="s">
        <v>796</v>
      </c>
      <c r="J37" s="32">
        <f>J38+J40+J44</f>
        <v>-130790.2</v>
      </c>
    </row>
    <row r="38" spans="1:10" ht="31.5" hidden="1" customHeight="1">
      <c r="A38" s="52"/>
      <c r="B38" s="52"/>
      <c r="C38" s="52"/>
      <c r="D38" s="52"/>
      <c r="E38" s="52"/>
      <c r="F38" s="52"/>
      <c r="G38" s="52"/>
      <c r="H38" s="53" t="s">
        <v>771</v>
      </c>
      <c r="I38" s="54" t="s">
        <v>797</v>
      </c>
      <c r="J38" s="55">
        <f>J39</f>
        <v>0</v>
      </c>
    </row>
    <row r="39" spans="1:10" ht="31.5" hidden="1" customHeight="1">
      <c r="A39" s="52"/>
      <c r="B39" s="52"/>
      <c r="C39" s="52"/>
      <c r="D39" s="52"/>
      <c r="E39" s="52"/>
      <c r="F39" s="52"/>
      <c r="G39" s="52"/>
      <c r="H39" s="56" t="s">
        <v>8</v>
      </c>
      <c r="I39" s="57" t="s">
        <v>798</v>
      </c>
      <c r="J39" s="55"/>
    </row>
    <row r="40" spans="1:10" ht="14.25">
      <c r="A40" s="45" t="s">
        <v>771</v>
      </c>
      <c r="B40" s="45" t="s">
        <v>772</v>
      </c>
      <c r="C40" s="45" t="s">
        <v>795</v>
      </c>
      <c r="D40" s="45" t="s">
        <v>7</v>
      </c>
      <c r="E40" s="45" t="s">
        <v>773</v>
      </c>
      <c r="F40" s="45" t="s">
        <v>773</v>
      </c>
      <c r="G40" s="45" t="s">
        <v>774</v>
      </c>
      <c r="H40" s="46" t="s">
        <v>771</v>
      </c>
      <c r="I40" s="44" t="s">
        <v>799</v>
      </c>
      <c r="J40" s="32">
        <f>J42</f>
        <v>-130790.2</v>
      </c>
    </row>
    <row r="41" spans="1:10" ht="28.5">
      <c r="A41" s="45" t="s">
        <v>771</v>
      </c>
      <c r="B41" s="45" t="s">
        <v>772</v>
      </c>
      <c r="C41" s="45" t="s">
        <v>795</v>
      </c>
      <c r="D41" s="45" t="s">
        <v>7</v>
      </c>
      <c r="E41" s="45" t="s">
        <v>772</v>
      </c>
      <c r="F41" s="45" t="s">
        <v>773</v>
      </c>
      <c r="G41" s="45" t="s">
        <v>774</v>
      </c>
      <c r="H41" s="46" t="s">
        <v>771</v>
      </c>
      <c r="I41" s="44" t="s">
        <v>800</v>
      </c>
      <c r="J41" s="32">
        <f>J42</f>
        <v>-130790.2</v>
      </c>
    </row>
    <row r="42" spans="1:10" ht="75">
      <c r="A42" s="47" t="s">
        <v>771</v>
      </c>
      <c r="B42" s="47" t="s">
        <v>772</v>
      </c>
      <c r="C42" s="47" t="s">
        <v>795</v>
      </c>
      <c r="D42" s="47" t="s">
        <v>7</v>
      </c>
      <c r="E42" s="47" t="s">
        <v>772</v>
      </c>
      <c r="F42" s="47" t="s">
        <v>773</v>
      </c>
      <c r="G42" s="47" t="s">
        <v>774</v>
      </c>
      <c r="H42" s="48" t="s">
        <v>4</v>
      </c>
      <c r="I42" s="49" t="s">
        <v>801</v>
      </c>
      <c r="J42" s="55">
        <f>J43</f>
        <v>-130790.2</v>
      </c>
    </row>
    <row r="43" spans="1:10" ht="75">
      <c r="A43" s="47" t="s">
        <v>771</v>
      </c>
      <c r="B43" s="47" t="s">
        <v>772</v>
      </c>
      <c r="C43" s="47" t="s">
        <v>795</v>
      </c>
      <c r="D43" s="47" t="s">
        <v>7</v>
      </c>
      <c r="E43" s="47" t="s">
        <v>772</v>
      </c>
      <c r="F43" s="47" t="s">
        <v>779</v>
      </c>
      <c r="G43" s="47" t="s">
        <v>774</v>
      </c>
      <c r="H43" s="48" t="s">
        <v>10</v>
      </c>
      <c r="I43" s="49" t="s">
        <v>802</v>
      </c>
      <c r="J43" s="41">
        <f>-36528-64262.2-30000</f>
        <v>-130790.2</v>
      </c>
    </row>
    <row r="44" spans="1:10" ht="28.5">
      <c r="A44" s="47" t="s">
        <v>771</v>
      </c>
      <c r="B44" s="47" t="s">
        <v>772</v>
      </c>
      <c r="C44" s="47" t="s">
        <v>795</v>
      </c>
      <c r="D44" s="47" t="s">
        <v>779</v>
      </c>
      <c r="E44" s="47" t="s">
        <v>773</v>
      </c>
      <c r="F44" s="47" t="s">
        <v>773</v>
      </c>
      <c r="G44" s="47" t="s">
        <v>774</v>
      </c>
      <c r="H44" s="48" t="s">
        <v>771</v>
      </c>
      <c r="I44" s="44" t="s">
        <v>803</v>
      </c>
      <c r="J44" s="32">
        <f>J45-J48</f>
        <v>0</v>
      </c>
    </row>
    <row r="45" spans="1:10" ht="30">
      <c r="A45" s="47" t="s">
        <v>771</v>
      </c>
      <c r="B45" s="47" t="s">
        <v>772</v>
      </c>
      <c r="C45" s="47" t="s">
        <v>795</v>
      </c>
      <c r="D45" s="47" t="s">
        <v>779</v>
      </c>
      <c r="E45" s="47" t="s">
        <v>773</v>
      </c>
      <c r="F45" s="47" t="s">
        <v>773</v>
      </c>
      <c r="G45" s="47" t="s">
        <v>774</v>
      </c>
      <c r="H45" s="48" t="s">
        <v>5</v>
      </c>
      <c r="I45" s="49" t="s">
        <v>804</v>
      </c>
      <c r="J45" s="55">
        <f>J47</f>
        <v>0</v>
      </c>
    </row>
    <row r="46" spans="1:10" ht="30">
      <c r="A46" s="47" t="s">
        <v>771</v>
      </c>
      <c r="B46" s="47" t="s">
        <v>772</v>
      </c>
      <c r="C46" s="47" t="s">
        <v>795</v>
      </c>
      <c r="D46" s="47" t="s">
        <v>779</v>
      </c>
      <c r="E46" s="47" t="s">
        <v>772</v>
      </c>
      <c r="F46" s="47" t="s">
        <v>773</v>
      </c>
      <c r="G46" s="47" t="s">
        <v>774</v>
      </c>
      <c r="H46" s="48" t="s">
        <v>5</v>
      </c>
      <c r="I46" s="49" t="s">
        <v>805</v>
      </c>
      <c r="J46" s="55">
        <f>J47</f>
        <v>0</v>
      </c>
    </row>
    <row r="47" spans="1:10" ht="30">
      <c r="A47" s="58" t="s">
        <v>771</v>
      </c>
      <c r="B47" s="58" t="s">
        <v>772</v>
      </c>
      <c r="C47" s="58" t="s">
        <v>795</v>
      </c>
      <c r="D47" s="58" t="s">
        <v>779</v>
      </c>
      <c r="E47" s="58" t="s">
        <v>772</v>
      </c>
      <c r="F47" s="58" t="s">
        <v>779</v>
      </c>
      <c r="G47" s="58" t="s">
        <v>774</v>
      </c>
      <c r="H47" s="59" t="s">
        <v>806</v>
      </c>
      <c r="I47" s="49" t="s">
        <v>807</v>
      </c>
      <c r="J47" s="55">
        <v>0</v>
      </c>
    </row>
    <row r="48" spans="1:10" ht="30">
      <c r="A48" s="47" t="s">
        <v>771</v>
      </c>
      <c r="B48" s="47" t="s">
        <v>772</v>
      </c>
      <c r="C48" s="47" t="s">
        <v>795</v>
      </c>
      <c r="D48" s="47" t="s">
        <v>779</v>
      </c>
      <c r="E48" s="47" t="s">
        <v>773</v>
      </c>
      <c r="F48" s="47" t="s">
        <v>773</v>
      </c>
      <c r="G48" s="47" t="s">
        <v>774</v>
      </c>
      <c r="H48" s="48" t="s">
        <v>808</v>
      </c>
      <c r="I48" s="49" t="s">
        <v>809</v>
      </c>
      <c r="J48" s="55">
        <f>J50</f>
        <v>0</v>
      </c>
    </row>
    <row r="49" spans="1:10" ht="30">
      <c r="A49" s="47" t="s">
        <v>771</v>
      </c>
      <c r="B49" s="47" t="s">
        <v>772</v>
      </c>
      <c r="C49" s="47" t="s">
        <v>795</v>
      </c>
      <c r="D49" s="47" t="s">
        <v>779</v>
      </c>
      <c r="E49" s="47" t="s">
        <v>772</v>
      </c>
      <c r="F49" s="47" t="s">
        <v>773</v>
      </c>
      <c r="G49" s="47" t="s">
        <v>774</v>
      </c>
      <c r="H49" s="48" t="s">
        <v>808</v>
      </c>
      <c r="I49" s="49" t="s">
        <v>810</v>
      </c>
      <c r="J49" s="55">
        <f>J50</f>
        <v>0</v>
      </c>
    </row>
    <row r="50" spans="1:10" ht="30">
      <c r="A50" s="47" t="s">
        <v>771</v>
      </c>
      <c r="B50" s="47" t="s">
        <v>772</v>
      </c>
      <c r="C50" s="47" t="s">
        <v>795</v>
      </c>
      <c r="D50" s="47" t="s">
        <v>779</v>
      </c>
      <c r="E50" s="47" t="s">
        <v>772</v>
      </c>
      <c r="F50" s="47" t="s">
        <v>779</v>
      </c>
      <c r="G50" s="47" t="s">
        <v>774</v>
      </c>
      <c r="H50" s="48" t="s">
        <v>811</v>
      </c>
      <c r="I50" s="49" t="s">
        <v>750</v>
      </c>
      <c r="J50" s="55">
        <v>0</v>
      </c>
    </row>
    <row r="51" spans="1:10">
      <c r="A51" s="227"/>
      <c r="B51" s="227"/>
      <c r="C51" s="227"/>
      <c r="D51" s="227"/>
      <c r="E51" s="227"/>
      <c r="F51" s="227"/>
      <c r="G51" s="227"/>
      <c r="H51" s="228"/>
      <c r="I51" s="229"/>
      <c r="J51" s="245"/>
    </row>
    <row r="52" spans="1:10">
      <c r="H52" s="231"/>
      <c r="I52" s="232"/>
    </row>
    <row r="53" spans="1:10">
      <c r="H53" s="246"/>
      <c r="I53" s="234"/>
    </row>
    <row r="54" spans="1:10" s="222" customFormat="1" ht="15.75" hidden="1" customHeight="1">
      <c r="A54" s="212"/>
      <c r="B54" s="212"/>
      <c r="C54" s="212"/>
      <c r="D54" s="212"/>
      <c r="E54" s="212"/>
      <c r="F54" s="212"/>
      <c r="G54" s="212"/>
      <c r="H54" s="228"/>
      <c r="I54" s="229"/>
      <c r="J54" s="245"/>
    </row>
    <row r="55" spans="1:10" ht="15" hidden="1" customHeight="1">
      <c r="H55" s="247"/>
      <c r="I55" s="232"/>
    </row>
    <row r="56" spans="1:10" ht="15" hidden="1" customHeight="1">
      <c r="H56" s="247"/>
      <c r="I56" s="232"/>
    </row>
    <row r="57" spans="1:10" ht="15" hidden="1" customHeight="1">
      <c r="H57" s="247"/>
      <c r="I57" s="232"/>
    </row>
    <row r="58" spans="1:10" ht="15" hidden="1" customHeight="1">
      <c r="H58" s="247"/>
      <c r="I58" s="232"/>
    </row>
    <row r="59" spans="1:10" ht="15.75" hidden="1" customHeight="1">
      <c r="H59" s="247"/>
      <c r="I59" s="229"/>
      <c r="J59" s="245"/>
    </row>
    <row r="60" spans="1:10" s="238" customFormat="1" ht="15.75">
      <c r="A60" s="212"/>
      <c r="B60" s="212"/>
      <c r="C60" s="212"/>
      <c r="D60" s="212"/>
      <c r="E60" s="212"/>
      <c r="F60" s="212"/>
      <c r="G60" s="212"/>
      <c r="H60" s="436"/>
      <c r="I60" s="437"/>
      <c r="J60" s="437"/>
    </row>
    <row r="61" spans="1:10" s="238" customFormat="1">
      <c r="A61" s="212"/>
      <c r="B61" s="212"/>
      <c r="C61" s="212"/>
      <c r="D61" s="212"/>
      <c r="E61" s="212"/>
      <c r="F61" s="212"/>
      <c r="G61" s="212"/>
      <c r="H61" s="248"/>
      <c r="J61" s="249"/>
    </row>
    <row r="62" spans="1:10" s="238" customFormat="1">
      <c r="A62" s="212"/>
      <c r="B62" s="212"/>
      <c r="C62" s="212"/>
      <c r="D62" s="212"/>
      <c r="E62" s="212"/>
      <c r="F62" s="212"/>
      <c r="G62" s="212"/>
      <c r="H62" s="248"/>
      <c r="J62" s="249"/>
    </row>
    <row r="63" spans="1:10" s="238" customFormat="1">
      <c r="A63" s="212"/>
      <c r="B63" s="212"/>
      <c r="C63" s="212"/>
      <c r="D63" s="212"/>
      <c r="E63" s="212"/>
      <c r="F63" s="212"/>
      <c r="G63" s="212"/>
      <c r="H63" s="248"/>
      <c r="J63" s="249"/>
    </row>
    <row r="64" spans="1:10" s="238" customFormat="1">
      <c r="A64" s="212"/>
      <c r="B64" s="212"/>
      <c r="C64" s="212"/>
      <c r="D64" s="212"/>
      <c r="E64" s="212"/>
      <c r="F64" s="212"/>
      <c r="G64" s="212"/>
      <c r="H64" s="248"/>
      <c r="J64" s="249"/>
    </row>
    <row r="65" spans="1:10" s="238" customFormat="1">
      <c r="A65" s="212"/>
      <c r="B65" s="212"/>
      <c r="C65" s="212"/>
      <c r="D65" s="212"/>
      <c r="E65" s="212"/>
      <c r="F65" s="212"/>
      <c r="G65" s="212"/>
      <c r="H65" s="248"/>
      <c r="J65" s="249"/>
    </row>
    <row r="66" spans="1:10" s="238" customFormat="1">
      <c r="A66" s="212"/>
      <c r="B66" s="212"/>
      <c r="C66" s="212"/>
      <c r="D66" s="212"/>
      <c r="E66" s="212"/>
      <c r="F66" s="212"/>
      <c r="G66" s="212"/>
      <c r="H66" s="248"/>
      <c r="J66" s="249"/>
    </row>
    <row r="67" spans="1:10" s="238" customFormat="1">
      <c r="A67" s="212"/>
      <c r="B67" s="212"/>
      <c r="C67" s="212"/>
      <c r="D67" s="212"/>
      <c r="E67" s="212"/>
      <c r="F67" s="212"/>
      <c r="G67" s="212"/>
      <c r="H67" s="248"/>
      <c r="J67" s="249"/>
    </row>
    <row r="68" spans="1:10" s="238" customFormat="1">
      <c r="A68" s="212"/>
      <c r="B68" s="212"/>
      <c r="C68" s="212"/>
      <c r="D68" s="212"/>
      <c r="E68" s="212"/>
      <c r="F68" s="212"/>
      <c r="G68" s="212"/>
      <c r="H68" s="248"/>
      <c r="J68" s="249"/>
    </row>
    <row r="69" spans="1:10" s="238" customFormat="1">
      <c r="A69" s="212"/>
      <c r="B69" s="212"/>
      <c r="C69" s="212"/>
      <c r="D69" s="212"/>
      <c r="E69" s="212"/>
      <c r="F69" s="212"/>
      <c r="G69" s="212"/>
      <c r="H69" s="248"/>
      <c r="J69" s="249"/>
    </row>
    <row r="70" spans="1:10" s="238" customFormat="1">
      <c r="A70" s="212"/>
      <c r="B70" s="212"/>
      <c r="C70" s="212"/>
      <c r="D70" s="212"/>
      <c r="E70" s="212"/>
      <c r="F70" s="212"/>
      <c r="G70" s="212"/>
      <c r="H70" s="248"/>
      <c r="J70" s="249"/>
    </row>
    <row r="71" spans="1:10" s="238" customFormat="1">
      <c r="A71" s="212"/>
      <c r="B71" s="212"/>
      <c r="C71" s="212"/>
      <c r="D71" s="212"/>
      <c r="E71" s="212"/>
      <c r="F71" s="212"/>
      <c r="G71" s="212"/>
      <c r="H71" s="248"/>
      <c r="J71" s="249"/>
    </row>
    <row r="72" spans="1:10" s="238" customFormat="1">
      <c r="A72" s="212"/>
      <c r="B72" s="212"/>
      <c r="C72" s="212"/>
      <c r="D72" s="212"/>
      <c r="E72" s="212"/>
      <c r="F72" s="212"/>
      <c r="G72" s="212"/>
      <c r="H72" s="248"/>
      <c r="J72" s="249"/>
    </row>
    <row r="73" spans="1:10" s="238" customFormat="1">
      <c r="A73" s="212"/>
      <c r="B73" s="212"/>
      <c r="C73" s="212"/>
      <c r="D73" s="212"/>
      <c r="E73" s="212"/>
      <c r="F73" s="212"/>
      <c r="G73" s="212"/>
      <c r="H73" s="248"/>
      <c r="J73" s="249"/>
    </row>
    <row r="74" spans="1:10" s="238" customFormat="1">
      <c r="A74" s="212"/>
      <c r="B74" s="212"/>
      <c r="C74" s="212"/>
      <c r="D74" s="212"/>
      <c r="E74" s="212"/>
      <c r="F74" s="212"/>
      <c r="G74" s="212"/>
      <c r="H74" s="248"/>
      <c r="J74" s="249"/>
    </row>
    <row r="75" spans="1:10" s="238" customFormat="1">
      <c r="A75" s="212"/>
      <c r="B75" s="212"/>
      <c r="C75" s="212"/>
      <c r="D75" s="212"/>
      <c r="E75" s="212"/>
      <c r="F75" s="212"/>
      <c r="G75" s="212"/>
      <c r="H75" s="248"/>
      <c r="I75" s="240"/>
      <c r="J75" s="249"/>
    </row>
    <row r="76" spans="1:10" s="238" customFormat="1">
      <c r="A76" s="212"/>
      <c r="B76" s="212"/>
      <c r="C76" s="212"/>
      <c r="D76" s="212"/>
      <c r="E76" s="212"/>
      <c r="F76" s="212"/>
      <c r="G76" s="212"/>
      <c r="H76" s="248"/>
      <c r="J76" s="249"/>
    </row>
    <row r="77" spans="1:10" s="238" customFormat="1">
      <c r="A77" s="212"/>
      <c r="B77" s="212"/>
      <c r="C77" s="212"/>
      <c r="D77" s="212"/>
      <c r="E77" s="212"/>
      <c r="F77" s="212"/>
      <c r="G77" s="212"/>
      <c r="H77" s="248"/>
      <c r="J77" s="249"/>
    </row>
    <row r="78" spans="1:10" s="238" customFormat="1">
      <c r="A78" s="212"/>
      <c r="B78" s="212"/>
      <c r="C78" s="212"/>
      <c r="D78" s="212"/>
      <c r="E78" s="212"/>
      <c r="F78" s="212"/>
      <c r="G78" s="212"/>
      <c r="H78" s="248"/>
      <c r="J78" s="249"/>
    </row>
    <row r="79" spans="1:10" s="238" customFormat="1">
      <c r="A79" s="212"/>
      <c r="B79" s="212"/>
      <c r="C79" s="212"/>
      <c r="D79" s="212"/>
      <c r="E79" s="212"/>
      <c r="F79" s="212"/>
      <c r="G79" s="212"/>
      <c r="H79" s="248"/>
      <c r="J79" s="249"/>
    </row>
    <row r="80" spans="1:10" s="238" customFormat="1">
      <c r="A80" s="212"/>
      <c r="B80" s="212"/>
      <c r="C80" s="212"/>
      <c r="D80" s="212"/>
      <c r="E80" s="212"/>
      <c r="F80" s="212"/>
      <c r="G80" s="212"/>
      <c r="H80" s="248"/>
      <c r="J80" s="249"/>
    </row>
    <row r="81" spans="1:10" s="238" customFormat="1">
      <c r="A81" s="212"/>
      <c r="B81" s="212"/>
      <c r="C81" s="212"/>
      <c r="D81" s="212"/>
      <c r="E81" s="212"/>
      <c r="F81" s="212"/>
      <c r="G81" s="212"/>
      <c r="H81" s="248"/>
      <c r="J81" s="249"/>
    </row>
    <row r="82" spans="1:10" s="238" customFormat="1">
      <c r="A82" s="212"/>
      <c r="B82" s="212"/>
      <c r="C82" s="212"/>
      <c r="D82" s="212"/>
      <c r="E82" s="212"/>
      <c r="F82" s="212"/>
      <c r="G82" s="212"/>
      <c r="H82" s="248"/>
      <c r="J82" s="249"/>
    </row>
    <row r="83" spans="1:10" s="238" customFormat="1">
      <c r="A83" s="212"/>
      <c r="B83" s="212"/>
      <c r="C83" s="212"/>
      <c r="D83" s="212"/>
      <c r="E83" s="212"/>
      <c r="F83" s="212"/>
      <c r="G83" s="212"/>
      <c r="H83" s="248"/>
      <c r="J83" s="249"/>
    </row>
    <row r="84" spans="1:10" s="238" customFormat="1">
      <c r="A84" s="212"/>
      <c r="B84" s="212"/>
      <c r="C84" s="212"/>
      <c r="D84" s="212"/>
      <c r="E84" s="212"/>
      <c r="F84" s="212"/>
      <c r="G84" s="212"/>
      <c r="H84" s="248"/>
      <c r="J84" s="249"/>
    </row>
    <row r="85" spans="1:10" s="238" customFormat="1">
      <c r="A85" s="212"/>
      <c r="B85" s="212"/>
      <c r="C85" s="212"/>
      <c r="D85" s="212"/>
      <c r="E85" s="212"/>
      <c r="F85" s="212"/>
      <c r="G85" s="212"/>
      <c r="H85" s="248"/>
      <c r="J85" s="249"/>
    </row>
    <row r="86" spans="1:10" s="238" customFormat="1">
      <c r="A86" s="212"/>
      <c r="B86" s="212"/>
      <c r="C86" s="212"/>
      <c r="D86" s="212"/>
      <c r="E86" s="212"/>
      <c r="F86" s="212"/>
      <c r="G86" s="212"/>
      <c r="H86" s="248"/>
      <c r="J86" s="249"/>
    </row>
    <row r="87" spans="1:10" s="238" customFormat="1">
      <c r="A87" s="212"/>
      <c r="B87" s="212"/>
      <c r="C87" s="212"/>
      <c r="D87" s="212"/>
      <c r="E87" s="212"/>
      <c r="F87" s="212"/>
      <c r="G87" s="212"/>
      <c r="H87" s="248"/>
      <c r="J87" s="249"/>
    </row>
    <row r="88" spans="1:10" s="238" customFormat="1">
      <c r="A88" s="212"/>
      <c r="B88" s="212"/>
      <c r="C88" s="212"/>
      <c r="D88" s="212"/>
      <c r="E88" s="212"/>
      <c r="F88" s="212"/>
      <c r="G88" s="212"/>
      <c r="H88" s="248"/>
      <c r="J88" s="249"/>
    </row>
    <row r="89" spans="1:10" s="238" customFormat="1">
      <c r="A89" s="212"/>
      <c r="B89" s="212"/>
      <c r="C89" s="212"/>
      <c r="D89" s="212"/>
      <c r="E89" s="212"/>
      <c r="F89" s="212"/>
      <c r="G89" s="212"/>
      <c r="H89" s="248"/>
      <c r="J89" s="249"/>
    </row>
    <row r="90" spans="1:10" s="238" customFormat="1">
      <c r="A90" s="212"/>
      <c r="B90" s="212"/>
      <c r="C90" s="212"/>
      <c r="D90" s="212"/>
      <c r="E90" s="212"/>
      <c r="F90" s="212"/>
      <c r="G90" s="212"/>
      <c r="H90" s="248"/>
      <c r="J90" s="249"/>
    </row>
    <row r="91" spans="1:10" s="238" customFormat="1">
      <c r="A91" s="212"/>
      <c r="B91" s="212"/>
      <c r="C91" s="212"/>
      <c r="D91" s="212"/>
      <c r="E91" s="212"/>
      <c r="F91" s="212"/>
      <c r="G91" s="212"/>
      <c r="H91" s="248"/>
      <c r="J91" s="249"/>
    </row>
    <row r="92" spans="1:10" s="238" customFormat="1">
      <c r="A92" s="212"/>
      <c r="B92" s="212"/>
      <c r="C92" s="212"/>
      <c r="D92" s="212"/>
      <c r="E92" s="212"/>
      <c r="F92" s="212"/>
      <c r="G92" s="212"/>
      <c r="H92" s="248"/>
      <c r="J92" s="249"/>
    </row>
    <row r="93" spans="1:10" s="238" customFormat="1">
      <c r="A93" s="212"/>
      <c r="B93" s="212"/>
      <c r="C93" s="212"/>
      <c r="D93" s="212"/>
      <c r="E93" s="212"/>
      <c r="F93" s="212"/>
      <c r="G93" s="212"/>
      <c r="H93" s="248"/>
      <c r="J93" s="249"/>
    </row>
    <row r="94" spans="1:10" s="238" customFormat="1">
      <c r="A94" s="212"/>
      <c r="B94" s="212"/>
      <c r="C94" s="212"/>
      <c r="D94" s="212"/>
      <c r="E94" s="212"/>
      <c r="F94" s="212"/>
      <c r="G94" s="212"/>
      <c r="H94" s="248"/>
      <c r="J94" s="249"/>
    </row>
    <row r="95" spans="1:10" s="238" customFormat="1">
      <c r="A95" s="212"/>
      <c r="B95" s="212"/>
      <c r="C95" s="212"/>
      <c r="D95" s="212"/>
      <c r="E95" s="212"/>
      <c r="F95" s="212"/>
      <c r="G95" s="212"/>
      <c r="H95" s="248"/>
      <c r="J95" s="249"/>
    </row>
    <row r="96" spans="1:10" s="238" customFormat="1">
      <c r="A96" s="212"/>
      <c r="B96" s="212"/>
      <c r="C96" s="212"/>
      <c r="D96" s="212"/>
      <c r="E96" s="212"/>
      <c r="F96" s="212"/>
      <c r="G96" s="212"/>
      <c r="H96" s="248"/>
      <c r="J96" s="249"/>
    </row>
    <row r="97" spans="1:10" s="238" customFormat="1">
      <c r="A97" s="212"/>
      <c r="B97" s="212"/>
      <c r="C97" s="212"/>
      <c r="D97" s="212"/>
      <c r="E97" s="212"/>
      <c r="F97" s="212"/>
      <c r="G97" s="212"/>
      <c r="H97" s="248"/>
      <c r="J97" s="249"/>
    </row>
  </sheetData>
  <mergeCells count="16">
    <mergeCell ref="B18:H18"/>
    <mergeCell ref="I18:I19"/>
    <mergeCell ref="J18:J19"/>
    <mergeCell ref="H60:J60"/>
    <mergeCell ref="I9:J9"/>
    <mergeCell ref="I10:J10"/>
    <mergeCell ref="I11:J11"/>
    <mergeCell ref="I12:J12"/>
    <mergeCell ref="A15:J15"/>
    <mergeCell ref="A17:G17"/>
    <mergeCell ref="I8:J8"/>
    <mergeCell ref="I1:J1"/>
    <mergeCell ref="I2:J2"/>
    <mergeCell ref="I3:J3"/>
    <mergeCell ref="I4:J4"/>
    <mergeCell ref="I7:J7"/>
  </mergeCells>
  <pageMargins left="0.11811023622047245" right="0.11811023622047245" top="0.15748031496062992" bottom="0.35433070866141736" header="0.31496062992125984" footer="0.11811023622047245"/>
  <pageSetup paperSize="9" scale="6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D30"/>
  <sheetViews>
    <sheetView workbookViewId="0">
      <selection activeCell="C5" sqref="C5"/>
    </sheetView>
  </sheetViews>
  <sheetFormatPr defaultRowHeight="12.75"/>
  <cols>
    <col min="1" max="1" width="6.7109375" style="20" customWidth="1"/>
    <col min="2" max="2" width="41" style="20" customWidth="1"/>
    <col min="3" max="3" width="22.7109375" style="20" customWidth="1"/>
    <col min="4" max="4" width="31.85546875" style="20" customWidth="1"/>
    <col min="5" max="256" width="9.140625" style="20"/>
    <col min="257" max="257" width="6.7109375" style="20" customWidth="1"/>
    <col min="258" max="258" width="41" style="20" customWidth="1"/>
    <col min="259" max="259" width="22.7109375" style="20" customWidth="1"/>
    <col min="260" max="260" width="31.85546875" style="20" customWidth="1"/>
    <col min="261" max="512" width="9.140625" style="20"/>
    <col min="513" max="513" width="6.7109375" style="20" customWidth="1"/>
    <col min="514" max="514" width="41" style="20" customWidth="1"/>
    <col min="515" max="515" width="22.7109375" style="20" customWidth="1"/>
    <col min="516" max="516" width="31.85546875" style="20" customWidth="1"/>
    <col min="517" max="768" width="9.140625" style="20"/>
    <col min="769" max="769" width="6.7109375" style="20" customWidth="1"/>
    <col min="770" max="770" width="41" style="20" customWidth="1"/>
    <col min="771" max="771" width="22.7109375" style="20" customWidth="1"/>
    <col min="772" max="772" width="31.85546875" style="20" customWidth="1"/>
    <col min="773" max="1024" width="9.140625" style="20"/>
    <col min="1025" max="1025" width="6.7109375" style="20" customWidth="1"/>
    <col min="1026" max="1026" width="41" style="20" customWidth="1"/>
    <col min="1027" max="1027" width="22.7109375" style="20" customWidth="1"/>
    <col min="1028" max="1028" width="31.85546875" style="20" customWidth="1"/>
    <col min="1029" max="1280" width="9.140625" style="20"/>
    <col min="1281" max="1281" width="6.7109375" style="20" customWidth="1"/>
    <col min="1282" max="1282" width="41" style="20" customWidth="1"/>
    <col min="1283" max="1283" width="22.7109375" style="20" customWidth="1"/>
    <col min="1284" max="1284" width="31.85546875" style="20" customWidth="1"/>
    <col min="1285" max="1536" width="9.140625" style="20"/>
    <col min="1537" max="1537" width="6.7109375" style="20" customWidth="1"/>
    <col min="1538" max="1538" width="41" style="20" customWidth="1"/>
    <col min="1539" max="1539" width="22.7109375" style="20" customWidth="1"/>
    <col min="1540" max="1540" width="31.85546875" style="20" customWidth="1"/>
    <col min="1541" max="1792" width="9.140625" style="20"/>
    <col min="1793" max="1793" width="6.7109375" style="20" customWidth="1"/>
    <col min="1794" max="1794" width="41" style="20" customWidth="1"/>
    <col min="1795" max="1795" width="22.7109375" style="20" customWidth="1"/>
    <col min="1796" max="1796" width="31.85546875" style="20" customWidth="1"/>
    <col min="1797" max="2048" width="9.140625" style="20"/>
    <col min="2049" max="2049" width="6.7109375" style="20" customWidth="1"/>
    <col min="2050" max="2050" width="41" style="20" customWidth="1"/>
    <col min="2051" max="2051" width="22.7109375" style="20" customWidth="1"/>
    <col min="2052" max="2052" width="31.85546875" style="20" customWidth="1"/>
    <col min="2053" max="2304" width="9.140625" style="20"/>
    <col min="2305" max="2305" width="6.7109375" style="20" customWidth="1"/>
    <col min="2306" max="2306" width="41" style="20" customWidth="1"/>
    <col min="2307" max="2307" width="22.7109375" style="20" customWidth="1"/>
    <col min="2308" max="2308" width="31.85546875" style="20" customWidth="1"/>
    <col min="2309" max="2560" width="9.140625" style="20"/>
    <col min="2561" max="2561" width="6.7109375" style="20" customWidth="1"/>
    <col min="2562" max="2562" width="41" style="20" customWidth="1"/>
    <col min="2563" max="2563" width="22.7109375" style="20" customWidth="1"/>
    <col min="2564" max="2564" width="31.85546875" style="20" customWidth="1"/>
    <col min="2565" max="2816" width="9.140625" style="20"/>
    <col min="2817" max="2817" width="6.7109375" style="20" customWidth="1"/>
    <col min="2818" max="2818" width="41" style="20" customWidth="1"/>
    <col min="2819" max="2819" width="22.7109375" style="20" customWidth="1"/>
    <col min="2820" max="2820" width="31.85546875" style="20" customWidth="1"/>
    <col min="2821" max="3072" width="9.140625" style="20"/>
    <col min="3073" max="3073" width="6.7109375" style="20" customWidth="1"/>
    <col min="3074" max="3074" width="41" style="20" customWidth="1"/>
    <col min="3075" max="3075" width="22.7109375" style="20" customWidth="1"/>
    <col min="3076" max="3076" width="31.85546875" style="20" customWidth="1"/>
    <col min="3077" max="3328" width="9.140625" style="20"/>
    <col min="3329" max="3329" width="6.7109375" style="20" customWidth="1"/>
    <col min="3330" max="3330" width="41" style="20" customWidth="1"/>
    <col min="3331" max="3331" width="22.7109375" style="20" customWidth="1"/>
    <col min="3332" max="3332" width="31.85546875" style="20" customWidth="1"/>
    <col min="3333" max="3584" width="9.140625" style="20"/>
    <col min="3585" max="3585" width="6.7109375" style="20" customWidth="1"/>
    <col min="3586" max="3586" width="41" style="20" customWidth="1"/>
    <col min="3587" max="3587" width="22.7109375" style="20" customWidth="1"/>
    <col min="3588" max="3588" width="31.85546875" style="20" customWidth="1"/>
    <col min="3589" max="3840" width="9.140625" style="20"/>
    <col min="3841" max="3841" width="6.7109375" style="20" customWidth="1"/>
    <col min="3842" max="3842" width="41" style="20" customWidth="1"/>
    <col min="3843" max="3843" width="22.7109375" style="20" customWidth="1"/>
    <col min="3844" max="3844" width="31.85546875" style="20" customWidth="1"/>
    <col min="3845" max="4096" width="9.140625" style="20"/>
    <col min="4097" max="4097" width="6.7109375" style="20" customWidth="1"/>
    <col min="4098" max="4098" width="41" style="20" customWidth="1"/>
    <col min="4099" max="4099" width="22.7109375" style="20" customWidth="1"/>
    <col min="4100" max="4100" width="31.85546875" style="20" customWidth="1"/>
    <col min="4101" max="4352" width="9.140625" style="20"/>
    <col min="4353" max="4353" width="6.7109375" style="20" customWidth="1"/>
    <col min="4354" max="4354" width="41" style="20" customWidth="1"/>
    <col min="4355" max="4355" width="22.7109375" style="20" customWidth="1"/>
    <col min="4356" max="4356" width="31.85546875" style="20" customWidth="1"/>
    <col min="4357" max="4608" width="9.140625" style="20"/>
    <col min="4609" max="4609" width="6.7109375" style="20" customWidth="1"/>
    <col min="4610" max="4610" width="41" style="20" customWidth="1"/>
    <col min="4611" max="4611" width="22.7109375" style="20" customWidth="1"/>
    <col min="4612" max="4612" width="31.85546875" style="20" customWidth="1"/>
    <col min="4613" max="4864" width="9.140625" style="20"/>
    <col min="4865" max="4865" width="6.7109375" style="20" customWidth="1"/>
    <col min="4866" max="4866" width="41" style="20" customWidth="1"/>
    <col min="4867" max="4867" width="22.7109375" style="20" customWidth="1"/>
    <col min="4868" max="4868" width="31.85546875" style="20" customWidth="1"/>
    <col min="4869" max="5120" width="9.140625" style="20"/>
    <col min="5121" max="5121" width="6.7109375" style="20" customWidth="1"/>
    <col min="5122" max="5122" width="41" style="20" customWidth="1"/>
    <col min="5123" max="5123" width="22.7109375" style="20" customWidth="1"/>
    <col min="5124" max="5124" width="31.85546875" style="20" customWidth="1"/>
    <col min="5125" max="5376" width="9.140625" style="20"/>
    <col min="5377" max="5377" width="6.7109375" style="20" customWidth="1"/>
    <col min="5378" max="5378" width="41" style="20" customWidth="1"/>
    <col min="5379" max="5379" width="22.7109375" style="20" customWidth="1"/>
    <col min="5380" max="5380" width="31.85546875" style="20" customWidth="1"/>
    <col min="5381" max="5632" width="9.140625" style="20"/>
    <col min="5633" max="5633" width="6.7109375" style="20" customWidth="1"/>
    <col min="5634" max="5634" width="41" style="20" customWidth="1"/>
    <col min="5635" max="5635" width="22.7109375" style="20" customWidth="1"/>
    <col min="5636" max="5636" width="31.85546875" style="20" customWidth="1"/>
    <col min="5637" max="5888" width="9.140625" style="20"/>
    <col min="5889" max="5889" width="6.7109375" style="20" customWidth="1"/>
    <col min="5890" max="5890" width="41" style="20" customWidth="1"/>
    <col min="5891" max="5891" width="22.7109375" style="20" customWidth="1"/>
    <col min="5892" max="5892" width="31.85546875" style="20" customWidth="1"/>
    <col min="5893" max="6144" width="9.140625" style="20"/>
    <col min="6145" max="6145" width="6.7109375" style="20" customWidth="1"/>
    <col min="6146" max="6146" width="41" style="20" customWidth="1"/>
    <col min="6147" max="6147" width="22.7109375" style="20" customWidth="1"/>
    <col min="6148" max="6148" width="31.85546875" style="20" customWidth="1"/>
    <col min="6149" max="6400" width="9.140625" style="20"/>
    <col min="6401" max="6401" width="6.7109375" style="20" customWidth="1"/>
    <col min="6402" max="6402" width="41" style="20" customWidth="1"/>
    <col min="6403" max="6403" width="22.7109375" style="20" customWidth="1"/>
    <col min="6404" max="6404" width="31.85546875" style="20" customWidth="1"/>
    <col min="6405" max="6656" width="9.140625" style="20"/>
    <col min="6657" max="6657" width="6.7109375" style="20" customWidth="1"/>
    <col min="6658" max="6658" width="41" style="20" customWidth="1"/>
    <col min="6659" max="6659" width="22.7109375" style="20" customWidth="1"/>
    <col min="6660" max="6660" width="31.85546875" style="20" customWidth="1"/>
    <col min="6661" max="6912" width="9.140625" style="20"/>
    <col min="6913" max="6913" width="6.7109375" style="20" customWidth="1"/>
    <col min="6914" max="6914" width="41" style="20" customWidth="1"/>
    <col min="6915" max="6915" width="22.7109375" style="20" customWidth="1"/>
    <col min="6916" max="6916" width="31.85546875" style="20" customWidth="1"/>
    <col min="6917" max="7168" width="9.140625" style="20"/>
    <col min="7169" max="7169" width="6.7109375" style="20" customWidth="1"/>
    <col min="7170" max="7170" width="41" style="20" customWidth="1"/>
    <col min="7171" max="7171" width="22.7109375" style="20" customWidth="1"/>
    <col min="7172" max="7172" width="31.85546875" style="20" customWidth="1"/>
    <col min="7173" max="7424" width="9.140625" style="20"/>
    <col min="7425" max="7425" width="6.7109375" style="20" customWidth="1"/>
    <col min="7426" max="7426" width="41" style="20" customWidth="1"/>
    <col min="7427" max="7427" width="22.7109375" style="20" customWidth="1"/>
    <col min="7428" max="7428" width="31.85546875" style="20" customWidth="1"/>
    <col min="7429" max="7680" width="9.140625" style="20"/>
    <col min="7681" max="7681" width="6.7109375" style="20" customWidth="1"/>
    <col min="7682" max="7682" width="41" style="20" customWidth="1"/>
    <col min="7683" max="7683" width="22.7109375" style="20" customWidth="1"/>
    <col min="7684" max="7684" width="31.85546875" style="20" customWidth="1"/>
    <col min="7685" max="7936" width="9.140625" style="20"/>
    <col min="7937" max="7937" width="6.7109375" style="20" customWidth="1"/>
    <col min="7938" max="7938" width="41" style="20" customWidth="1"/>
    <col min="7939" max="7939" width="22.7109375" style="20" customWidth="1"/>
    <col min="7940" max="7940" width="31.85546875" style="20" customWidth="1"/>
    <col min="7941" max="8192" width="9.140625" style="20"/>
    <col min="8193" max="8193" width="6.7109375" style="20" customWidth="1"/>
    <col min="8194" max="8194" width="41" style="20" customWidth="1"/>
    <col min="8195" max="8195" width="22.7109375" style="20" customWidth="1"/>
    <col min="8196" max="8196" width="31.85546875" style="20" customWidth="1"/>
    <col min="8197" max="8448" width="9.140625" style="20"/>
    <col min="8449" max="8449" width="6.7109375" style="20" customWidth="1"/>
    <col min="8450" max="8450" width="41" style="20" customWidth="1"/>
    <col min="8451" max="8451" width="22.7109375" style="20" customWidth="1"/>
    <col min="8452" max="8452" width="31.85546875" style="20" customWidth="1"/>
    <col min="8453" max="8704" width="9.140625" style="20"/>
    <col min="8705" max="8705" width="6.7109375" style="20" customWidth="1"/>
    <col min="8706" max="8706" width="41" style="20" customWidth="1"/>
    <col min="8707" max="8707" width="22.7109375" style="20" customWidth="1"/>
    <col min="8708" max="8708" width="31.85546875" style="20" customWidth="1"/>
    <col min="8709" max="8960" width="9.140625" style="20"/>
    <col min="8961" max="8961" width="6.7109375" style="20" customWidth="1"/>
    <col min="8962" max="8962" width="41" style="20" customWidth="1"/>
    <col min="8963" max="8963" width="22.7109375" style="20" customWidth="1"/>
    <col min="8964" max="8964" width="31.85546875" style="20" customWidth="1"/>
    <col min="8965" max="9216" width="9.140625" style="20"/>
    <col min="9217" max="9217" width="6.7109375" style="20" customWidth="1"/>
    <col min="9218" max="9218" width="41" style="20" customWidth="1"/>
    <col min="9219" max="9219" width="22.7109375" style="20" customWidth="1"/>
    <col min="9220" max="9220" width="31.85546875" style="20" customWidth="1"/>
    <col min="9221" max="9472" width="9.140625" style="20"/>
    <col min="9473" max="9473" width="6.7109375" style="20" customWidth="1"/>
    <col min="9474" max="9474" width="41" style="20" customWidth="1"/>
    <col min="9475" max="9475" width="22.7109375" style="20" customWidth="1"/>
    <col min="9476" max="9476" width="31.85546875" style="20" customWidth="1"/>
    <col min="9477" max="9728" width="9.140625" style="20"/>
    <col min="9729" max="9729" width="6.7109375" style="20" customWidth="1"/>
    <col min="9730" max="9730" width="41" style="20" customWidth="1"/>
    <col min="9731" max="9731" width="22.7109375" style="20" customWidth="1"/>
    <col min="9732" max="9732" width="31.85546875" style="20" customWidth="1"/>
    <col min="9733" max="9984" width="9.140625" style="20"/>
    <col min="9985" max="9985" width="6.7109375" style="20" customWidth="1"/>
    <col min="9986" max="9986" width="41" style="20" customWidth="1"/>
    <col min="9987" max="9987" width="22.7109375" style="20" customWidth="1"/>
    <col min="9988" max="9988" width="31.85546875" style="20" customWidth="1"/>
    <col min="9989" max="10240" width="9.140625" style="20"/>
    <col min="10241" max="10241" width="6.7109375" style="20" customWidth="1"/>
    <col min="10242" max="10242" width="41" style="20" customWidth="1"/>
    <col min="10243" max="10243" width="22.7109375" style="20" customWidth="1"/>
    <col min="10244" max="10244" width="31.85546875" style="20" customWidth="1"/>
    <col min="10245" max="10496" width="9.140625" style="20"/>
    <col min="10497" max="10497" width="6.7109375" style="20" customWidth="1"/>
    <col min="10498" max="10498" width="41" style="20" customWidth="1"/>
    <col min="10499" max="10499" width="22.7109375" style="20" customWidth="1"/>
    <col min="10500" max="10500" width="31.85546875" style="20" customWidth="1"/>
    <col min="10501" max="10752" width="9.140625" style="20"/>
    <col min="10753" max="10753" width="6.7109375" style="20" customWidth="1"/>
    <col min="10754" max="10754" width="41" style="20" customWidth="1"/>
    <col min="10755" max="10755" width="22.7109375" style="20" customWidth="1"/>
    <col min="10756" max="10756" width="31.85546875" style="20" customWidth="1"/>
    <col min="10757" max="11008" width="9.140625" style="20"/>
    <col min="11009" max="11009" width="6.7109375" style="20" customWidth="1"/>
    <col min="11010" max="11010" width="41" style="20" customWidth="1"/>
    <col min="11011" max="11011" width="22.7109375" style="20" customWidth="1"/>
    <col min="11012" max="11012" width="31.85546875" style="20" customWidth="1"/>
    <col min="11013" max="11264" width="9.140625" style="20"/>
    <col min="11265" max="11265" width="6.7109375" style="20" customWidth="1"/>
    <col min="11266" max="11266" width="41" style="20" customWidth="1"/>
    <col min="11267" max="11267" width="22.7109375" style="20" customWidth="1"/>
    <col min="11268" max="11268" width="31.85546875" style="20" customWidth="1"/>
    <col min="11269" max="11520" width="9.140625" style="20"/>
    <col min="11521" max="11521" width="6.7109375" style="20" customWidth="1"/>
    <col min="11522" max="11522" width="41" style="20" customWidth="1"/>
    <col min="11523" max="11523" width="22.7109375" style="20" customWidth="1"/>
    <col min="11524" max="11524" width="31.85546875" style="20" customWidth="1"/>
    <col min="11525" max="11776" width="9.140625" style="20"/>
    <col min="11777" max="11777" width="6.7109375" style="20" customWidth="1"/>
    <col min="11778" max="11778" width="41" style="20" customWidth="1"/>
    <col min="11779" max="11779" width="22.7109375" style="20" customWidth="1"/>
    <col min="11780" max="11780" width="31.85546875" style="20" customWidth="1"/>
    <col min="11781" max="12032" width="9.140625" style="20"/>
    <col min="12033" max="12033" width="6.7109375" style="20" customWidth="1"/>
    <col min="12034" max="12034" width="41" style="20" customWidth="1"/>
    <col min="12035" max="12035" width="22.7109375" style="20" customWidth="1"/>
    <col min="12036" max="12036" width="31.85546875" style="20" customWidth="1"/>
    <col min="12037" max="12288" width="9.140625" style="20"/>
    <col min="12289" max="12289" width="6.7109375" style="20" customWidth="1"/>
    <col min="12290" max="12290" width="41" style="20" customWidth="1"/>
    <col min="12291" max="12291" width="22.7109375" style="20" customWidth="1"/>
    <col min="12292" max="12292" width="31.85546875" style="20" customWidth="1"/>
    <col min="12293" max="12544" width="9.140625" style="20"/>
    <col min="12545" max="12545" width="6.7109375" style="20" customWidth="1"/>
    <col min="12546" max="12546" width="41" style="20" customWidth="1"/>
    <col min="12547" max="12547" width="22.7109375" style="20" customWidth="1"/>
    <col min="12548" max="12548" width="31.85546875" style="20" customWidth="1"/>
    <col min="12549" max="12800" width="9.140625" style="20"/>
    <col min="12801" max="12801" width="6.7109375" style="20" customWidth="1"/>
    <col min="12802" max="12802" width="41" style="20" customWidth="1"/>
    <col min="12803" max="12803" width="22.7109375" style="20" customWidth="1"/>
    <col min="12804" max="12804" width="31.85546875" style="20" customWidth="1"/>
    <col min="12805" max="13056" width="9.140625" style="20"/>
    <col min="13057" max="13057" width="6.7109375" style="20" customWidth="1"/>
    <col min="13058" max="13058" width="41" style="20" customWidth="1"/>
    <col min="13059" max="13059" width="22.7109375" style="20" customWidth="1"/>
    <col min="13060" max="13060" width="31.85546875" style="20" customWidth="1"/>
    <col min="13061" max="13312" width="9.140625" style="20"/>
    <col min="13313" max="13313" width="6.7109375" style="20" customWidth="1"/>
    <col min="13314" max="13314" width="41" style="20" customWidth="1"/>
    <col min="13315" max="13315" width="22.7109375" style="20" customWidth="1"/>
    <col min="13316" max="13316" width="31.85546875" style="20" customWidth="1"/>
    <col min="13317" max="13568" width="9.140625" style="20"/>
    <col min="13569" max="13569" width="6.7109375" style="20" customWidth="1"/>
    <col min="13570" max="13570" width="41" style="20" customWidth="1"/>
    <col min="13571" max="13571" width="22.7109375" style="20" customWidth="1"/>
    <col min="13572" max="13572" width="31.85546875" style="20" customWidth="1"/>
    <col min="13573" max="13824" width="9.140625" style="20"/>
    <col min="13825" max="13825" width="6.7109375" style="20" customWidth="1"/>
    <col min="13826" max="13826" width="41" style="20" customWidth="1"/>
    <col min="13827" max="13827" width="22.7109375" style="20" customWidth="1"/>
    <col min="13828" max="13828" width="31.85546875" style="20" customWidth="1"/>
    <col min="13829" max="14080" width="9.140625" style="20"/>
    <col min="14081" max="14081" width="6.7109375" style="20" customWidth="1"/>
    <col min="14082" max="14082" width="41" style="20" customWidth="1"/>
    <col min="14083" max="14083" width="22.7109375" style="20" customWidth="1"/>
    <col min="14084" max="14084" width="31.85546875" style="20" customWidth="1"/>
    <col min="14085" max="14336" width="9.140625" style="20"/>
    <col min="14337" max="14337" width="6.7109375" style="20" customWidth="1"/>
    <col min="14338" max="14338" width="41" style="20" customWidth="1"/>
    <col min="14339" max="14339" width="22.7109375" style="20" customWidth="1"/>
    <col min="14340" max="14340" width="31.85546875" style="20" customWidth="1"/>
    <col min="14341" max="14592" width="9.140625" style="20"/>
    <col min="14593" max="14593" width="6.7109375" style="20" customWidth="1"/>
    <col min="14594" max="14594" width="41" style="20" customWidth="1"/>
    <col min="14595" max="14595" width="22.7109375" style="20" customWidth="1"/>
    <col min="14596" max="14596" width="31.85546875" style="20" customWidth="1"/>
    <col min="14597" max="14848" width="9.140625" style="20"/>
    <col min="14849" max="14849" width="6.7109375" style="20" customWidth="1"/>
    <col min="14850" max="14850" width="41" style="20" customWidth="1"/>
    <col min="14851" max="14851" width="22.7109375" style="20" customWidth="1"/>
    <col min="14852" max="14852" width="31.85546875" style="20" customWidth="1"/>
    <col min="14853" max="15104" width="9.140625" style="20"/>
    <col min="15105" max="15105" width="6.7109375" style="20" customWidth="1"/>
    <col min="15106" max="15106" width="41" style="20" customWidth="1"/>
    <col min="15107" max="15107" width="22.7109375" style="20" customWidth="1"/>
    <col min="15108" max="15108" width="31.85546875" style="20" customWidth="1"/>
    <col min="15109" max="15360" width="9.140625" style="20"/>
    <col min="15361" max="15361" width="6.7109375" style="20" customWidth="1"/>
    <col min="15362" max="15362" width="41" style="20" customWidth="1"/>
    <col min="15363" max="15363" width="22.7109375" style="20" customWidth="1"/>
    <col min="15364" max="15364" width="31.85546875" style="20" customWidth="1"/>
    <col min="15365" max="15616" width="9.140625" style="20"/>
    <col min="15617" max="15617" width="6.7109375" style="20" customWidth="1"/>
    <col min="15618" max="15618" width="41" style="20" customWidth="1"/>
    <col min="15619" max="15619" width="22.7109375" style="20" customWidth="1"/>
    <col min="15620" max="15620" width="31.85546875" style="20" customWidth="1"/>
    <col min="15621" max="15872" width="9.140625" style="20"/>
    <col min="15873" max="15873" width="6.7109375" style="20" customWidth="1"/>
    <col min="15874" max="15874" width="41" style="20" customWidth="1"/>
    <col min="15875" max="15875" width="22.7109375" style="20" customWidth="1"/>
    <col min="15876" max="15876" width="31.85546875" style="20" customWidth="1"/>
    <col min="15877" max="16128" width="9.140625" style="20"/>
    <col min="16129" max="16129" width="6.7109375" style="20" customWidth="1"/>
    <col min="16130" max="16130" width="41" style="20" customWidth="1"/>
    <col min="16131" max="16131" width="22.7109375" style="20" customWidth="1"/>
    <col min="16132" max="16132" width="31.85546875" style="20" customWidth="1"/>
    <col min="16133" max="16384" width="9.140625" style="20"/>
  </cols>
  <sheetData>
    <row r="1" spans="1:4" s="213" customFormat="1" ht="15">
      <c r="A1" s="212"/>
      <c r="B1" s="212"/>
      <c r="C1" s="429" t="s">
        <v>861</v>
      </c>
      <c r="D1" s="429"/>
    </row>
    <row r="2" spans="1:4" s="213" customFormat="1" ht="15">
      <c r="A2" s="212"/>
      <c r="B2" s="212"/>
      <c r="C2" s="429" t="s">
        <v>759</v>
      </c>
      <c r="D2" s="429"/>
    </row>
    <row r="3" spans="1:4" s="213" customFormat="1" ht="15">
      <c r="A3" s="212"/>
      <c r="B3" s="212"/>
      <c r="C3" s="429" t="s">
        <v>994</v>
      </c>
      <c r="D3" s="429"/>
    </row>
    <row r="4" spans="1:4" s="213" customFormat="1" ht="15">
      <c r="A4" s="212"/>
      <c r="B4" s="212"/>
      <c r="C4" s="429" t="s">
        <v>1167</v>
      </c>
      <c r="D4" s="429"/>
    </row>
    <row r="6" spans="1:4" ht="15">
      <c r="C6" s="438" t="s">
        <v>1036</v>
      </c>
      <c r="D6" s="438"/>
    </row>
    <row r="7" spans="1:4" ht="15">
      <c r="C7" s="438" t="s">
        <v>13</v>
      </c>
      <c r="D7" s="438"/>
    </row>
    <row r="8" spans="1:4" ht="15">
      <c r="C8" s="438" t="s">
        <v>0</v>
      </c>
      <c r="D8" s="438"/>
    </row>
    <row r="9" spans="1:4" ht="15">
      <c r="C9" s="438" t="s">
        <v>888</v>
      </c>
      <c r="D9" s="438"/>
    </row>
    <row r="10" spans="1:4" ht="15">
      <c r="C10" s="438" t="s">
        <v>565</v>
      </c>
      <c r="D10" s="438"/>
    </row>
    <row r="11" spans="1:4" ht="15">
      <c r="C11" s="438" t="s">
        <v>828</v>
      </c>
      <c r="D11" s="438"/>
    </row>
    <row r="13" spans="1:4" ht="27.75" customHeight="1">
      <c r="A13" s="443" t="s">
        <v>1037</v>
      </c>
      <c r="B13" s="443"/>
      <c r="C13" s="443"/>
      <c r="D13" s="443"/>
    </row>
    <row r="14" spans="1:4" ht="15">
      <c r="A14" s="107"/>
      <c r="B14" s="107"/>
      <c r="C14" s="107"/>
      <c r="D14" s="107"/>
    </row>
    <row r="15" spans="1:4" ht="19.5" customHeight="1">
      <c r="A15" s="441" t="s">
        <v>812</v>
      </c>
      <c r="B15" s="442"/>
      <c r="C15" s="442"/>
      <c r="D15" s="442"/>
    </row>
    <row r="16" spans="1:4" ht="16.5" customHeight="1">
      <c r="A16" s="441" t="s">
        <v>1038</v>
      </c>
      <c r="B16" s="442"/>
      <c r="C16" s="442"/>
      <c r="D16" s="442"/>
    </row>
    <row r="17" spans="1:4" ht="15">
      <c r="A17" s="107"/>
      <c r="B17" s="107"/>
      <c r="C17" s="107"/>
      <c r="D17" s="107"/>
    </row>
    <row r="18" spans="1:4" s="60" customFormat="1" ht="15">
      <c r="A18" s="448" t="s">
        <v>741</v>
      </c>
      <c r="B18" s="448" t="s">
        <v>813</v>
      </c>
      <c r="C18" s="450" t="s">
        <v>814</v>
      </c>
      <c r="D18" s="451"/>
    </row>
    <row r="19" spans="1:4" s="60" customFormat="1" ht="30">
      <c r="A19" s="449"/>
      <c r="B19" s="449"/>
      <c r="C19" s="385" t="s">
        <v>815</v>
      </c>
      <c r="D19" s="266" t="s">
        <v>816</v>
      </c>
    </row>
    <row r="20" spans="1:4" ht="105">
      <c r="A20" s="386">
        <v>1</v>
      </c>
      <c r="B20" s="387" t="s">
        <v>1039</v>
      </c>
      <c r="C20" s="388">
        <v>64262.2</v>
      </c>
      <c r="D20" s="389"/>
    </row>
    <row r="21" spans="1:4" ht="45">
      <c r="A21" s="386">
        <v>2</v>
      </c>
      <c r="B21" s="387" t="s">
        <v>1158</v>
      </c>
      <c r="C21" s="388">
        <v>30000</v>
      </c>
      <c r="D21" s="389"/>
    </row>
    <row r="22" spans="1:4" ht="15">
      <c r="A22" s="390"/>
      <c r="B22" s="378" t="s">
        <v>570</v>
      </c>
      <c r="C22" s="391">
        <f>C20+C21</f>
        <v>94262.2</v>
      </c>
      <c r="D22" s="391">
        <f>D20</f>
        <v>0</v>
      </c>
    </row>
    <row r="23" spans="1:4" ht="15">
      <c r="A23" s="107"/>
      <c r="B23" s="107"/>
      <c r="C23" s="107"/>
      <c r="D23" s="107"/>
    </row>
    <row r="24" spans="1:4" ht="15">
      <c r="A24" s="107"/>
      <c r="B24" s="107"/>
      <c r="C24" s="107"/>
      <c r="D24" s="107"/>
    </row>
    <row r="25" spans="1:4" ht="33" customHeight="1">
      <c r="A25" s="452" t="s">
        <v>1165</v>
      </c>
      <c r="B25" s="453"/>
      <c r="C25" s="453"/>
      <c r="D25" s="453"/>
    </row>
    <row r="26" spans="1:4" ht="15">
      <c r="A26" s="107"/>
      <c r="B26" s="107"/>
      <c r="C26" s="107"/>
      <c r="D26" s="107"/>
    </row>
    <row r="27" spans="1:4" s="60" customFormat="1" ht="12.75" customHeight="1">
      <c r="A27" s="448" t="s">
        <v>741</v>
      </c>
      <c r="B27" s="448" t="s">
        <v>817</v>
      </c>
      <c r="C27" s="454" t="s">
        <v>818</v>
      </c>
      <c r="D27" s="455"/>
    </row>
    <row r="28" spans="1:4" s="60" customFormat="1" ht="18.75" customHeight="1">
      <c r="A28" s="449"/>
      <c r="B28" s="449"/>
      <c r="C28" s="456"/>
      <c r="D28" s="457"/>
    </row>
    <row r="29" spans="1:4" ht="45">
      <c r="A29" s="385">
        <v>1</v>
      </c>
      <c r="B29" s="146" t="s">
        <v>819</v>
      </c>
      <c r="C29" s="444">
        <f>36528+64262.2+30000</f>
        <v>130790.2</v>
      </c>
      <c r="D29" s="445"/>
    </row>
    <row r="30" spans="1:4" ht="30">
      <c r="A30" s="385">
        <v>2</v>
      </c>
      <c r="B30" s="146" t="s">
        <v>820</v>
      </c>
      <c r="C30" s="446">
        <v>0</v>
      </c>
      <c r="D30" s="447"/>
    </row>
  </sheetData>
  <mergeCells count="22">
    <mergeCell ref="C29:D29"/>
    <mergeCell ref="C30:D30"/>
    <mergeCell ref="A16:D16"/>
    <mergeCell ref="A18:A19"/>
    <mergeCell ref="B18:B19"/>
    <mergeCell ref="C18:D18"/>
    <mergeCell ref="A25:D25"/>
    <mergeCell ref="A27:A28"/>
    <mergeCell ref="B27:B28"/>
    <mergeCell ref="C27:D28"/>
    <mergeCell ref="A15:D15"/>
    <mergeCell ref="C1:D1"/>
    <mergeCell ref="C2:D2"/>
    <mergeCell ref="C3:D3"/>
    <mergeCell ref="C4:D4"/>
    <mergeCell ref="C6:D6"/>
    <mergeCell ref="C7:D7"/>
    <mergeCell ref="C8:D8"/>
    <mergeCell ref="C9:D9"/>
    <mergeCell ref="C10:D10"/>
    <mergeCell ref="C11:D11"/>
    <mergeCell ref="A13:D13"/>
  </mergeCells>
  <pageMargins left="0.31496062992125984" right="0.31496062992125984" top="0.35433070866141736" bottom="0.35433070866141736" header="0.31496062992125984" footer="0.11811023622047245"/>
  <pageSetup paperSize="9" scale="97" orientation="portrait" verticalDpi="0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I1033"/>
  <sheetViews>
    <sheetView zoomScaleSheetLayoutView="50" workbookViewId="0">
      <selection activeCell="D5" sqref="D5"/>
    </sheetView>
  </sheetViews>
  <sheetFormatPr defaultColWidth="8.85546875" defaultRowHeight="15"/>
  <cols>
    <col min="1" max="1" width="91.85546875" style="7" customWidth="1"/>
    <col min="2" max="3" width="10.85546875" style="10" customWidth="1"/>
    <col min="4" max="4" width="17.85546875" style="10" customWidth="1"/>
    <col min="5" max="5" width="10.42578125" style="10" customWidth="1"/>
    <col min="6" max="7" width="14.140625" style="260" customWidth="1"/>
    <col min="8" max="9" width="8.85546875" style="17"/>
    <col min="10" max="16384" width="8.85546875" style="1"/>
  </cols>
  <sheetData>
    <row r="1" spans="1:8">
      <c r="D1" s="395" t="s">
        <v>1147</v>
      </c>
      <c r="E1" s="395"/>
      <c r="F1" s="395"/>
      <c r="G1" s="395"/>
    </row>
    <row r="2" spans="1:8">
      <c r="D2" s="395" t="s">
        <v>648</v>
      </c>
      <c r="E2" s="395"/>
      <c r="F2" s="395"/>
      <c r="G2" s="395"/>
    </row>
    <row r="3" spans="1:8">
      <c r="D3" s="395" t="s">
        <v>994</v>
      </c>
      <c r="E3" s="395"/>
      <c r="F3" s="395"/>
      <c r="G3" s="395"/>
    </row>
    <row r="4" spans="1:8">
      <c r="D4" s="395" t="s">
        <v>1172</v>
      </c>
      <c r="E4" s="395"/>
      <c r="F4" s="395"/>
      <c r="G4" s="395"/>
    </row>
    <row r="5" spans="1:8">
      <c r="D5" s="193"/>
      <c r="E5" s="193"/>
      <c r="F5" s="261"/>
    </row>
    <row r="6" spans="1:8" s="113" customFormat="1">
      <c r="A6" s="112"/>
      <c r="B6" s="403" t="s">
        <v>1134</v>
      </c>
      <c r="C6" s="403"/>
      <c r="D6" s="403"/>
      <c r="E6" s="403"/>
      <c r="F6" s="403"/>
      <c r="G6" s="403"/>
      <c r="H6" s="141"/>
    </row>
    <row r="7" spans="1:8" s="113" customFormat="1">
      <c r="A7" s="112"/>
      <c r="B7" s="403" t="s">
        <v>648</v>
      </c>
      <c r="C7" s="403"/>
      <c r="D7" s="403"/>
      <c r="E7" s="403"/>
      <c r="F7" s="403"/>
      <c r="G7" s="403"/>
      <c r="H7" s="141"/>
    </row>
    <row r="8" spans="1:8" s="113" customFormat="1">
      <c r="A8" s="112"/>
      <c r="B8" s="403" t="s">
        <v>0</v>
      </c>
      <c r="C8" s="403"/>
      <c r="D8" s="403"/>
      <c r="E8" s="403"/>
      <c r="F8" s="403"/>
      <c r="G8" s="403"/>
      <c r="H8" s="141"/>
    </row>
    <row r="9" spans="1:8" s="113" customFormat="1">
      <c r="A9" s="112"/>
      <c r="B9" s="403" t="s">
        <v>887</v>
      </c>
      <c r="C9" s="403"/>
      <c r="D9" s="403"/>
      <c r="E9" s="403"/>
      <c r="F9" s="403"/>
      <c r="G9" s="403"/>
      <c r="H9" s="141"/>
    </row>
    <row r="10" spans="1:8" s="113" customFormat="1" ht="15" customHeight="1">
      <c r="A10" s="112"/>
      <c r="B10" s="399" t="s">
        <v>834</v>
      </c>
      <c r="C10" s="399"/>
      <c r="D10" s="399"/>
      <c r="E10" s="399"/>
      <c r="F10" s="399"/>
      <c r="G10" s="399"/>
      <c r="H10" s="141"/>
    </row>
    <row r="11" spans="1:8" s="113" customFormat="1" ht="15" customHeight="1">
      <c r="A11" s="112"/>
      <c r="B11" s="399" t="s">
        <v>845</v>
      </c>
      <c r="C11" s="399"/>
      <c r="D11" s="399"/>
      <c r="E11" s="399"/>
      <c r="F11" s="399"/>
      <c r="G11" s="399"/>
      <c r="H11" s="141"/>
    </row>
    <row r="12" spans="1:8" s="113" customFormat="1" ht="6.75" customHeight="1">
      <c r="A12" s="112"/>
      <c r="B12" s="400"/>
      <c r="C12" s="400"/>
      <c r="D12" s="400"/>
      <c r="E12" s="400"/>
      <c r="F12" s="261"/>
      <c r="G12" s="261"/>
      <c r="H12" s="141"/>
    </row>
    <row r="13" spans="1:8" s="113" customFormat="1" ht="14.25" hidden="1" customHeight="1">
      <c r="A13" s="112"/>
      <c r="B13" s="401"/>
      <c r="C13" s="401"/>
      <c r="D13" s="401"/>
      <c r="E13" s="401"/>
      <c r="F13" s="261"/>
      <c r="G13" s="261"/>
      <c r="H13" s="141"/>
    </row>
    <row r="14" spans="1:8">
      <c r="A14" s="6"/>
      <c r="B14" s="399"/>
      <c r="C14" s="399"/>
      <c r="D14" s="399"/>
      <c r="E14" s="399"/>
    </row>
    <row r="15" spans="1:8">
      <c r="A15" s="402" t="s">
        <v>1133</v>
      </c>
      <c r="B15" s="402"/>
      <c r="C15" s="402"/>
      <c r="D15" s="402"/>
      <c r="E15" s="402"/>
    </row>
    <row r="16" spans="1:8">
      <c r="A16" s="398" t="s">
        <v>854</v>
      </c>
      <c r="B16" s="398"/>
      <c r="C16" s="398"/>
      <c r="D16" s="398"/>
      <c r="E16" s="398"/>
    </row>
    <row r="17" spans="1:9">
      <c r="A17" s="398" t="s">
        <v>855</v>
      </c>
      <c r="B17" s="398"/>
      <c r="C17" s="398"/>
      <c r="D17" s="398"/>
      <c r="E17" s="398"/>
    </row>
    <row r="18" spans="1:9">
      <c r="A18" s="6"/>
    </row>
    <row r="19" spans="1:9">
      <c r="A19" s="4" t="s">
        <v>3</v>
      </c>
    </row>
    <row r="20" spans="1:9">
      <c r="A20" s="404" t="s">
        <v>2</v>
      </c>
      <c r="B20" s="405"/>
      <c r="C20" s="405"/>
      <c r="D20" s="405"/>
      <c r="E20" s="405"/>
      <c r="F20" s="458" t="s">
        <v>829</v>
      </c>
      <c r="G20" s="458" t="s">
        <v>830</v>
      </c>
    </row>
    <row r="21" spans="1:9">
      <c r="A21" s="404"/>
      <c r="B21" s="407" t="s">
        <v>177</v>
      </c>
      <c r="C21" s="407" t="s">
        <v>181</v>
      </c>
      <c r="D21" s="407" t="s">
        <v>182</v>
      </c>
      <c r="E21" s="407" t="s">
        <v>183</v>
      </c>
      <c r="F21" s="458"/>
      <c r="G21" s="458"/>
    </row>
    <row r="22" spans="1:9">
      <c r="A22" s="404"/>
      <c r="B22" s="407"/>
      <c r="C22" s="407"/>
      <c r="D22" s="407"/>
      <c r="E22" s="407"/>
      <c r="F22" s="458"/>
      <c r="G22" s="458"/>
    </row>
    <row r="23" spans="1:9" s="3" customFormat="1">
      <c r="A23" s="250">
        <v>1</v>
      </c>
      <c r="B23" s="251" t="s">
        <v>742</v>
      </c>
      <c r="C23" s="251" t="s">
        <v>743</v>
      </c>
      <c r="D23" s="251">
        <f>C23+1</f>
        <v>4</v>
      </c>
      <c r="E23" s="251">
        <f>D23+1</f>
        <v>5</v>
      </c>
      <c r="F23" s="9" t="s">
        <v>1132</v>
      </c>
      <c r="G23" s="9">
        <f>F23+1</f>
        <v>7</v>
      </c>
      <c r="H23" s="97"/>
      <c r="I23" s="97"/>
    </row>
    <row r="24" spans="1:9" s="2" customFormat="1">
      <c r="A24" s="270" t="s">
        <v>80</v>
      </c>
      <c r="B24" s="206">
        <v>1</v>
      </c>
      <c r="C24" s="206">
        <v>0</v>
      </c>
      <c r="D24" s="207" t="s">
        <v>1021</v>
      </c>
      <c r="E24" s="208" t="s">
        <v>1006</v>
      </c>
      <c r="F24" s="109">
        <v>227643.3</v>
      </c>
      <c r="G24" s="109">
        <v>227682.3</v>
      </c>
      <c r="H24" s="17"/>
    </row>
    <row r="25" spans="1:9" s="2" customFormat="1" ht="30">
      <c r="A25" s="271" t="s">
        <v>81</v>
      </c>
      <c r="B25" s="272">
        <v>1</v>
      </c>
      <c r="C25" s="272">
        <v>3</v>
      </c>
      <c r="D25" s="273" t="s">
        <v>1021</v>
      </c>
      <c r="E25" s="274" t="s">
        <v>1006</v>
      </c>
      <c r="F25" s="275">
        <v>3490.3</v>
      </c>
      <c r="G25" s="275">
        <v>3490.3</v>
      </c>
      <c r="H25" s="17"/>
    </row>
    <row r="26" spans="1:9" s="197" customFormat="1">
      <c r="A26" s="269" t="s">
        <v>78</v>
      </c>
      <c r="B26" s="194">
        <v>1</v>
      </c>
      <c r="C26" s="194">
        <v>3</v>
      </c>
      <c r="D26" s="195" t="s">
        <v>225</v>
      </c>
      <c r="E26" s="196" t="s">
        <v>1006</v>
      </c>
      <c r="F26" s="110">
        <v>3490.3</v>
      </c>
      <c r="G26" s="110">
        <v>3490.3</v>
      </c>
      <c r="H26" s="200"/>
    </row>
    <row r="27" spans="1:9" s="2" customFormat="1">
      <c r="A27" s="279" t="s">
        <v>76</v>
      </c>
      <c r="B27" s="255">
        <v>1</v>
      </c>
      <c r="C27" s="255">
        <v>3</v>
      </c>
      <c r="D27" s="256" t="s">
        <v>189</v>
      </c>
      <c r="E27" s="257" t="s">
        <v>1006</v>
      </c>
      <c r="F27" s="258">
        <v>3490.3</v>
      </c>
      <c r="G27" s="258">
        <v>3490.3</v>
      </c>
      <c r="H27" s="17"/>
    </row>
    <row r="28" spans="1:9" s="197" customFormat="1" ht="45">
      <c r="A28" s="269" t="s">
        <v>34</v>
      </c>
      <c r="B28" s="194">
        <v>1</v>
      </c>
      <c r="C28" s="194">
        <v>3</v>
      </c>
      <c r="D28" s="195" t="s">
        <v>189</v>
      </c>
      <c r="E28" s="196" t="s">
        <v>33</v>
      </c>
      <c r="F28" s="110">
        <v>2090.3000000000002</v>
      </c>
      <c r="G28" s="110">
        <v>2090.3000000000002</v>
      </c>
      <c r="H28" s="200"/>
    </row>
    <row r="29" spans="1:9" s="2" customFormat="1">
      <c r="A29" s="269" t="s">
        <v>38</v>
      </c>
      <c r="B29" s="194">
        <v>1</v>
      </c>
      <c r="C29" s="194">
        <v>3</v>
      </c>
      <c r="D29" s="195" t="s">
        <v>189</v>
      </c>
      <c r="E29" s="196" t="s">
        <v>37</v>
      </c>
      <c r="F29" s="110">
        <v>2090.3000000000002</v>
      </c>
      <c r="G29" s="110">
        <v>2090.3000000000002</v>
      </c>
      <c r="H29" s="17"/>
    </row>
    <row r="30" spans="1:9" s="2" customFormat="1">
      <c r="A30" s="269" t="s">
        <v>512</v>
      </c>
      <c r="B30" s="194">
        <v>1</v>
      </c>
      <c r="C30" s="194">
        <v>3</v>
      </c>
      <c r="D30" s="195" t="s">
        <v>189</v>
      </c>
      <c r="E30" s="196" t="s">
        <v>20</v>
      </c>
      <c r="F30" s="110">
        <v>1399</v>
      </c>
      <c r="G30" s="110">
        <v>1399</v>
      </c>
      <c r="H30" s="17"/>
    </row>
    <row r="31" spans="1:9" s="2" customFormat="1">
      <c r="A31" s="269" t="s">
        <v>36</v>
      </c>
      <c r="B31" s="194">
        <v>1</v>
      </c>
      <c r="C31" s="194">
        <v>3</v>
      </c>
      <c r="D31" s="195" t="s">
        <v>189</v>
      </c>
      <c r="E31" s="196" t="s">
        <v>19</v>
      </c>
      <c r="F31" s="110">
        <v>1399</v>
      </c>
      <c r="G31" s="110">
        <v>1399</v>
      </c>
      <c r="H31" s="17"/>
    </row>
    <row r="32" spans="1:9" s="2" customFormat="1">
      <c r="A32" s="269" t="s">
        <v>30</v>
      </c>
      <c r="B32" s="194">
        <v>1</v>
      </c>
      <c r="C32" s="194">
        <v>3</v>
      </c>
      <c r="D32" s="195" t="s">
        <v>189</v>
      </c>
      <c r="E32" s="196" t="s">
        <v>4</v>
      </c>
      <c r="F32" s="110">
        <v>1</v>
      </c>
      <c r="G32" s="110">
        <v>1</v>
      </c>
      <c r="H32" s="17"/>
    </row>
    <row r="33" spans="1:8" s="197" customFormat="1">
      <c r="A33" s="269" t="s">
        <v>29</v>
      </c>
      <c r="B33" s="194">
        <v>1</v>
      </c>
      <c r="C33" s="194">
        <v>3</v>
      </c>
      <c r="D33" s="195" t="s">
        <v>189</v>
      </c>
      <c r="E33" s="196" t="s">
        <v>28</v>
      </c>
      <c r="F33" s="110">
        <v>1</v>
      </c>
      <c r="G33" s="110">
        <v>1</v>
      </c>
      <c r="H33" s="200"/>
    </row>
    <row r="34" spans="1:8" s="2" customFormat="1" ht="30">
      <c r="A34" s="271" t="s">
        <v>92</v>
      </c>
      <c r="B34" s="272">
        <v>1</v>
      </c>
      <c r="C34" s="272">
        <v>4</v>
      </c>
      <c r="D34" s="273" t="s">
        <v>1021</v>
      </c>
      <c r="E34" s="274" t="s">
        <v>1006</v>
      </c>
      <c r="F34" s="275">
        <v>106499.2</v>
      </c>
      <c r="G34" s="275">
        <v>106538.2</v>
      </c>
      <c r="H34" s="17"/>
    </row>
    <row r="35" spans="1:8" s="2" customFormat="1" ht="30">
      <c r="A35" s="269" t="s">
        <v>44</v>
      </c>
      <c r="B35" s="194">
        <v>1</v>
      </c>
      <c r="C35" s="194">
        <v>4</v>
      </c>
      <c r="D35" s="195" t="s">
        <v>190</v>
      </c>
      <c r="E35" s="196" t="s">
        <v>1006</v>
      </c>
      <c r="F35" s="110">
        <v>6401</v>
      </c>
      <c r="G35" s="110">
        <v>6432</v>
      </c>
      <c r="H35" s="17"/>
    </row>
    <row r="36" spans="1:8" s="2" customFormat="1">
      <c r="A36" s="269" t="s">
        <v>65</v>
      </c>
      <c r="B36" s="194">
        <v>1</v>
      </c>
      <c r="C36" s="194">
        <v>4</v>
      </c>
      <c r="D36" s="195" t="s">
        <v>191</v>
      </c>
      <c r="E36" s="196" t="s">
        <v>1006</v>
      </c>
      <c r="F36" s="110">
        <v>3000</v>
      </c>
      <c r="G36" s="110">
        <v>3000</v>
      </c>
      <c r="H36" s="17"/>
    </row>
    <row r="37" spans="1:8" s="2" customFormat="1" ht="45">
      <c r="A37" s="269" t="s">
        <v>192</v>
      </c>
      <c r="B37" s="194">
        <v>1</v>
      </c>
      <c r="C37" s="194">
        <v>4</v>
      </c>
      <c r="D37" s="195" t="s">
        <v>193</v>
      </c>
      <c r="E37" s="196" t="s">
        <v>1006</v>
      </c>
      <c r="F37" s="110">
        <v>3000</v>
      </c>
      <c r="G37" s="110">
        <v>3000</v>
      </c>
      <c r="H37" s="17"/>
    </row>
    <row r="38" spans="1:8" s="2" customFormat="1">
      <c r="A38" s="279" t="s">
        <v>233</v>
      </c>
      <c r="B38" s="255">
        <v>1</v>
      </c>
      <c r="C38" s="255">
        <v>4</v>
      </c>
      <c r="D38" s="256" t="s">
        <v>194</v>
      </c>
      <c r="E38" s="257" t="s">
        <v>1006</v>
      </c>
      <c r="F38" s="258">
        <v>3000</v>
      </c>
      <c r="G38" s="258">
        <v>3000</v>
      </c>
      <c r="H38" s="17"/>
    </row>
    <row r="39" spans="1:8" s="2" customFormat="1">
      <c r="A39" s="269" t="s">
        <v>512</v>
      </c>
      <c r="B39" s="194">
        <v>1</v>
      </c>
      <c r="C39" s="194">
        <v>4</v>
      </c>
      <c r="D39" s="195" t="s">
        <v>194</v>
      </c>
      <c r="E39" s="196" t="s">
        <v>20</v>
      </c>
      <c r="F39" s="110">
        <v>3000</v>
      </c>
      <c r="G39" s="110">
        <v>3000</v>
      </c>
      <c r="H39" s="17"/>
    </row>
    <row r="40" spans="1:8" s="2" customFormat="1">
      <c r="A40" s="269" t="s">
        <v>36</v>
      </c>
      <c r="B40" s="194">
        <v>1</v>
      </c>
      <c r="C40" s="194">
        <v>4</v>
      </c>
      <c r="D40" s="195" t="s">
        <v>194</v>
      </c>
      <c r="E40" s="196" t="s">
        <v>19</v>
      </c>
      <c r="F40" s="110">
        <v>3000</v>
      </c>
      <c r="G40" s="110">
        <v>3000</v>
      </c>
      <c r="H40" s="17"/>
    </row>
    <row r="41" spans="1:8" s="197" customFormat="1" ht="30">
      <c r="A41" s="269" t="s">
        <v>106</v>
      </c>
      <c r="B41" s="194">
        <v>1</v>
      </c>
      <c r="C41" s="194">
        <v>4</v>
      </c>
      <c r="D41" s="195" t="s">
        <v>195</v>
      </c>
      <c r="E41" s="196" t="s">
        <v>1006</v>
      </c>
      <c r="F41" s="110">
        <v>3401</v>
      </c>
      <c r="G41" s="110">
        <v>3432</v>
      </c>
      <c r="H41" s="200"/>
    </row>
    <row r="42" spans="1:8" s="2" customFormat="1" ht="60">
      <c r="A42" s="269" t="s">
        <v>498</v>
      </c>
      <c r="B42" s="194">
        <v>1</v>
      </c>
      <c r="C42" s="194">
        <v>4</v>
      </c>
      <c r="D42" s="195" t="s">
        <v>497</v>
      </c>
      <c r="E42" s="196" t="s">
        <v>1006</v>
      </c>
      <c r="F42" s="110">
        <v>3401</v>
      </c>
      <c r="G42" s="110">
        <v>3432</v>
      </c>
      <c r="H42" s="17"/>
    </row>
    <row r="43" spans="1:8" s="197" customFormat="1" ht="30">
      <c r="A43" s="279" t="s">
        <v>107</v>
      </c>
      <c r="B43" s="255">
        <v>1</v>
      </c>
      <c r="C43" s="255">
        <v>4</v>
      </c>
      <c r="D43" s="256" t="s">
        <v>500</v>
      </c>
      <c r="E43" s="257" t="s">
        <v>1006</v>
      </c>
      <c r="F43" s="258">
        <v>3401</v>
      </c>
      <c r="G43" s="258">
        <v>3432</v>
      </c>
      <c r="H43" s="200"/>
    </row>
    <row r="44" spans="1:8" s="2" customFormat="1" ht="45">
      <c r="A44" s="269" t="s">
        <v>34</v>
      </c>
      <c r="B44" s="194">
        <v>1</v>
      </c>
      <c r="C44" s="194">
        <v>4</v>
      </c>
      <c r="D44" s="195" t="s">
        <v>500</v>
      </c>
      <c r="E44" s="196" t="s">
        <v>33</v>
      </c>
      <c r="F44" s="110">
        <v>2775.1</v>
      </c>
      <c r="G44" s="110">
        <v>2775.1</v>
      </c>
      <c r="H44" s="17"/>
    </row>
    <row r="45" spans="1:8" s="2" customFormat="1">
      <c r="A45" s="269" t="s">
        <v>38</v>
      </c>
      <c r="B45" s="194">
        <v>1</v>
      </c>
      <c r="C45" s="194">
        <v>4</v>
      </c>
      <c r="D45" s="195" t="s">
        <v>500</v>
      </c>
      <c r="E45" s="196" t="s">
        <v>37</v>
      </c>
      <c r="F45" s="110">
        <v>2775.1</v>
      </c>
      <c r="G45" s="110">
        <v>2775.1</v>
      </c>
      <c r="H45" s="17"/>
    </row>
    <row r="46" spans="1:8" s="2" customFormat="1">
      <c r="A46" s="269" t="s">
        <v>512</v>
      </c>
      <c r="B46" s="194">
        <v>1</v>
      </c>
      <c r="C46" s="194">
        <v>4</v>
      </c>
      <c r="D46" s="195" t="s">
        <v>500</v>
      </c>
      <c r="E46" s="196" t="s">
        <v>20</v>
      </c>
      <c r="F46" s="110">
        <v>623.6</v>
      </c>
      <c r="G46" s="110">
        <v>654.6</v>
      </c>
      <c r="H46" s="17"/>
    </row>
    <row r="47" spans="1:8" s="197" customFormat="1">
      <c r="A47" s="269" t="s">
        <v>36</v>
      </c>
      <c r="B47" s="194">
        <v>1</v>
      </c>
      <c r="C47" s="194">
        <v>4</v>
      </c>
      <c r="D47" s="195" t="s">
        <v>500</v>
      </c>
      <c r="E47" s="196" t="s">
        <v>19</v>
      </c>
      <c r="F47" s="110">
        <v>623.6</v>
      </c>
      <c r="G47" s="110">
        <v>654.6</v>
      </c>
      <c r="H47" s="200"/>
    </row>
    <row r="48" spans="1:8" s="2" customFormat="1">
      <c r="A48" s="269" t="s">
        <v>30</v>
      </c>
      <c r="B48" s="194">
        <v>1</v>
      </c>
      <c r="C48" s="194">
        <v>4</v>
      </c>
      <c r="D48" s="195" t="s">
        <v>500</v>
      </c>
      <c r="E48" s="196" t="s">
        <v>4</v>
      </c>
      <c r="F48" s="110">
        <v>2.2999999999999998</v>
      </c>
      <c r="G48" s="110">
        <v>2.2999999999999998</v>
      </c>
      <c r="H48" s="17"/>
    </row>
    <row r="49" spans="1:8" s="2" customFormat="1">
      <c r="A49" s="269" t="s">
        <v>29</v>
      </c>
      <c r="B49" s="194">
        <v>1</v>
      </c>
      <c r="C49" s="194">
        <v>4</v>
      </c>
      <c r="D49" s="195" t="s">
        <v>500</v>
      </c>
      <c r="E49" s="196" t="s">
        <v>28</v>
      </c>
      <c r="F49" s="110">
        <v>2.2999999999999998</v>
      </c>
      <c r="G49" s="110">
        <v>2.2999999999999998</v>
      </c>
      <c r="H49" s="17"/>
    </row>
    <row r="50" spans="1:8" s="2" customFormat="1" ht="30">
      <c r="A50" s="269" t="s">
        <v>23</v>
      </c>
      <c r="B50" s="194">
        <v>1</v>
      </c>
      <c r="C50" s="194">
        <v>4</v>
      </c>
      <c r="D50" s="195" t="s">
        <v>198</v>
      </c>
      <c r="E50" s="196" t="s">
        <v>1006</v>
      </c>
      <c r="F50" s="110">
        <v>2844</v>
      </c>
      <c r="G50" s="110">
        <v>2844</v>
      </c>
      <c r="H50" s="17"/>
    </row>
    <row r="51" spans="1:8" s="197" customFormat="1">
      <c r="A51" s="269" t="s">
        <v>50</v>
      </c>
      <c r="B51" s="194">
        <v>1</v>
      </c>
      <c r="C51" s="194">
        <v>4</v>
      </c>
      <c r="D51" s="195" t="s">
        <v>199</v>
      </c>
      <c r="E51" s="196" t="s">
        <v>1006</v>
      </c>
      <c r="F51" s="110">
        <v>2844</v>
      </c>
      <c r="G51" s="110">
        <v>2844</v>
      </c>
      <c r="H51" s="200"/>
    </row>
    <row r="52" spans="1:8" s="2" customFormat="1" ht="30">
      <c r="A52" s="269" t="s">
        <v>200</v>
      </c>
      <c r="B52" s="194">
        <v>1</v>
      </c>
      <c r="C52" s="194">
        <v>4</v>
      </c>
      <c r="D52" s="195" t="s">
        <v>201</v>
      </c>
      <c r="E52" s="196" t="s">
        <v>1006</v>
      </c>
      <c r="F52" s="110">
        <v>2844</v>
      </c>
      <c r="G52" s="110">
        <v>2844</v>
      </c>
      <c r="H52" s="17"/>
    </row>
    <row r="53" spans="1:8" s="8" customFormat="1" ht="30">
      <c r="A53" s="279" t="s">
        <v>147</v>
      </c>
      <c r="B53" s="255">
        <v>1</v>
      </c>
      <c r="C53" s="255">
        <v>4</v>
      </c>
      <c r="D53" s="256" t="s">
        <v>202</v>
      </c>
      <c r="E53" s="257" t="s">
        <v>1006</v>
      </c>
      <c r="F53" s="258">
        <v>2844</v>
      </c>
      <c r="G53" s="258">
        <v>2844</v>
      </c>
      <c r="H53" s="18"/>
    </row>
    <row r="54" spans="1:8" s="2" customFormat="1" ht="45">
      <c r="A54" s="269" t="s">
        <v>34</v>
      </c>
      <c r="B54" s="194">
        <v>1</v>
      </c>
      <c r="C54" s="194">
        <v>4</v>
      </c>
      <c r="D54" s="195" t="s">
        <v>202</v>
      </c>
      <c r="E54" s="196" t="s">
        <v>33</v>
      </c>
      <c r="F54" s="110">
        <v>2485.4</v>
      </c>
      <c r="G54" s="110">
        <v>2485.4</v>
      </c>
      <c r="H54" s="17"/>
    </row>
    <row r="55" spans="1:8" s="2" customFormat="1">
      <c r="A55" s="269" t="s">
        <v>38</v>
      </c>
      <c r="B55" s="194">
        <v>1</v>
      </c>
      <c r="C55" s="194">
        <v>4</v>
      </c>
      <c r="D55" s="195" t="s">
        <v>202</v>
      </c>
      <c r="E55" s="196" t="s">
        <v>37</v>
      </c>
      <c r="F55" s="110">
        <v>2485.4</v>
      </c>
      <c r="G55" s="110">
        <v>2485.4</v>
      </c>
      <c r="H55" s="17"/>
    </row>
    <row r="56" spans="1:8" s="197" customFormat="1">
      <c r="A56" s="269" t="s">
        <v>512</v>
      </c>
      <c r="B56" s="194">
        <v>1</v>
      </c>
      <c r="C56" s="194">
        <v>4</v>
      </c>
      <c r="D56" s="195" t="s">
        <v>202</v>
      </c>
      <c r="E56" s="196" t="s">
        <v>20</v>
      </c>
      <c r="F56" s="110">
        <v>358.6</v>
      </c>
      <c r="G56" s="110">
        <v>358.6</v>
      </c>
      <c r="H56" s="200"/>
    </row>
    <row r="57" spans="1:8" s="197" customFormat="1">
      <c r="A57" s="269" t="s">
        <v>36</v>
      </c>
      <c r="B57" s="194">
        <v>1</v>
      </c>
      <c r="C57" s="194">
        <v>4</v>
      </c>
      <c r="D57" s="195" t="s">
        <v>202</v>
      </c>
      <c r="E57" s="196" t="s">
        <v>19</v>
      </c>
      <c r="F57" s="110">
        <v>358.6</v>
      </c>
      <c r="G57" s="110">
        <v>358.6</v>
      </c>
      <c r="H57" s="200"/>
    </row>
    <row r="58" spans="1:8" s="8" customFormat="1" ht="30">
      <c r="A58" s="269" t="s">
        <v>148</v>
      </c>
      <c r="B58" s="194">
        <v>1</v>
      </c>
      <c r="C58" s="194">
        <v>4</v>
      </c>
      <c r="D58" s="195" t="s">
        <v>203</v>
      </c>
      <c r="E58" s="196" t="s">
        <v>1006</v>
      </c>
      <c r="F58" s="110">
        <v>120</v>
      </c>
      <c r="G58" s="110">
        <v>120</v>
      </c>
      <c r="H58" s="18"/>
    </row>
    <row r="59" spans="1:8" s="2" customFormat="1">
      <c r="A59" s="269" t="s">
        <v>149</v>
      </c>
      <c r="B59" s="194">
        <v>1</v>
      </c>
      <c r="C59" s="194">
        <v>4</v>
      </c>
      <c r="D59" s="195" t="s">
        <v>204</v>
      </c>
      <c r="E59" s="196" t="s">
        <v>1006</v>
      </c>
      <c r="F59" s="110">
        <v>120</v>
      </c>
      <c r="G59" s="110">
        <v>120</v>
      </c>
      <c r="H59" s="17"/>
    </row>
    <row r="60" spans="1:8" s="2" customFormat="1" ht="30">
      <c r="A60" s="269" t="s">
        <v>504</v>
      </c>
      <c r="B60" s="194">
        <v>1</v>
      </c>
      <c r="C60" s="194">
        <v>4</v>
      </c>
      <c r="D60" s="195" t="s">
        <v>511</v>
      </c>
      <c r="E60" s="196" t="s">
        <v>1006</v>
      </c>
      <c r="F60" s="110">
        <v>120</v>
      </c>
      <c r="G60" s="110">
        <v>120</v>
      </c>
      <c r="H60" s="17"/>
    </row>
    <row r="61" spans="1:8" s="2" customFormat="1">
      <c r="A61" s="279" t="s">
        <v>179</v>
      </c>
      <c r="B61" s="255">
        <v>1</v>
      </c>
      <c r="C61" s="255">
        <v>4</v>
      </c>
      <c r="D61" s="256" t="s">
        <v>527</v>
      </c>
      <c r="E61" s="257" t="s">
        <v>1006</v>
      </c>
      <c r="F61" s="258">
        <v>120</v>
      </c>
      <c r="G61" s="258">
        <v>120</v>
      </c>
      <c r="H61" s="17"/>
    </row>
    <row r="62" spans="1:8" s="197" customFormat="1">
      <c r="A62" s="269" t="s">
        <v>512</v>
      </c>
      <c r="B62" s="194">
        <v>1</v>
      </c>
      <c r="C62" s="194">
        <v>4</v>
      </c>
      <c r="D62" s="195" t="s">
        <v>527</v>
      </c>
      <c r="E62" s="196" t="s">
        <v>20</v>
      </c>
      <c r="F62" s="110">
        <v>120</v>
      </c>
      <c r="G62" s="110">
        <v>120</v>
      </c>
      <c r="H62" s="200"/>
    </row>
    <row r="63" spans="1:8" s="2" customFormat="1">
      <c r="A63" s="269" t="s">
        <v>36</v>
      </c>
      <c r="B63" s="194">
        <v>1</v>
      </c>
      <c r="C63" s="194">
        <v>4</v>
      </c>
      <c r="D63" s="195" t="s">
        <v>527</v>
      </c>
      <c r="E63" s="196" t="s">
        <v>19</v>
      </c>
      <c r="F63" s="110">
        <v>120</v>
      </c>
      <c r="G63" s="110">
        <v>120</v>
      </c>
      <c r="H63" s="17"/>
    </row>
    <row r="64" spans="1:8" s="197" customFormat="1">
      <c r="A64" s="269" t="s">
        <v>47</v>
      </c>
      <c r="B64" s="194">
        <v>1</v>
      </c>
      <c r="C64" s="194">
        <v>4</v>
      </c>
      <c r="D64" s="195" t="s">
        <v>205</v>
      </c>
      <c r="E64" s="196" t="s">
        <v>1006</v>
      </c>
      <c r="F64" s="110">
        <v>96604.2</v>
      </c>
      <c r="G64" s="110">
        <v>96612.2</v>
      </c>
      <c r="H64" s="200"/>
    </row>
    <row r="65" spans="1:8" s="2" customFormat="1" ht="30">
      <c r="A65" s="269" t="s">
        <v>46</v>
      </c>
      <c r="B65" s="194">
        <v>1</v>
      </c>
      <c r="C65" s="194">
        <v>4</v>
      </c>
      <c r="D65" s="195" t="s">
        <v>206</v>
      </c>
      <c r="E65" s="196" t="s">
        <v>1006</v>
      </c>
      <c r="F65" s="110">
        <v>500</v>
      </c>
      <c r="G65" s="110">
        <v>500</v>
      </c>
      <c r="H65" s="17"/>
    </row>
    <row r="66" spans="1:8" s="2" customFormat="1">
      <c r="A66" s="269" t="s">
        <v>207</v>
      </c>
      <c r="B66" s="194">
        <v>1</v>
      </c>
      <c r="C66" s="194">
        <v>4</v>
      </c>
      <c r="D66" s="195" t="s">
        <v>208</v>
      </c>
      <c r="E66" s="196" t="s">
        <v>1006</v>
      </c>
      <c r="F66" s="110">
        <v>500</v>
      </c>
      <c r="G66" s="110">
        <v>500</v>
      </c>
      <c r="H66" s="17"/>
    </row>
    <row r="67" spans="1:8" s="197" customFormat="1">
      <c r="A67" s="279" t="s">
        <v>188</v>
      </c>
      <c r="B67" s="255">
        <v>1</v>
      </c>
      <c r="C67" s="255">
        <v>4</v>
      </c>
      <c r="D67" s="256" t="s">
        <v>209</v>
      </c>
      <c r="E67" s="257" t="s">
        <v>1006</v>
      </c>
      <c r="F67" s="258">
        <v>500</v>
      </c>
      <c r="G67" s="258">
        <v>500</v>
      </c>
      <c r="H67" s="200"/>
    </row>
    <row r="68" spans="1:8" s="2" customFormat="1">
      <c r="A68" s="269" t="s">
        <v>512</v>
      </c>
      <c r="B68" s="194">
        <v>1</v>
      </c>
      <c r="C68" s="194">
        <v>4</v>
      </c>
      <c r="D68" s="195" t="s">
        <v>209</v>
      </c>
      <c r="E68" s="196" t="s">
        <v>20</v>
      </c>
      <c r="F68" s="110">
        <v>500</v>
      </c>
      <c r="G68" s="110">
        <v>500</v>
      </c>
      <c r="H68" s="17"/>
    </row>
    <row r="69" spans="1:8" s="2" customFormat="1">
      <c r="A69" s="269" t="s">
        <v>36</v>
      </c>
      <c r="B69" s="194">
        <v>1</v>
      </c>
      <c r="C69" s="194">
        <v>4</v>
      </c>
      <c r="D69" s="195" t="s">
        <v>209</v>
      </c>
      <c r="E69" s="196" t="s">
        <v>19</v>
      </c>
      <c r="F69" s="110">
        <v>500</v>
      </c>
      <c r="G69" s="110">
        <v>500</v>
      </c>
      <c r="H69" s="17"/>
    </row>
    <row r="70" spans="1:8" s="197" customFormat="1">
      <c r="A70" s="269" t="s">
        <v>150</v>
      </c>
      <c r="B70" s="194">
        <v>1</v>
      </c>
      <c r="C70" s="194">
        <v>4</v>
      </c>
      <c r="D70" s="195" t="s">
        <v>210</v>
      </c>
      <c r="E70" s="196" t="s">
        <v>1006</v>
      </c>
      <c r="F70" s="110">
        <v>6308.9</v>
      </c>
      <c r="G70" s="110">
        <v>6316.9</v>
      </c>
      <c r="H70" s="200"/>
    </row>
    <row r="71" spans="1:8" s="2" customFormat="1" ht="30">
      <c r="A71" s="269" t="s">
        <v>211</v>
      </c>
      <c r="B71" s="194">
        <v>1</v>
      </c>
      <c r="C71" s="194">
        <v>4</v>
      </c>
      <c r="D71" s="195" t="s">
        <v>212</v>
      </c>
      <c r="E71" s="196" t="s">
        <v>1006</v>
      </c>
      <c r="F71" s="110">
        <v>6308.9</v>
      </c>
      <c r="G71" s="110">
        <v>6316.9</v>
      </c>
      <c r="H71" s="17"/>
    </row>
    <row r="72" spans="1:8" s="2" customFormat="1" ht="30">
      <c r="A72" s="279" t="s">
        <v>39</v>
      </c>
      <c r="B72" s="255">
        <v>1</v>
      </c>
      <c r="C72" s="255">
        <v>4</v>
      </c>
      <c r="D72" s="256" t="s">
        <v>213</v>
      </c>
      <c r="E72" s="257" t="s">
        <v>1006</v>
      </c>
      <c r="F72" s="258">
        <v>2445.9</v>
      </c>
      <c r="G72" s="258">
        <v>2445.9</v>
      </c>
      <c r="H72" s="17"/>
    </row>
    <row r="73" spans="1:8" s="2" customFormat="1" ht="45">
      <c r="A73" s="269" t="s">
        <v>34</v>
      </c>
      <c r="B73" s="194">
        <v>1</v>
      </c>
      <c r="C73" s="194">
        <v>4</v>
      </c>
      <c r="D73" s="195" t="s">
        <v>213</v>
      </c>
      <c r="E73" s="196" t="s">
        <v>33</v>
      </c>
      <c r="F73" s="110">
        <v>845.9</v>
      </c>
      <c r="G73" s="110">
        <v>845.9</v>
      </c>
      <c r="H73" s="17"/>
    </row>
    <row r="74" spans="1:8" s="2" customFormat="1">
      <c r="A74" s="269" t="s">
        <v>38</v>
      </c>
      <c r="B74" s="194">
        <v>1</v>
      </c>
      <c r="C74" s="194">
        <v>4</v>
      </c>
      <c r="D74" s="195" t="s">
        <v>213</v>
      </c>
      <c r="E74" s="196" t="s">
        <v>37</v>
      </c>
      <c r="F74" s="110">
        <v>845.9</v>
      </c>
      <c r="G74" s="110">
        <v>845.9</v>
      </c>
      <c r="H74" s="17"/>
    </row>
    <row r="75" spans="1:8" s="2" customFormat="1">
      <c r="A75" s="269" t="s">
        <v>512</v>
      </c>
      <c r="B75" s="194">
        <v>1</v>
      </c>
      <c r="C75" s="194">
        <v>4</v>
      </c>
      <c r="D75" s="195" t="s">
        <v>213</v>
      </c>
      <c r="E75" s="196" t="s">
        <v>20</v>
      </c>
      <c r="F75" s="110">
        <v>1600</v>
      </c>
      <c r="G75" s="110">
        <v>1600</v>
      </c>
      <c r="H75" s="17"/>
    </row>
    <row r="76" spans="1:8" s="8" customFormat="1">
      <c r="A76" s="269" t="s">
        <v>36</v>
      </c>
      <c r="B76" s="194">
        <v>1</v>
      </c>
      <c r="C76" s="194">
        <v>4</v>
      </c>
      <c r="D76" s="195" t="s">
        <v>213</v>
      </c>
      <c r="E76" s="196" t="s">
        <v>19</v>
      </c>
      <c r="F76" s="110">
        <v>1600</v>
      </c>
      <c r="G76" s="110">
        <v>1600</v>
      </c>
      <c r="H76" s="18"/>
    </row>
    <row r="77" spans="1:8" s="197" customFormat="1" ht="45">
      <c r="A77" s="279" t="s">
        <v>151</v>
      </c>
      <c r="B77" s="255">
        <v>1</v>
      </c>
      <c r="C77" s="255">
        <v>4</v>
      </c>
      <c r="D77" s="256" t="s">
        <v>214</v>
      </c>
      <c r="E77" s="257" t="s">
        <v>1006</v>
      </c>
      <c r="F77" s="258">
        <v>3863</v>
      </c>
      <c r="G77" s="258">
        <v>3871</v>
      </c>
      <c r="H77" s="200"/>
    </row>
    <row r="78" spans="1:8" s="2" customFormat="1" ht="45">
      <c r="A78" s="269" t="s">
        <v>34</v>
      </c>
      <c r="B78" s="194">
        <v>1</v>
      </c>
      <c r="C78" s="194">
        <v>4</v>
      </c>
      <c r="D78" s="195" t="s">
        <v>214</v>
      </c>
      <c r="E78" s="196" t="s">
        <v>33</v>
      </c>
      <c r="F78" s="110">
        <v>3455.8</v>
      </c>
      <c r="G78" s="110">
        <v>3463.8</v>
      </c>
      <c r="H78" s="17"/>
    </row>
    <row r="79" spans="1:8" s="197" customFormat="1">
      <c r="A79" s="269" t="s">
        <v>38</v>
      </c>
      <c r="B79" s="194">
        <v>1</v>
      </c>
      <c r="C79" s="194">
        <v>4</v>
      </c>
      <c r="D79" s="195" t="s">
        <v>214</v>
      </c>
      <c r="E79" s="196" t="s">
        <v>37</v>
      </c>
      <c r="F79" s="110">
        <v>3455.8</v>
      </c>
      <c r="G79" s="110">
        <v>3463.8</v>
      </c>
      <c r="H79" s="200"/>
    </row>
    <row r="80" spans="1:8" s="8" customFormat="1">
      <c r="A80" s="269" t="s">
        <v>512</v>
      </c>
      <c r="B80" s="194">
        <v>1</v>
      </c>
      <c r="C80" s="194">
        <v>4</v>
      </c>
      <c r="D80" s="195" t="s">
        <v>214</v>
      </c>
      <c r="E80" s="196" t="s">
        <v>20</v>
      </c>
      <c r="F80" s="110">
        <v>407.2</v>
      </c>
      <c r="G80" s="110">
        <v>407.2</v>
      </c>
      <c r="H80" s="18"/>
    </row>
    <row r="81" spans="1:8" s="2" customFormat="1">
      <c r="A81" s="269" t="s">
        <v>36</v>
      </c>
      <c r="B81" s="194">
        <v>1</v>
      </c>
      <c r="C81" s="194">
        <v>4</v>
      </c>
      <c r="D81" s="195" t="s">
        <v>214</v>
      </c>
      <c r="E81" s="196" t="s">
        <v>19</v>
      </c>
      <c r="F81" s="110">
        <v>407.2</v>
      </c>
      <c r="G81" s="110">
        <v>407.2</v>
      </c>
      <c r="H81" s="17"/>
    </row>
    <row r="82" spans="1:8" s="197" customFormat="1" ht="30">
      <c r="A82" s="269" t="s">
        <v>508</v>
      </c>
      <c r="B82" s="194">
        <v>1</v>
      </c>
      <c r="C82" s="194">
        <v>4</v>
      </c>
      <c r="D82" s="195" t="s">
        <v>502</v>
      </c>
      <c r="E82" s="196" t="s">
        <v>1006</v>
      </c>
      <c r="F82" s="110">
        <v>3274</v>
      </c>
      <c r="G82" s="110">
        <v>3274</v>
      </c>
      <c r="H82" s="200"/>
    </row>
    <row r="83" spans="1:8" s="2" customFormat="1" ht="30">
      <c r="A83" s="269" t="s">
        <v>503</v>
      </c>
      <c r="B83" s="194">
        <v>1</v>
      </c>
      <c r="C83" s="194">
        <v>4</v>
      </c>
      <c r="D83" s="195" t="s">
        <v>507</v>
      </c>
      <c r="E83" s="196" t="s">
        <v>1006</v>
      </c>
      <c r="F83" s="110">
        <v>3274</v>
      </c>
      <c r="G83" s="110">
        <v>3274</v>
      </c>
      <c r="H83" s="17"/>
    </row>
    <row r="84" spans="1:8" s="2" customFormat="1" ht="45">
      <c r="A84" s="279" t="s">
        <v>528</v>
      </c>
      <c r="B84" s="255">
        <v>1</v>
      </c>
      <c r="C84" s="255">
        <v>4</v>
      </c>
      <c r="D84" s="256" t="s">
        <v>501</v>
      </c>
      <c r="E84" s="257" t="s">
        <v>1006</v>
      </c>
      <c r="F84" s="258">
        <v>3274</v>
      </c>
      <c r="G84" s="258">
        <v>3274</v>
      </c>
      <c r="H84" s="17"/>
    </row>
    <row r="85" spans="1:8" s="197" customFormat="1" ht="45">
      <c r="A85" s="269" t="s">
        <v>34</v>
      </c>
      <c r="B85" s="194">
        <v>1</v>
      </c>
      <c r="C85" s="194">
        <v>4</v>
      </c>
      <c r="D85" s="195" t="s">
        <v>501</v>
      </c>
      <c r="E85" s="196" t="s">
        <v>33</v>
      </c>
      <c r="F85" s="110">
        <v>1471.2</v>
      </c>
      <c r="G85" s="110">
        <v>1471.2</v>
      </c>
      <c r="H85" s="200"/>
    </row>
    <row r="86" spans="1:8" s="2" customFormat="1">
      <c r="A86" s="269" t="s">
        <v>38</v>
      </c>
      <c r="B86" s="194">
        <v>1</v>
      </c>
      <c r="C86" s="194">
        <v>4</v>
      </c>
      <c r="D86" s="195" t="s">
        <v>501</v>
      </c>
      <c r="E86" s="196" t="s">
        <v>37</v>
      </c>
      <c r="F86" s="110">
        <v>1471.2</v>
      </c>
      <c r="G86" s="110">
        <v>1471.2</v>
      </c>
      <c r="H86" s="17"/>
    </row>
    <row r="87" spans="1:8" s="2" customFormat="1">
      <c r="A87" s="269" t="s">
        <v>512</v>
      </c>
      <c r="B87" s="194">
        <v>1</v>
      </c>
      <c r="C87" s="194">
        <v>4</v>
      </c>
      <c r="D87" s="195" t="s">
        <v>501</v>
      </c>
      <c r="E87" s="196" t="s">
        <v>20</v>
      </c>
      <c r="F87" s="110">
        <v>1802.8</v>
      </c>
      <c r="G87" s="110">
        <v>1802.8</v>
      </c>
      <c r="H87" s="17"/>
    </row>
    <row r="88" spans="1:8" s="2" customFormat="1">
      <c r="A88" s="269" t="s">
        <v>36</v>
      </c>
      <c r="B88" s="194">
        <v>1</v>
      </c>
      <c r="C88" s="194">
        <v>4</v>
      </c>
      <c r="D88" s="195" t="s">
        <v>501</v>
      </c>
      <c r="E88" s="196" t="s">
        <v>19</v>
      </c>
      <c r="F88" s="110">
        <v>1802.8</v>
      </c>
      <c r="G88" s="110">
        <v>1802.8</v>
      </c>
      <c r="H88" s="17"/>
    </row>
    <row r="89" spans="1:8" s="197" customFormat="1">
      <c r="A89" s="269" t="s">
        <v>49</v>
      </c>
      <c r="B89" s="194">
        <v>1</v>
      </c>
      <c r="C89" s="194">
        <v>4</v>
      </c>
      <c r="D89" s="195" t="s">
        <v>215</v>
      </c>
      <c r="E89" s="196" t="s">
        <v>1006</v>
      </c>
      <c r="F89" s="110">
        <v>86521.3</v>
      </c>
      <c r="G89" s="110">
        <v>86521.3</v>
      </c>
      <c r="H89" s="200"/>
    </row>
    <row r="90" spans="1:8" s="197" customFormat="1" ht="30">
      <c r="A90" s="269" t="s">
        <v>513</v>
      </c>
      <c r="B90" s="194">
        <v>1</v>
      </c>
      <c r="C90" s="194">
        <v>4</v>
      </c>
      <c r="D90" s="195" t="s">
        <v>216</v>
      </c>
      <c r="E90" s="196" t="s">
        <v>1006</v>
      </c>
      <c r="F90" s="110">
        <v>86521.3</v>
      </c>
      <c r="G90" s="110">
        <v>86521.3</v>
      </c>
      <c r="H90" s="200"/>
    </row>
    <row r="91" spans="1:8" s="2" customFormat="1" ht="30">
      <c r="A91" s="279" t="s">
        <v>39</v>
      </c>
      <c r="B91" s="255">
        <v>1</v>
      </c>
      <c r="C91" s="255">
        <v>4</v>
      </c>
      <c r="D91" s="256" t="s">
        <v>217</v>
      </c>
      <c r="E91" s="257" t="s">
        <v>1006</v>
      </c>
      <c r="F91" s="258">
        <v>86521.3</v>
      </c>
      <c r="G91" s="258">
        <v>86521.3</v>
      </c>
      <c r="H91" s="17"/>
    </row>
    <row r="92" spans="1:8" s="197" customFormat="1" ht="45">
      <c r="A92" s="269" t="s">
        <v>34</v>
      </c>
      <c r="B92" s="194">
        <v>1</v>
      </c>
      <c r="C92" s="194">
        <v>4</v>
      </c>
      <c r="D92" s="195" t="s">
        <v>217</v>
      </c>
      <c r="E92" s="196" t="s">
        <v>33</v>
      </c>
      <c r="F92" s="110">
        <v>66112.7</v>
      </c>
      <c r="G92" s="110">
        <v>66112.7</v>
      </c>
      <c r="H92" s="200"/>
    </row>
    <row r="93" spans="1:8" s="197" customFormat="1">
      <c r="A93" s="269" t="s">
        <v>38</v>
      </c>
      <c r="B93" s="194">
        <v>1</v>
      </c>
      <c r="C93" s="194">
        <v>4</v>
      </c>
      <c r="D93" s="195" t="s">
        <v>217</v>
      </c>
      <c r="E93" s="196" t="s">
        <v>37</v>
      </c>
      <c r="F93" s="110">
        <v>66112.7</v>
      </c>
      <c r="G93" s="110">
        <v>66112.7</v>
      </c>
      <c r="H93" s="200"/>
    </row>
    <row r="94" spans="1:8" s="2" customFormat="1">
      <c r="A94" s="269" t="s">
        <v>512</v>
      </c>
      <c r="B94" s="194">
        <v>1</v>
      </c>
      <c r="C94" s="194">
        <v>4</v>
      </c>
      <c r="D94" s="195" t="s">
        <v>217</v>
      </c>
      <c r="E94" s="196" t="s">
        <v>20</v>
      </c>
      <c r="F94" s="110">
        <v>17888.7</v>
      </c>
      <c r="G94" s="110">
        <v>17888.7</v>
      </c>
      <c r="H94" s="17"/>
    </row>
    <row r="95" spans="1:8" s="197" customFormat="1">
      <c r="A95" s="269" t="s">
        <v>36</v>
      </c>
      <c r="B95" s="194">
        <v>1</v>
      </c>
      <c r="C95" s="194">
        <v>4</v>
      </c>
      <c r="D95" s="195" t="s">
        <v>217</v>
      </c>
      <c r="E95" s="196" t="s">
        <v>19</v>
      </c>
      <c r="F95" s="110">
        <v>17888.7</v>
      </c>
      <c r="G95" s="110">
        <v>17888.7</v>
      </c>
      <c r="H95" s="200"/>
    </row>
    <row r="96" spans="1:8" s="197" customFormat="1">
      <c r="A96" s="269" t="s">
        <v>18</v>
      </c>
      <c r="B96" s="194">
        <v>1</v>
      </c>
      <c r="C96" s="194">
        <v>4</v>
      </c>
      <c r="D96" s="195" t="s">
        <v>217</v>
      </c>
      <c r="E96" s="196" t="s">
        <v>17</v>
      </c>
      <c r="F96" s="110">
        <v>0</v>
      </c>
      <c r="G96" s="110">
        <v>0</v>
      </c>
      <c r="H96" s="200"/>
    </row>
    <row r="97" spans="1:8" s="197" customFormat="1">
      <c r="A97" s="269" t="s">
        <v>16</v>
      </c>
      <c r="B97" s="194">
        <v>1</v>
      </c>
      <c r="C97" s="194">
        <v>4</v>
      </c>
      <c r="D97" s="195" t="s">
        <v>217</v>
      </c>
      <c r="E97" s="196" t="s">
        <v>15</v>
      </c>
      <c r="F97" s="110">
        <v>0</v>
      </c>
      <c r="G97" s="110">
        <v>0</v>
      </c>
      <c r="H97" s="200"/>
    </row>
    <row r="98" spans="1:8" s="197" customFormat="1">
      <c r="A98" s="269" t="s">
        <v>30</v>
      </c>
      <c r="B98" s="194">
        <v>1</v>
      </c>
      <c r="C98" s="194">
        <v>4</v>
      </c>
      <c r="D98" s="195" t="s">
        <v>217</v>
      </c>
      <c r="E98" s="196" t="s">
        <v>4</v>
      </c>
      <c r="F98" s="110">
        <v>2519.9</v>
      </c>
      <c r="G98" s="110">
        <v>2519.9</v>
      </c>
      <c r="H98" s="200"/>
    </row>
    <row r="99" spans="1:8" s="197" customFormat="1">
      <c r="A99" s="269" t="s">
        <v>29</v>
      </c>
      <c r="B99" s="194">
        <v>1</v>
      </c>
      <c r="C99" s="194">
        <v>4</v>
      </c>
      <c r="D99" s="195" t="s">
        <v>217</v>
      </c>
      <c r="E99" s="196" t="s">
        <v>28</v>
      </c>
      <c r="F99" s="110">
        <v>2519.9</v>
      </c>
      <c r="G99" s="110">
        <v>2519.9</v>
      </c>
      <c r="H99" s="200"/>
    </row>
    <row r="100" spans="1:8" s="197" customFormat="1">
      <c r="A100" s="269" t="s">
        <v>58</v>
      </c>
      <c r="B100" s="194">
        <v>1</v>
      </c>
      <c r="C100" s="194">
        <v>4</v>
      </c>
      <c r="D100" s="195" t="s">
        <v>228</v>
      </c>
      <c r="E100" s="196" t="s">
        <v>1006</v>
      </c>
      <c r="F100" s="110">
        <v>480</v>
      </c>
      <c r="G100" s="110">
        <v>480</v>
      </c>
      <c r="H100" s="200"/>
    </row>
    <row r="101" spans="1:8" s="8" customFormat="1" ht="30">
      <c r="A101" s="269" t="s">
        <v>158</v>
      </c>
      <c r="B101" s="194">
        <v>1</v>
      </c>
      <c r="C101" s="194">
        <v>4</v>
      </c>
      <c r="D101" s="195" t="s">
        <v>262</v>
      </c>
      <c r="E101" s="196" t="s">
        <v>1006</v>
      </c>
      <c r="F101" s="110">
        <v>480</v>
      </c>
      <c r="G101" s="110">
        <v>480</v>
      </c>
      <c r="H101" s="18"/>
    </row>
    <row r="102" spans="1:8" s="197" customFormat="1" ht="30">
      <c r="A102" s="269" t="s">
        <v>267</v>
      </c>
      <c r="B102" s="194">
        <v>1</v>
      </c>
      <c r="C102" s="194">
        <v>4</v>
      </c>
      <c r="D102" s="195" t="s">
        <v>268</v>
      </c>
      <c r="E102" s="196" t="s">
        <v>1006</v>
      </c>
      <c r="F102" s="110">
        <v>480</v>
      </c>
      <c r="G102" s="110">
        <v>480</v>
      </c>
      <c r="H102" s="200"/>
    </row>
    <row r="103" spans="1:8" s="8" customFormat="1" ht="45">
      <c r="A103" s="279" t="s">
        <v>573</v>
      </c>
      <c r="B103" s="255">
        <v>1</v>
      </c>
      <c r="C103" s="255">
        <v>4</v>
      </c>
      <c r="D103" s="256" t="s">
        <v>269</v>
      </c>
      <c r="E103" s="257" t="s">
        <v>1006</v>
      </c>
      <c r="F103" s="258">
        <v>480</v>
      </c>
      <c r="G103" s="258">
        <v>480</v>
      </c>
      <c r="H103" s="18"/>
    </row>
    <row r="104" spans="1:8" s="2" customFormat="1">
      <c r="A104" s="269" t="s">
        <v>512</v>
      </c>
      <c r="B104" s="194">
        <v>1</v>
      </c>
      <c r="C104" s="194">
        <v>4</v>
      </c>
      <c r="D104" s="195" t="s">
        <v>269</v>
      </c>
      <c r="E104" s="196" t="s">
        <v>20</v>
      </c>
      <c r="F104" s="110">
        <v>480</v>
      </c>
      <c r="G104" s="110">
        <v>480</v>
      </c>
      <c r="H104" s="17"/>
    </row>
    <row r="105" spans="1:8" s="197" customFormat="1">
      <c r="A105" s="269" t="s">
        <v>36</v>
      </c>
      <c r="B105" s="194">
        <v>1</v>
      </c>
      <c r="C105" s="194">
        <v>4</v>
      </c>
      <c r="D105" s="195" t="s">
        <v>269</v>
      </c>
      <c r="E105" s="196" t="s">
        <v>19</v>
      </c>
      <c r="F105" s="110">
        <v>480</v>
      </c>
      <c r="G105" s="110">
        <v>480</v>
      </c>
      <c r="H105" s="200"/>
    </row>
    <row r="106" spans="1:8" s="2" customFormat="1" ht="30">
      <c r="A106" s="269" t="s">
        <v>218</v>
      </c>
      <c r="B106" s="194">
        <v>1</v>
      </c>
      <c r="C106" s="194">
        <v>4</v>
      </c>
      <c r="D106" s="195" t="s">
        <v>219</v>
      </c>
      <c r="E106" s="196" t="s">
        <v>1006</v>
      </c>
      <c r="F106" s="110">
        <v>50</v>
      </c>
      <c r="G106" s="110">
        <v>50</v>
      </c>
      <c r="H106" s="17"/>
    </row>
    <row r="107" spans="1:8" s="2" customFormat="1">
      <c r="A107" s="269" t="s">
        <v>220</v>
      </c>
      <c r="B107" s="194">
        <v>1</v>
      </c>
      <c r="C107" s="194">
        <v>4</v>
      </c>
      <c r="D107" s="195" t="s">
        <v>557</v>
      </c>
      <c r="E107" s="196" t="s">
        <v>1006</v>
      </c>
      <c r="F107" s="110">
        <v>50</v>
      </c>
      <c r="G107" s="110">
        <v>50</v>
      </c>
      <c r="H107" s="17"/>
    </row>
    <row r="108" spans="1:8" s="197" customFormat="1">
      <c r="A108" s="279" t="s">
        <v>221</v>
      </c>
      <c r="B108" s="255">
        <v>1</v>
      </c>
      <c r="C108" s="255">
        <v>4</v>
      </c>
      <c r="D108" s="256" t="s">
        <v>558</v>
      </c>
      <c r="E108" s="257" t="s">
        <v>1006</v>
      </c>
      <c r="F108" s="258">
        <v>50</v>
      </c>
      <c r="G108" s="258">
        <v>50</v>
      </c>
      <c r="H108" s="200"/>
    </row>
    <row r="109" spans="1:8" s="197" customFormat="1">
      <c r="A109" s="269" t="s">
        <v>512</v>
      </c>
      <c r="B109" s="194">
        <v>1</v>
      </c>
      <c r="C109" s="194">
        <v>4</v>
      </c>
      <c r="D109" s="195" t="s">
        <v>558</v>
      </c>
      <c r="E109" s="196" t="s">
        <v>20</v>
      </c>
      <c r="F109" s="110">
        <v>50</v>
      </c>
      <c r="G109" s="110">
        <v>50</v>
      </c>
      <c r="H109" s="200"/>
    </row>
    <row r="110" spans="1:8" s="2" customFormat="1">
      <c r="A110" s="269" t="s">
        <v>36</v>
      </c>
      <c r="B110" s="194">
        <v>1</v>
      </c>
      <c r="C110" s="194">
        <v>4</v>
      </c>
      <c r="D110" s="195" t="s">
        <v>558</v>
      </c>
      <c r="E110" s="196" t="s">
        <v>19</v>
      </c>
      <c r="F110" s="110">
        <v>50</v>
      </c>
      <c r="G110" s="110">
        <v>50</v>
      </c>
      <c r="H110" s="17"/>
    </row>
    <row r="111" spans="1:8" s="197" customFormat="1" ht="30">
      <c r="A111" s="271" t="s">
        <v>79</v>
      </c>
      <c r="B111" s="272">
        <v>1</v>
      </c>
      <c r="C111" s="272">
        <v>6</v>
      </c>
      <c r="D111" s="273" t="s">
        <v>1021</v>
      </c>
      <c r="E111" s="274" t="s">
        <v>1006</v>
      </c>
      <c r="F111" s="275">
        <v>17276</v>
      </c>
      <c r="G111" s="275">
        <v>17276</v>
      </c>
      <c r="H111" s="200"/>
    </row>
    <row r="112" spans="1:8" s="197" customFormat="1">
      <c r="A112" s="269" t="s">
        <v>47</v>
      </c>
      <c r="B112" s="194">
        <v>1</v>
      </c>
      <c r="C112" s="194">
        <v>6</v>
      </c>
      <c r="D112" s="195" t="s">
        <v>205</v>
      </c>
      <c r="E112" s="196" t="s">
        <v>1006</v>
      </c>
      <c r="F112" s="110">
        <v>13429</v>
      </c>
      <c r="G112" s="110">
        <v>13429</v>
      </c>
      <c r="H112" s="200"/>
    </row>
    <row r="113" spans="1:8" s="2" customFormat="1">
      <c r="A113" s="269" t="s">
        <v>49</v>
      </c>
      <c r="B113" s="194">
        <v>1</v>
      </c>
      <c r="C113" s="194">
        <v>6</v>
      </c>
      <c r="D113" s="195" t="s">
        <v>215</v>
      </c>
      <c r="E113" s="196" t="s">
        <v>1006</v>
      </c>
      <c r="F113" s="110">
        <v>13429</v>
      </c>
      <c r="G113" s="110">
        <v>13429</v>
      </c>
      <c r="H113" s="17"/>
    </row>
    <row r="114" spans="1:8" s="8" customFormat="1" ht="30">
      <c r="A114" s="269" t="s">
        <v>222</v>
      </c>
      <c r="B114" s="194">
        <v>1</v>
      </c>
      <c r="C114" s="194">
        <v>6</v>
      </c>
      <c r="D114" s="195" t="s">
        <v>223</v>
      </c>
      <c r="E114" s="196" t="s">
        <v>1006</v>
      </c>
      <c r="F114" s="110">
        <v>13429</v>
      </c>
      <c r="G114" s="110">
        <v>13429</v>
      </c>
      <c r="H114" s="18"/>
    </row>
    <row r="115" spans="1:8" s="198" customFormat="1" ht="30">
      <c r="A115" s="279" t="s">
        <v>39</v>
      </c>
      <c r="B115" s="255">
        <v>1</v>
      </c>
      <c r="C115" s="255">
        <v>6</v>
      </c>
      <c r="D115" s="256" t="s">
        <v>224</v>
      </c>
      <c r="E115" s="257" t="s">
        <v>1006</v>
      </c>
      <c r="F115" s="258">
        <v>13429</v>
      </c>
      <c r="G115" s="258">
        <v>13429</v>
      </c>
      <c r="H115" s="262"/>
    </row>
    <row r="116" spans="1:8" s="197" customFormat="1" ht="45">
      <c r="A116" s="269" t="s">
        <v>34</v>
      </c>
      <c r="B116" s="194">
        <v>1</v>
      </c>
      <c r="C116" s="194">
        <v>6</v>
      </c>
      <c r="D116" s="195" t="s">
        <v>224</v>
      </c>
      <c r="E116" s="196" t="s">
        <v>33</v>
      </c>
      <c r="F116" s="110">
        <v>12945.2</v>
      </c>
      <c r="G116" s="110">
        <v>12945.2</v>
      </c>
      <c r="H116" s="200"/>
    </row>
    <row r="117" spans="1:8" s="2" customFormat="1">
      <c r="A117" s="269" t="s">
        <v>38</v>
      </c>
      <c r="B117" s="194">
        <v>1</v>
      </c>
      <c r="C117" s="194">
        <v>6</v>
      </c>
      <c r="D117" s="195" t="s">
        <v>224</v>
      </c>
      <c r="E117" s="196" t="s">
        <v>37</v>
      </c>
      <c r="F117" s="110">
        <v>12945.2</v>
      </c>
      <c r="G117" s="110">
        <v>12945.2</v>
      </c>
      <c r="H117" s="17"/>
    </row>
    <row r="118" spans="1:8" s="197" customFormat="1">
      <c r="A118" s="269" t="s">
        <v>512</v>
      </c>
      <c r="B118" s="194">
        <v>1</v>
      </c>
      <c r="C118" s="194">
        <v>6</v>
      </c>
      <c r="D118" s="195" t="s">
        <v>224</v>
      </c>
      <c r="E118" s="196" t="s">
        <v>20</v>
      </c>
      <c r="F118" s="110">
        <v>480.9</v>
      </c>
      <c r="G118" s="110">
        <v>480.9</v>
      </c>
      <c r="H118" s="200"/>
    </row>
    <row r="119" spans="1:8" s="197" customFormat="1">
      <c r="A119" s="269" t="s">
        <v>36</v>
      </c>
      <c r="B119" s="194">
        <v>1</v>
      </c>
      <c r="C119" s="194">
        <v>6</v>
      </c>
      <c r="D119" s="195" t="s">
        <v>224</v>
      </c>
      <c r="E119" s="196" t="s">
        <v>19</v>
      </c>
      <c r="F119" s="110">
        <v>480.9</v>
      </c>
      <c r="G119" s="110">
        <v>480.9</v>
      </c>
      <c r="H119" s="200"/>
    </row>
    <row r="120" spans="1:8" s="2" customFormat="1">
      <c r="A120" s="269" t="s">
        <v>30</v>
      </c>
      <c r="B120" s="194">
        <v>1</v>
      </c>
      <c r="C120" s="194">
        <v>6</v>
      </c>
      <c r="D120" s="195" t="s">
        <v>224</v>
      </c>
      <c r="E120" s="196" t="s">
        <v>4</v>
      </c>
      <c r="F120" s="110">
        <v>2.9</v>
      </c>
      <c r="G120" s="110">
        <v>2.9</v>
      </c>
      <c r="H120" s="17"/>
    </row>
    <row r="121" spans="1:8" s="197" customFormat="1">
      <c r="A121" s="269" t="s">
        <v>29</v>
      </c>
      <c r="B121" s="194">
        <v>1</v>
      </c>
      <c r="C121" s="194">
        <v>6</v>
      </c>
      <c r="D121" s="195" t="s">
        <v>224</v>
      </c>
      <c r="E121" s="196" t="s">
        <v>28</v>
      </c>
      <c r="F121" s="110">
        <v>2.9</v>
      </c>
      <c r="G121" s="110">
        <v>2.9</v>
      </c>
      <c r="H121" s="200"/>
    </row>
    <row r="122" spans="1:8" s="197" customFormat="1">
      <c r="A122" s="269" t="s">
        <v>78</v>
      </c>
      <c r="B122" s="194">
        <v>1</v>
      </c>
      <c r="C122" s="194">
        <v>6</v>
      </c>
      <c r="D122" s="195" t="s">
        <v>225</v>
      </c>
      <c r="E122" s="196" t="s">
        <v>1006</v>
      </c>
      <c r="F122" s="110">
        <v>3847</v>
      </c>
      <c r="G122" s="110">
        <v>3847</v>
      </c>
      <c r="H122" s="200"/>
    </row>
    <row r="123" spans="1:8" s="2" customFormat="1">
      <c r="A123" s="279" t="s">
        <v>77</v>
      </c>
      <c r="B123" s="255">
        <v>1</v>
      </c>
      <c r="C123" s="255">
        <v>6</v>
      </c>
      <c r="D123" s="256" t="s">
        <v>226</v>
      </c>
      <c r="E123" s="257" t="s">
        <v>1006</v>
      </c>
      <c r="F123" s="258">
        <v>1666.3</v>
      </c>
      <c r="G123" s="258">
        <v>1666.3</v>
      </c>
      <c r="H123" s="17"/>
    </row>
    <row r="124" spans="1:8" s="2" customFormat="1" ht="45">
      <c r="A124" s="269" t="s">
        <v>34</v>
      </c>
      <c r="B124" s="194">
        <v>1</v>
      </c>
      <c r="C124" s="194">
        <v>6</v>
      </c>
      <c r="D124" s="195" t="s">
        <v>226</v>
      </c>
      <c r="E124" s="196" t="s">
        <v>33</v>
      </c>
      <c r="F124" s="110">
        <v>1666.3</v>
      </c>
      <c r="G124" s="110">
        <v>1666.3</v>
      </c>
      <c r="H124" s="17"/>
    </row>
    <row r="125" spans="1:8" s="197" customFormat="1">
      <c r="A125" s="269" t="s">
        <v>38</v>
      </c>
      <c r="B125" s="194">
        <v>1</v>
      </c>
      <c r="C125" s="194">
        <v>6</v>
      </c>
      <c r="D125" s="195" t="s">
        <v>226</v>
      </c>
      <c r="E125" s="196" t="s">
        <v>37</v>
      </c>
      <c r="F125" s="110">
        <v>1666.3</v>
      </c>
      <c r="G125" s="110">
        <v>1666.3</v>
      </c>
      <c r="H125" s="200"/>
    </row>
    <row r="126" spans="1:8" s="197" customFormat="1">
      <c r="A126" s="279" t="s">
        <v>76</v>
      </c>
      <c r="B126" s="255">
        <v>1</v>
      </c>
      <c r="C126" s="255">
        <v>6</v>
      </c>
      <c r="D126" s="256" t="s">
        <v>189</v>
      </c>
      <c r="E126" s="257" t="s">
        <v>1006</v>
      </c>
      <c r="F126" s="258">
        <v>2180.6999999999998</v>
      </c>
      <c r="G126" s="258">
        <v>2180.6999999999998</v>
      </c>
      <c r="H126" s="200"/>
    </row>
    <row r="127" spans="1:8" s="197" customFormat="1" ht="45">
      <c r="A127" s="269" t="s">
        <v>34</v>
      </c>
      <c r="B127" s="194">
        <v>1</v>
      </c>
      <c r="C127" s="194">
        <v>6</v>
      </c>
      <c r="D127" s="195" t="s">
        <v>189</v>
      </c>
      <c r="E127" s="196" t="s">
        <v>33</v>
      </c>
      <c r="F127" s="110">
        <v>1630.7</v>
      </c>
      <c r="G127" s="110">
        <v>1630.7</v>
      </c>
      <c r="H127" s="200"/>
    </row>
    <row r="128" spans="1:8" s="2" customFormat="1">
      <c r="A128" s="269" t="s">
        <v>38</v>
      </c>
      <c r="B128" s="194">
        <v>1</v>
      </c>
      <c r="C128" s="194">
        <v>6</v>
      </c>
      <c r="D128" s="195" t="s">
        <v>189</v>
      </c>
      <c r="E128" s="196" t="s">
        <v>37</v>
      </c>
      <c r="F128" s="110">
        <v>1630.7</v>
      </c>
      <c r="G128" s="110">
        <v>1630.7</v>
      </c>
      <c r="H128" s="17"/>
    </row>
    <row r="129" spans="1:8" s="197" customFormat="1">
      <c r="A129" s="269" t="s">
        <v>512</v>
      </c>
      <c r="B129" s="194">
        <v>1</v>
      </c>
      <c r="C129" s="194">
        <v>6</v>
      </c>
      <c r="D129" s="195" t="s">
        <v>189</v>
      </c>
      <c r="E129" s="196" t="s">
        <v>20</v>
      </c>
      <c r="F129" s="110">
        <v>550</v>
      </c>
      <c r="G129" s="110">
        <v>550</v>
      </c>
      <c r="H129" s="200"/>
    </row>
    <row r="130" spans="1:8" s="197" customFormat="1">
      <c r="A130" s="269" t="s">
        <v>36</v>
      </c>
      <c r="B130" s="194">
        <v>1</v>
      </c>
      <c r="C130" s="194">
        <v>6</v>
      </c>
      <c r="D130" s="195" t="s">
        <v>189</v>
      </c>
      <c r="E130" s="196" t="s">
        <v>19</v>
      </c>
      <c r="F130" s="110">
        <v>550</v>
      </c>
      <c r="G130" s="110">
        <v>550</v>
      </c>
      <c r="H130" s="200"/>
    </row>
    <row r="131" spans="1:8" s="2" customFormat="1">
      <c r="A131" s="271" t="s">
        <v>152</v>
      </c>
      <c r="B131" s="272">
        <v>1</v>
      </c>
      <c r="C131" s="272">
        <v>11</v>
      </c>
      <c r="D131" s="273" t="s">
        <v>1021</v>
      </c>
      <c r="E131" s="274" t="s">
        <v>1006</v>
      </c>
      <c r="F131" s="275">
        <v>1500</v>
      </c>
      <c r="G131" s="275">
        <v>1500</v>
      </c>
      <c r="H131" s="17"/>
    </row>
    <row r="132" spans="1:8" s="2" customFormat="1">
      <c r="A132" s="269" t="s">
        <v>47</v>
      </c>
      <c r="B132" s="194">
        <v>1</v>
      </c>
      <c r="C132" s="194">
        <v>11</v>
      </c>
      <c r="D132" s="195" t="s">
        <v>205</v>
      </c>
      <c r="E132" s="196" t="s">
        <v>1006</v>
      </c>
      <c r="F132" s="110">
        <v>500</v>
      </c>
      <c r="G132" s="110">
        <v>500</v>
      </c>
      <c r="H132" s="17"/>
    </row>
    <row r="133" spans="1:8" s="197" customFormat="1">
      <c r="A133" s="269" t="s">
        <v>49</v>
      </c>
      <c r="B133" s="194">
        <v>1</v>
      </c>
      <c r="C133" s="194">
        <v>11</v>
      </c>
      <c r="D133" s="195" t="s">
        <v>215</v>
      </c>
      <c r="E133" s="196" t="s">
        <v>1006</v>
      </c>
      <c r="F133" s="110">
        <v>500</v>
      </c>
      <c r="G133" s="110">
        <v>500</v>
      </c>
      <c r="H133" s="200"/>
    </row>
    <row r="134" spans="1:8" s="2" customFormat="1" ht="30">
      <c r="A134" s="269" t="s">
        <v>513</v>
      </c>
      <c r="B134" s="194">
        <v>1</v>
      </c>
      <c r="C134" s="194">
        <v>11</v>
      </c>
      <c r="D134" s="195" t="s">
        <v>216</v>
      </c>
      <c r="E134" s="196" t="s">
        <v>1006</v>
      </c>
      <c r="F134" s="110">
        <v>500</v>
      </c>
      <c r="G134" s="110">
        <v>500</v>
      </c>
      <c r="H134" s="17"/>
    </row>
    <row r="135" spans="1:8" s="2" customFormat="1">
      <c r="A135" s="279" t="s">
        <v>514</v>
      </c>
      <c r="B135" s="255">
        <v>1</v>
      </c>
      <c r="C135" s="255">
        <v>11</v>
      </c>
      <c r="D135" s="256" t="s">
        <v>227</v>
      </c>
      <c r="E135" s="257" t="s">
        <v>1006</v>
      </c>
      <c r="F135" s="258">
        <v>500</v>
      </c>
      <c r="G135" s="258">
        <v>500</v>
      </c>
      <c r="H135" s="17"/>
    </row>
    <row r="136" spans="1:8" s="197" customFormat="1">
      <c r="A136" s="269" t="s">
        <v>30</v>
      </c>
      <c r="B136" s="194">
        <v>1</v>
      </c>
      <c r="C136" s="194">
        <v>11</v>
      </c>
      <c r="D136" s="195" t="s">
        <v>227</v>
      </c>
      <c r="E136" s="196" t="s">
        <v>4</v>
      </c>
      <c r="F136" s="110">
        <v>500</v>
      </c>
      <c r="G136" s="110">
        <v>500</v>
      </c>
      <c r="H136" s="200"/>
    </row>
    <row r="137" spans="1:8" s="2" customFormat="1">
      <c r="A137" s="269" t="s">
        <v>88</v>
      </c>
      <c r="B137" s="194">
        <v>1</v>
      </c>
      <c r="C137" s="194">
        <v>11</v>
      </c>
      <c r="D137" s="195" t="s">
        <v>227</v>
      </c>
      <c r="E137" s="196" t="s">
        <v>87</v>
      </c>
      <c r="F137" s="110">
        <v>500</v>
      </c>
      <c r="G137" s="110">
        <v>500</v>
      </c>
      <c r="H137" s="17"/>
    </row>
    <row r="138" spans="1:8" s="197" customFormat="1">
      <c r="A138" s="269" t="s">
        <v>58</v>
      </c>
      <c r="B138" s="194">
        <v>1</v>
      </c>
      <c r="C138" s="194">
        <v>11</v>
      </c>
      <c r="D138" s="195" t="s">
        <v>228</v>
      </c>
      <c r="E138" s="196" t="s">
        <v>1006</v>
      </c>
      <c r="F138" s="110">
        <v>1000</v>
      </c>
      <c r="G138" s="110">
        <v>1000</v>
      </c>
      <c r="H138" s="200"/>
    </row>
    <row r="139" spans="1:8" s="197" customFormat="1" ht="30">
      <c r="A139" s="269" t="s">
        <v>1018</v>
      </c>
      <c r="B139" s="194">
        <v>1</v>
      </c>
      <c r="C139" s="194">
        <v>11</v>
      </c>
      <c r="D139" s="195" t="s">
        <v>229</v>
      </c>
      <c r="E139" s="196" t="s">
        <v>1006</v>
      </c>
      <c r="F139" s="110">
        <v>1000</v>
      </c>
      <c r="G139" s="110">
        <v>1000</v>
      </c>
      <c r="H139" s="200"/>
    </row>
    <row r="140" spans="1:8" s="2" customFormat="1">
      <c r="A140" s="269" t="s">
        <v>230</v>
      </c>
      <c r="B140" s="194">
        <v>1</v>
      </c>
      <c r="C140" s="194">
        <v>11</v>
      </c>
      <c r="D140" s="195" t="s">
        <v>231</v>
      </c>
      <c r="E140" s="196" t="s">
        <v>1006</v>
      </c>
      <c r="F140" s="110">
        <v>1000</v>
      </c>
      <c r="G140" s="110">
        <v>1000</v>
      </c>
      <c r="H140" s="17"/>
    </row>
    <row r="141" spans="1:8" s="2" customFormat="1" ht="30">
      <c r="A141" s="279" t="s">
        <v>856</v>
      </c>
      <c r="B141" s="255">
        <v>1</v>
      </c>
      <c r="C141" s="255">
        <v>11</v>
      </c>
      <c r="D141" s="256" t="s">
        <v>232</v>
      </c>
      <c r="E141" s="257" t="s">
        <v>1006</v>
      </c>
      <c r="F141" s="258">
        <v>1000</v>
      </c>
      <c r="G141" s="258">
        <v>1000</v>
      </c>
      <c r="H141" s="17"/>
    </row>
    <row r="142" spans="1:8" s="197" customFormat="1">
      <c r="A142" s="269" t="s">
        <v>30</v>
      </c>
      <c r="B142" s="194">
        <v>1</v>
      </c>
      <c r="C142" s="194">
        <v>11</v>
      </c>
      <c r="D142" s="195" t="s">
        <v>232</v>
      </c>
      <c r="E142" s="196" t="s">
        <v>4</v>
      </c>
      <c r="F142" s="110">
        <v>1000</v>
      </c>
      <c r="G142" s="110">
        <v>1000</v>
      </c>
      <c r="H142" s="200"/>
    </row>
    <row r="143" spans="1:8" s="197" customFormat="1">
      <c r="A143" s="269" t="s">
        <v>88</v>
      </c>
      <c r="B143" s="194">
        <v>1</v>
      </c>
      <c r="C143" s="194">
        <v>11</v>
      </c>
      <c r="D143" s="195" t="s">
        <v>232</v>
      </c>
      <c r="E143" s="196" t="s">
        <v>87</v>
      </c>
      <c r="F143" s="110">
        <v>1000</v>
      </c>
      <c r="G143" s="110">
        <v>1000</v>
      </c>
      <c r="H143" s="200"/>
    </row>
    <row r="144" spans="1:8" s="197" customFormat="1">
      <c r="A144" s="271" t="s">
        <v>89</v>
      </c>
      <c r="B144" s="272">
        <v>1</v>
      </c>
      <c r="C144" s="272">
        <v>13</v>
      </c>
      <c r="D144" s="273" t="s">
        <v>1021</v>
      </c>
      <c r="E144" s="274" t="s">
        <v>1006</v>
      </c>
      <c r="F144" s="275">
        <v>98877.8</v>
      </c>
      <c r="G144" s="275">
        <v>98877.8</v>
      </c>
      <c r="H144" s="200"/>
    </row>
    <row r="145" spans="1:8" s="197" customFormat="1">
      <c r="A145" s="269" t="s">
        <v>858</v>
      </c>
      <c r="B145" s="194">
        <v>1</v>
      </c>
      <c r="C145" s="194">
        <v>13</v>
      </c>
      <c r="D145" s="195" t="s">
        <v>462</v>
      </c>
      <c r="E145" s="196" t="s">
        <v>1006</v>
      </c>
      <c r="F145" s="110">
        <v>2500</v>
      </c>
      <c r="G145" s="110">
        <v>2500</v>
      </c>
      <c r="H145" s="200"/>
    </row>
    <row r="146" spans="1:8" s="197" customFormat="1" ht="45">
      <c r="A146" s="269" t="s">
        <v>1062</v>
      </c>
      <c r="B146" s="194">
        <v>1</v>
      </c>
      <c r="C146" s="194">
        <v>13</v>
      </c>
      <c r="D146" s="195" t="s">
        <v>1093</v>
      </c>
      <c r="E146" s="196" t="s">
        <v>1006</v>
      </c>
      <c r="F146" s="110">
        <v>2500</v>
      </c>
      <c r="G146" s="110">
        <v>2500</v>
      </c>
      <c r="H146" s="200"/>
    </row>
    <row r="147" spans="1:8" s="2" customFormat="1" ht="45">
      <c r="A147" s="269" t="s">
        <v>1063</v>
      </c>
      <c r="B147" s="194">
        <v>1</v>
      </c>
      <c r="C147" s="194">
        <v>13</v>
      </c>
      <c r="D147" s="195" t="s">
        <v>1094</v>
      </c>
      <c r="E147" s="196" t="s">
        <v>1006</v>
      </c>
      <c r="F147" s="110">
        <v>2500</v>
      </c>
      <c r="G147" s="110">
        <v>2500</v>
      </c>
      <c r="H147" s="17"/>
    </row>
    <row r="148" spans="1:8" s="197" customFormat="1" ht="45">
      <c r="A148" s="279" t="s">
        <v>1064</v>
      </c>
      <c r="B148" s="255">
        <v>1</v>
      </c>
      <c r="C148" s="255">
        <v>13</v>
      </c>
      <c r="D148" s="256" t="s">
        <v>1095</v>
      </c>
      <c r="E148" s="257" t="s">
        <v>1006</v>
      </c>
      <c r="F148" s="258">
        <v>2500</v>
      </c>
      <c r="G148" s="258">
        <v>2500</v>
      </c>
      <c r="H148" s="200"/>
    </row>
    <row r="149" spans="1:8" s="197" customFormat="1">
      <c r="A149" s="269" t="s">
        <v>85</v>
      </c>
      <c r="B149" s="194">
        <v>1</v>
      </c>
      <c r="C149" s="194">
        <v>13</v>
      </c>
      <c r="D149" s="195" t="s">
        <v>1095</v>
      </c>
      <c r="E149" s="196" t="s">
        <v>84</v>
      </c>
      <c r="F149" s="110">
        <v>2500</v>
      </c>
      <c r="G149" s="110">
        <v>2500</v>
      </c>
      <c r="H149" s="200"/>
    </row>
    <row r="150" spans="1:8" s="2" customFormat="1">
      <c r="A150" s="269" t="s">
        <v>83</v>
      </c>
      <c r="B150" s="194">
        <v>1</v>
      </c>
      <c r="C150" s="194">
        <v>13</v>
      </c>
      <c r="D150" s="195" t="s">
        <v>1095</v>
      </c>
      <c r="E150" s="196" t="s">
        <v>82</v>
      </c>
      <c r="F150" s="110">
        <v>2500</v>
      </c>
      <c r="G150" s="110">
        <v>2500</v>
      </c>
      <c r="H150" s="17"/>
    </row>
    <row r="151" spans="1:8" s="2" customFormat="1" ht="30">
      <c r="A151" s="269" t="s">
        <v>44</v>
      </c>
      <c r="B151" s="194">
        <v>1</v>
      </c>
      <c r="C151" s="194">
        <v>13</v>
      </c>
      <c r="D151" s="195" t="s">
        <v>190</v>
      </c>
      <c r="E151" s="196" t="s">
        <v>1006</v>
      </c>
      <c r="F151" s="110">
        <v>1000</v>
      </c>
      <c r="G151" s="110">
        <v>1000</v>
      </c>
      <c r="H151" s="17"/>
    </row>
    <row r="152" spans="1:8" s="8" customFormat="1">
      <c r="A152" s="269" t="s">
        <v>65</v>
      </c>
      <c r="B152" s="194">
        <v>1</v>
      </c>
      <c r="C152" s="194">
        <v>13</v>
      </c>
      <c r="D152" s="195" t="s">
        <v>191</v>
      </c>
      <c r="E152" s="196" t="s">
        <v>1006</v>
      </c>
      <c r="F152" s="110">
        <v>1000</v>
      </c>
      <c r="G152" s="110">
        <v>1000</v>
      </c>
      <c r="H152" s="18"/>
    </row>
    <row r="153" spans="1:8" s="2" customFormat="1" ht="45">
      <c r="A153" s="269" t="s">
        <v>192</v>
      </c>
      <c r="B153" s="194">
        <v>1</v>
      </c>
      <c r="C153" s="194">
        <v>13</v>
      </c>
      <c r="D153" s="195" t="s">
        <v>193</v>
      </c>
      <c r="E153" s="196" t="s">
        <v>1006</v>
      </c>
      <c r="F153" s="110">
        <v>1000</v>
      </c>
      <c r="G153" s="110">
        <v>1000</v>
      </c>
      <c r="H153" s="17"/>
    </row>
    <row r="154" spans="1:8" s="197" customFormat="1">
      <c r="A154" s="279" t="s">
        <v>483</v>
      </c>
      <c r="B154" s="255">
        <v>1</v>
      </c>
      <c r="C154" s="255">
        <v>13</v>
      </c>
      <c r="D154" s="256" t="s">
        <v>389</v>
      </c>
      <c r="E154" s="257" t="s">
        <v>1006</v>
      </c>
      <c r="F154" s="258">
        <v>500</v>
      </c>
      <c r="G154" s="258">
        <v>500</v>
      </c>
      <c r="H154" s="200"/>
    </row>
    <row r="155" spans="1:8" s="2" customFormat="1">
      <c r="A155" s="269" t="s">
        <v>512</v>
      </c>
      <c r="B155" s="194">
        <v>1</v>
      </c>
      <c r="C155" s="194">
        <v>13</v>
      </c>
      <c r="D155" s="195" t="s">
        <v>389</v>
      </c>
      <c r="E155" s="196" t="s">
        <v>20</v>
      </c>
      <c r="F155" s="110">
        <v>500</v>
      </c>
      <c r="G155" s="110">
        <v>500</v>
      </c>
      <c r="H155" s="17"/>
    </row>
    <row r="156" spans="1:8" s="197" customFormat="1">
      <c r="A156" s="269" t="s">
        <v>36</v>
      </c>
      <c r="B156" s="194">
        <v>1</v>
      </c>
      <c r="C156" s="194">
        <v>13</v>
      </c>
      <c r="D156" s="195" t="s">
        <v>389</v>
      </c>
      <c r="E156" s="196" t="s">
        <v>19</v>
      </c>
      <c r="F156" s="110">
        <v>500</v>
      </c>
      <c r="G156" s="110">
        <v>500</v>
      </c>
      <c r="H156" s="200"/>
    </row>
    <row r="157" spans="1:8" s="8" customFormat="1" ht="30">
      <c r="A157" s="279" t="s">
        <v>1065</v>
      </c>
      <c r="B157" s="255">
        <v>1</v>
      </c>
      <c r="C157" s="255">
        <v>13</v>
      </c>
      <c r="D157" s="256" t="s">
        <v>1096</v>
      </c>
      <c r="E157" s="257" t="s">
        <v>1006</v>
      </c>
      <c r="F157" s="258">
        <v>500</v>
      </c>
      <c r="G157" s="258">
        <v>500</v>
      </c>
      <c r="H157" s="18"/>
    </row>
    <row r="158" spans="1:8" s="2" customFormat="1">
      <c r="A158" s="269" t="s">
        <v>512</v>
      </c>
      <c r="B158" s="194">
        <v>1</v>
      </c>
      <c r="C158" s="194">
        <v>13</v>
      </c>
      <c r="D158" s="195" t="s">
        <v>1096</v>
      </c>
      <c r="E158" s="196" t="s">
        <v>20</v>
      </c>
      <c r="F158" s="110">
        <v>500</v>
      </c>
      <c r="G158" s="110">
        <v>500</v>
      </c>
      <c r="H158" s="17"/>
    </row>
    <row r="159" spans="1:8" s="2" customFormat="1">
      <c r="A159" s="269" t="s">
        <v>36</v>
      </c>
      <c r="B159" s="194">
        <v>1</v>
      </c>
      <c r="C159" s="194">
        <v>13</v>
      </c>
      <c r="D159" s="195" t="s">
        <v>1096</v>
      </c>
      <c r="E159" s="196" t="s">
        <v>19</v>
      </c>
      <c r="F159" s="110">
        <v>500</v>
      </c>
      <c r="G159" s="110">
        <v>500</v>
      </c>
      <c r="H159" s="17"/>
    </row>
    <row r="160" spans="1:8" s="8" customFormat="1">
      <c r="A160" s="269" t="s">
        <v>162</v>
      </c>
      <c r="B160" s="194">
        <v>1</v>
      </c>
      <c r="C160" s="194">
        <v>13</v>
      </c>
      <c r="D160" s="195" t="s">
        <v>234</v>
      </c>
      <c r="E160" s="196" t="s">
        <v>1006</v>
      </c>
      <c r="F160" s="110">
        <v>4085</v>
      </c>
      <c r="G160" s="110">
        <v>4085</v>
      </c>
      <c r="H160" s="18"/>
    </row>
    <row r="161" spans="1:8" s="2" customFormat="1">
      <c r="A161" s="269" t="s">
        <v>235</v>
      </c>
      <c r="B161" s="194">
        <v>1</v>
      </c>
      <c r="C161" s="194">
        <v>13</v>
      </c>
      <c r="D161" s="195" t="s">
        <v>236</v>
      </c>
      <c r="E161" s="196" t="s">
        <v>1006</v>
      </c>
      <c r="F161" s="110">
        <v>4085</v>
      </c>
      <c r="G161" s="110">
        <v>4085</v>
      </c>
      <c r="H161" s="17"/>
    </row>
    <row r="162" spans="1:8" s="197" customFormat="1" ht="30">
      <c r="A162" s="269" t="s">
        <v>875</v>
      </c>
      <c r="B162" s="194">
        <v>1</v>
      </c>
      <c r="C162" s="194">
        <v>13</v>
      </c>
      <c r="D162" s="195" t="s">
        <v>237</v>
      </c>
      <c r="E162" s="196" t="s">
        <v>1006</v>
      </c>
      <c r="F162" s="110">
        <v>4085</v>
      </c>
      <c r="G162" s="110">
        <v>4085</v>
      </c>
      <c r="H162" s="200"/>
    </row>
    <row r="163" spans="1:8" s="197" customFormat="1">
      <c r="A163" s="279" t="s">
        <v>491</v>
      </c>
      <c r="B163" s="255">
        <v>1</v>
      </c>
      <c r="C163" s="255">
        <v>13</v>
      </c>
      <c r="D163" s="256" t="s">
        <v>238</v>
      </c>
      <c r="E163" s="257" t="s">
        <v>1006</v>
      </c>
      <c r="F163" s="258">
        <v>3485</v>
      </c>
      <c r="G163" s="258">
        <v>3485</v>
      </c>
      <c r="H163" s="200"/>
    </row>
    <row r="164" spans="1:8" s="2" customFormat="1" ht="45">
      <c r="A164" s="269" t="s">
        <v>34</v>
      </c>
      <c r="B164" s="194">
        <v>1</v>
      </c>
      <c r="C164" s="194">
        <v>13</v>
      </c>
      <c r="D164" s="195" t="s">
        <v>238</v>
      </c>
      <c r="E164" s="196" t="s">
        <v>33</v>
      </c>
      <c r="F164" s="110">
        <v>3485</v>
      </c>
      <c r="G164" s="110">
        <v>3485</v>
      </c>
      <c r="H164" s="17"/>
    </row>
    <row r="165" spans="1:8" s="2" customFormat="1">
      <c r="A165" s="269" t="s">
        <v>32</v>
      </c>
      <c r="B165" s="194">
        <v>1</v>
      </c>
      <c r="C165" s="194">
        <v>13</v>
      </c>
      <c r="D165" s="195" t="s">
        <v>238</v>
      </c>
      <c r="E165" s="196" t="s">
        <v>31</v>
      </c>
      <c r="F165" s="110">
        <v>3485</v>
      </c>
      <c r="G165" s="110">
        <v>3485</v>
      </c>
      <c r="H165" s="17"/>
    </row>
    <row r="166" spans="1:8" s="197" customFormat="1">
      <c r="A166" s="279" t="s">
        <v>35</v>
      </c>
      <c r="B166" s="255">
        <v>1</v>
      </c>
      <c r="C166" s="255">
        <v>13</v>
      </c>
      <c r="D166" s="256" t="s">
        <v>239</v>
      </c>
      <c r="E166" s="257" t="s">
        <v>1006</v>
      </c>
      <c r="F166" s="258">
        <v>600</v>
      </c>
      <c r="G166" s="258">
        <v>600</v>
      </c>
      <c r="H166" s="200"/>
    </row>
    <row r="167" spans="1:8" s="2" customFormat="1">
      <c r="A167" s="269" t="s">
        <v>512</v>
      </c>
      <c r="B167" s="194">
        <v>1</v>
      </c>
      <c r="C167" s="194">
        <v>13</v>
      </c>
      <c r="D167" s="195" t="s">
        <v>239</v>
      </c>
      <c r="E167" s="196" t="s">
        <v>20</v>
      </c>
      <c r="F167" s="110">
        <v>600</v>
      </c>
      <c r="G167" s="110">
        <v>600</v>
      </c>
      <c r="H167" s="17"/>
    </row>
    <row r="168" spans="1:8" s="2" customFormat="1">
      <c r="A168" s="269" t="s">
        <v>36</v>
      </c>
      <c r="B168" s="194">
        <v>1</v>
      </c>
      <c r="C168" s="194">
        <v>13</v>
      </c>
      <c r="D168" s="195" t="s">
        <v>239</v>
      </c>
      <c r="E168" s="196" t="s">
        <v>19</v>
      </c>
      <c r="F168" s="110">
        <v>600</v>
      </c>
      <c r="G168" s="110">
        <v>600</v>
      </c>
      <c r="H168" s="17"/>
    </row>
    <row r="169" spans="1:8" s="2" customFormat="1">
      <c r="A169" s="269" t="s">
        <v>47</v>
      </c>
      <c r="B169" s="194">
        <v>1</v>
      </c>
      <c r="C169" s="194">
        <v>13</v>
      </c>
      <c r="D169" s="195" t="s">
        <v>205</v>
      </c>
      <c r="E169" s="196" t="s">
        <v>1006</v>
      </c>
      <c r="F169" s="110">
        <v>88992.8</v>
      </c>
      <c r="G169" s="110">
        <v>88992.8</v>
      </c>
      <c r="H169" s="17"/>
    </row>
    <row r="170" spans="1:8" s="2" customFormat="1" ht="45">
      <c r="A170" s="269" t="s">
        <v>529</v>
      </c>
      <c r="B170" s="194">
        <v>1</v>
      </c>
      <c r="C170" s="194">
        <v>13</v>
      </c>
      <c r="D170" s="195" t="s">
        <v>240</v>
      </c>
      <c r="E170" s="196" t="s">
        <v>1006</v>
      </c>
      <c r="F170" s="110">
        <v>40736.5</v>
      </c>
      <c r="G170" s="110">
        <v>40736.5</v>
      </c>
      <c r="H170" s="17"/>
    </row>
    <row r="171" spans="1:8" s="197" customFormat="1" ht="60">
      <c r="A171" s="269" t="s">
        <v>241</v>
      </c>
      <c r="B171" s="194">
        <v>1</v>
      </c>
      <c r="C171" s="194">
        <v>13</v>
      </c>
      <c r="D171" s="195" t="s">
        <v>242</v>
      </c>
      <c r="E171" s="196" t="s">
        <v>1006</v>
      </c>
      <c r="F171" s="110">
        <v>40736.5</v>
      </c>
      <c r="G171" s="110">
        <v>40736.5</v>
      </c>
      <c r="H171" s="200"/>
    </row>
    <row r="172" spans="1:8" s="2" customFormat="1">
      <c r="A172" s="279" t="s">
        <v>491</v>
      </c>
      <c r="B172" s="255">
        <v>1</v>
      </c>
      <c r="C172" s="255">
        <v>13</v>
      </c>
      <c r="D172" s="256" t="s">
        <v>243</v>
      </c>
      <c r="E172" s="257" t="s">
        <v>1006</v>
      </c>
      <c r="F172" s="258">
        <v>32227.5</v>
      </c>
      <c r="G172" s="258">
        <v>32227.5</v>
      </c>
      <c r="H172" s="17"/>
    </row>
    <row r="173" spans="1:8" s="2" customFormat="1" ht="45">
      <c r="A173" s="269" t="s">
        <v>34</v>
      </c>
      <c r="B173" s="194">
        <v>1</v>
      </c>
      <c r="C173" s="194">
        <v>13</v>
      </c>
      <c r="D173" s="195" t="s">
        <v>243</v>
      </c>
      <c r="E173" s="196" t="s">
        <v>33</v>
      </c>
      <c r="F173" s="110">
        <v>32227.5</v>
      </c>
      <c r="G173" s="110">
        <v>32227.5</v>
      </c>
      <c r="H173" s="17"/>
    </row>
    <row r="174" spans="1:8" s="197" customFormat="1">
      <c r="A174" s="269" t="s">
        <v>32</v>
      </c>
      <c r="B174" s="194">
        <v>1</v>
      </c>
      <c r="C174" s="194">
        <v>13</v>
      </c>
      <c r="D174" s="195" t="s">
        <v>243</v>
      </c>
      <c r="E174" s="196" t="s">
        <v>31</v>
      </c>
      <c r="F174" s="110">
        <v>32227.5</v>
      </c>
      <c r="G174" s="110">
        <v>32227.5</v>
      </c>
      <c r="H174" s="200"/>
    </row>
    <row r="175" spans="1:8" s="2" customFormat="1">
      <c r="A175" s="279" t="s">
        <v>35</v>
      </c>
      <c r="B175" s="255">
        <v>1</v>
      </c>
      <c r="C175" s="255">
        <v>13</v>
      </c>
      <c r="D175" s="256" t="s">
        <v>244</v>
      </c>
      <c r="E175" s="257" t="s">
        <v>1006</v>
      </c>
      <c r="F175" s="258">
        <v>8509</v>
      </c>
      <c r="G175" s="258">
        <v>8509</v>
      </c>
      <c r="H175" s="17"/>
    </row>
    <row r="176" spans="1:8" s="8" customFormat="1">
      <c r="A176" s="269" t="s">
        <v>512</v>
      </c>
      <c r="B176" s="194">
        <v>1</v>
      </c>
      <c r="C176" s="194">
        <v>13</v>
      </c>
      <c r="D176" s="195" t="s">
        <v>244</v>
      </c>
      <c r="E176" s="196" t="s">
        <v>20</v>
      </c>
      <c r="F176" s="110">
        <v>8258</v>
      </c>
      <c r="G176" s="110">
        <v>8258</v>
      </c>
      <c r="H176" s="18"/>
    </row>
    <row r="177" spans="1:8" s="197" customFormat="1">
      <c r="A177" s="269" t="s">
        <v>36</v>
      </c>
      <c r="B177" s="194">
        <v>1</v>
      </c>
      <c r="C177" s="194">
        <v>13</v>
      </c>
      <c r="D177" s="195" t="s">
        <v>244</v>
      </c>
      <c r="E177" s="196" t="s">
        <v>19</v>
      </c>
      <c r="F177" s="110">
        <v>8258</v>
      </c>
      <c r="G177" s="110">
        <v>8258</v>
      </c>
      <c r="H177" s="200"/>
    </row>
    <row r="178" spans="1:8" s="2" customFormat="1">
      <c r="A178" s="269" t="s">
        <v>30</v>
      </c>
      <c r="B178" s="194">
        <v>1</v>
      </c>
      <c r="C178" s="194">
        <v>13</v>
      </c>
      <c r="D178" s="195" t="s">
        <v>244</v>
      </c>
      <c r="E178" s="196" t="s">
        <v>4</v>
      </c>
      <c r="F178" s="110">
        <v>251</v>
      </c>
      <c r="G178" s="110">
        <v>251</v>
      </c>
      <c r="H178" s="17"/>
    </row>
    <row r="179" spans="1:8" s="2" customFormat="1">
      <c r="A179" s="269" t="s">
        <v>29</v>
      </c>
      <c r="B179" s="194">
        <v>1</v>
      </c>
      <c r="C179" s="194">
        <v>13</v>
      </c>
      <c r="D179" s="195" t="s">
        <v>244</v>
      </c>
      <c r="E179" s="196" t="s">
        <v>28</v>
      </c>
      <c r="F179" s="110">
        <v>251</v>
      </c>
      <c r="G179" s="110">
        <v>251</v>
      </c>
      <c r="H179" s="17"/>
    </row>
    <row r="180" spans="1:8" s="2" customFormat="1" ht="30">
      <c r="A180" s="269" t="s">
        <v>143</v>
      </c>
      <c r="B180" s="194">
        <v>1</v>
      </c>
      <c r="C180" s="194">
        <v>13</v>
      </c>
      <c r="D180" s="195" t="s">
        <v>245</v>
      </c>
      <c r="E180" s="196" t="s">
        <v>1006</v>
      </c>
      <c r="F180" s="110">
        <v>2000</v>
      </c>
      <c r="G180" s="110">
        <v>2000</v>
      </c>
      <c r="H180" s="17"/>
    </row>
    <row r="181" spans="1:8" s="2" customFormat="1">
      <c r="A181" s="269" t="s">
        <v>562</v>
      </c>
      <c r="B181" s="194">
        <v>1</v>
      </c>
      <c r="C181" s="194">
        <v>13</v>
      </c>
      <c r="D181" s="195" t="s">
        <v>248</v>
      </c>
      <c r="E181" s="196" t="s">
        <v>1006</v>
      </c>
      <c r="F181" s="110">
        <v>2000</v>
      </c>
      <c r="G181" s="110">
        <v>2000</v>
      </c>
      <c r="H181" s="17"/>
    </row>
    <row r="182" spans="1:8" s="197" customFormat="1" ht="30">
      <c r="A182" s="279" t="s">
        <v>144</v>
      </c>
      <c r="B182" s="255">
        <v>1</v>
      </c>
      <c r="C182" s="255">
        <v>13</v>
      </c>
      <c r="D182" s="256" t="s">
        <v>493</v>
      </c>
      <c r="E182" s="257" t="s">
        <v>1006</v>
      </c>
      <c r="F182" s="258">
        <v>300</v>
      </c>
      <c r="G182" s="258">
        <v>300</v>
      </c>
      <c r="H182" s="200"/>
    </row>
    <row r="183" spans="1:8" s="2" customFormat="1">
      <c r="A183" s="269" t="s">
        <v>512</v>
      </c>
      <c r="B183" s="194">
        <v>1</v>
      </c>
      <c r="C183" s="194">
        <v>13</v>
      </c>
      <c r="D183" s="195" t="s">
        <v>493</v>
      </c>
      <c r="E183" s="196" t="s">
        <v>20</v>
      </c>
      <c r="F183" s="110">
        <v>300</v>
      </c>
      <c r="G183" s="110">
        <v>300</v>
      </c>
      <c r="H183" s="17"/>
    </row>
    <row r="184" spans="1:8" s="8" customFormat="1">
      <c r="A184" s="269" t="s">
        <v>36</v>
      </c>
      <c r="B184" s="194">
        <v>1</v>
      </c>
      <c r="C184" s="194">
        <v>13</v>
      </c>
      <c r="D184" s="195" t="s">
        <v>493</v>
      </c>
      <c r="E184" s="196" t="s">
        <v>19</v>
      </c>
      <c r="F184" s="110">
        <v>300</v>
      </c>
      <c r="G184" s="110">
        <v>300</v>
      </c>
      <c r="H184" s="18"/>
    </row>
    <row r="185" spans="1:8" s="197" customFormat="1">
      <c r="A185" s="279" t="s">
        <v>604</v>
      </c>
      <c r="B185" s="255">
        <v>1</v>
      </c>
      <c r="C185" s="255">
        <v>13</v>
      </c>
      <c r="D185" s="256" t="s">
        <v>584</v>
      </c>
      <c r="E185" s="257" t="s">
        <v>1006</v>
      </c>
      <c r="F185" s="258">
        <v>1200</v>
      </c>
      <c r="G185" s="258">
        <v>1200</v>
      </c>
      <c r="H185" s="200"/>
    </row>
    <row r="186" spans="1:8" s="2" customFormat="1">
      <c r="A186" s="269" t="s">
        <v>512</v>
      </c>
      <c r="B186" s="194">
        <v>1</v>
      </c>
      <c r="C186" s="194">
        <v>13</v>
      </c>
      <c r="D186" s="195" t="s">
        <v>584</v>
      </c>
      <c r="E186" s="196" t="s">
        <v>20</v>
      </c>
      <c r="F186" s="110">
        <v>1200</v>
      </c>
      <c r="G186" s="110">
        <v>1200</v>
      </c>
      <c r="H186" s="17"/>
    </row>
    <row r="187" spans="1:8" s="2" customFormat="1">
      <c r="A187" s="269" t="s">
        <v>36</v>
      </c>
      <c r="B187" s="194">
        <v>1</v>
      </c>
      <c r="C187" s="194">
        <v>13</v>
      </c>
      <c r="D187" s="195" t="s">
        <v>584</v>
      </c>
      <c r="E187" s="196" t="s">
        <v>19</v>
      </c>
      <c r="F187" s="110">
        <v>1200</v>
      </c>
      <c r="G187" s="110">
        <v>1200</v>
      </c>
      <c r="H187" s="17"/>
    </row>
    <row r="188" spans="1:8" s="198" customFormat="1">
      <c r="A188" s="279" t="s">
        <v>145</v>
      </c>
      <c r="B188" s="255">
        <v>1</v>
      </c>
      <c r="C188" s="255">
        <v>13</v>
      </c>
      <c r="D188" s="256" t="s">
        <v>249</v>
      </c>
      <c r="E188" s="257" t="s">
        <v>1006</v>
      </c>
      <c r="F188" s="258">
        <v>500</v>
      </c>
      <c r="G188" s="258">
        <v>500</v>
      </c>
      <c r="H188" s="262"/>
    </row>
    <row r="189" spans="1:8" s="13" customFormat="1">
      <c r="A189" s="269" t="s">
        <v>512</v>
      </c>
      <c r="B189" s="194">
        <v>1</v>
      </c>
      <c r="C189" s="194">
        <v>13</v>
      </c>
      <c r="D189" s="195" t="s">
        <v>249</v>
      </c>
      <c r="E189" s="196" t="s">
        <v>20</v>
      </c>
      <c r="F189" s="110">
        <v>500</v>
      </c>
      <c r="G189" s="110">
        <v>500</v>
      </c>
      <c r="H189" s="263"/>
    </row>
    <row r="190" spans="1:8" s="198" customFormat="1">
      <c r="A190" s="269" t="s">
        <v>36</v>
      </c>
      <c r="B190" s="194">
        <v>1</v>
      </c>
      <c r="C190" s="194">
        <v>13</v>
      </c>
      <c r="D190" s="195" t="s">
        <v>249</v>
      </c>
      <c r="E190" s="196" t="s">
        <v>19</v>
      </c>
      <c r="F190" s="110">
        <v>500</v>
      </c>
      <c r="G190" s="110">
        <v>500</v>
      </c>
      <c r="H190" s="262"/>
    </row>
    <row r="191" spans="1:8" s="2" customFormat="1">
      <c r="A191" s="269" t="s">
        <v>49</v>
      </c>
      <c r="B191" s="194">
        <v>1</v>
      </c>
      <c r="C191" s="194">
        <v>13</v>
      </c>
      <c r="D191" s="195" t="s">
        <v>215</v>
      </c>
      <c r="E191" s="196" t="s">
        <v>1006</v>
      </c>
      <c r="F191" s="110">
        <v>46256.3</v>
      </c>
      <c r="G191" s="110">
        <v>46256.3</v>
      </c>
      <c r="H191" s="17"/>
    </row>
    <row r="192" spans="1:8" s="2" customFormat="1" ht="30">
      <c r="A192" s="269" t="s">
        <v>513</v>
      </c>
      <c r="B192" s="194">
        <v>1</v>
      </c>
      <c r="C192" s="194">
        <v>13</v>
      </c>
      <c r="D192" s="195" t="s">
        <v>216</v>
      </c>
      <c r="E192" s="196" t="s">
        <v>1006</v>
      </c>
      <c r="F192" s="110">
        <v>2321.3000000000002</v>
      </c>
      <c r="G192" s="110">
        <v>2321.3000000000002</v>
      </c>
      <c r="H192" s="17"/>
    </row>
    <row r="193" spans="1:8" s="2" customFormat="1">
      <c r="A193" s="279" t="s">
        <v>179</v>
      </c>
      <c r="B193" s="255">
        <v>1</v>
      </c>
      <c r="C193" s="255">
        <v>13</v>
      </c>
      <c r="D193" s="256" t="s">
        <v>250</v>
      </c>
      <c r="E193" s="257" t="s">
        <v>1006</v>
      </c>
      <c r="F193" s="258">
        <v>2200</v>
      </c>
      <c r="G193" s="258">
        <v>2200</v>
      </c>
      <c r="H193" s="17"/>
    </row>
    <row r="194" spans="1:8" s="197" customFormat="1">
      <c r="A194" s="269" t="s">
        <v>512</v>
      </c>
      <c r="B194" s="194">
        <v>1</v>
      </c>
      <c r="C194" s="194">
        <v>13</v>
      </c>
      <c r="D194" s="195" t="s">
        <v>250</v>
      </c>
      <c r="E194" s="196" t="s">
        <v>20</v>
      </c>
      <c r="F194" s="110">
        <v>2200</v>
      </c>
      <c r="G194" s="110">
        <v>2200</v>
      </c>
      <c r="H194" s="200"/>
    </row>
    <row r="195" spans="1:8" s="2" customFormat="1">
      <c r="A195" s="269" t="s">
        <v>36</v>
      </c>
      <c r="B195" s="194">
        <v>1</v>
      </c>
      <c r="C195" s="194">
        <v>13</v>
      </c>
      <c r="D195" s="195" t="s">
        <v>250</v>
      </c>
      <c r="E195" s="196" t="s">
        <v>19</v>
      </c>
      <c r="F195" s="110">
        <v>2200</v>
      </c>
      <c r="G195" s="110">
        <v>2200</v>
      </c>
      <c r="H195" s="17"/>
    </row>
    <row r="196" spans="1:8" s="8" customFormat="1">
      <c r="A196" s="279" t="s">
        <v>153</v>
      </c>
      <c r="B196" s="255">
        <v>1</v>
      </c>
      <c r="C196" s="255">
        <v>13</v>
      </c>
      <c r="D196" s="256" t="s">
        <v>251</v>
      </c>
      <c r="E196" s="257" t="s">
        <v>1006</v>
      </c>
      <c r="F196" s="258">
        <v>121.3</v>
      </c>
      <c r="G196" s="258">
        <v>121.3</v>
      </c>
      <c r="H196" s="18"/>
    </row>
    <row r="197" spans="1:8" s="197" customFormat="1">
      <c r="A197" s="269" t="s">
        <v>30</v>
      </c>
      <c r="B197" s="194">
        <v>1</v>
      </c>
      <c r="C197" s="194">
        <v>13</v>
      </c>
      <c r="D197" s="195" t="s">
        <v>251</v>
      </c>
      <c r="E197" s="196" t="s">
        <v>4</v>
      </c>
      <c r="F197" s="110">
        <v>121.3</v>
      </c>
      <c r="G197" s="110">
        <v>121.3</v>
      </c>
      <c r="H197" s="200"/>
    </row>
    <row r="198" spans="1:8" s="2" customFormat="1">
      <c r="A198" s="269" t="s">
        <v>29</v>
      </c>
      <c r="B198" s="194">
        <v>1</v>
      </c>
      <c r="C198" s="194">
        <v>13</v>
      </c>
      <c r="D198" s="195" t="s">
        <v>251</v>
      </c>
      <c r="E198" s="196" t="s">
        <v>28</v>
      </c>
      <c r="F198" s="110">
        <v>121.3</v>
      </c>
      <c r="G198" s="110">
        <v>121.3</v>
      </c>
      <c r="H198" s="17"/>
    </row>
    <row r="199" spans="1:8" s="197" customFormat="1" ht="30">
      <c r="A199" s="269" t="s">
        <v>252</v>
      </c>
      <c r="B199" s="194">
        <v>1</v>
      </c>
      <c r="C199" s="194">
        <v>13</v>
      </c>
      <c r="D199" s="195" t="s">
        <v>253</v>
      </c>
      <c r="E199" s="196" t="s">
        <v>1006</v>
      </c>
      <c r="F199" s="110">
        <v>43935</v>
      </c>
      <c r="G199" s="110">
        <v>43935</v>
      </c>
      <c r="H199" s="200"/>
    </row>
    <row r="200" spans="1:8" s="2" customFormat="1">
      <c r="A200" s="279" t="s">
        <v>491</v>
      </c>
      <c r="B200" s="255">
        <v>1</v>
      </c>
      <c r="C200" s="255">
        <v>13</v>
      </c>
      <c r="D200" s="256" t="s">
        <v>254</v>
      </c>
      <c r="E200" s="257" t="s">
        <v>1006</v>
      </c>
      <c r="F200" s="258">
        <v>31435</v>
      </c>
      <c r="G200" s="258">
        <v>31435</v>
      </c>
      <c r="H200" s="17"/>
    </row>
    <row r="201" spans="1:8" s="197" customFormat="1" ht="30">
      <c r="A201" s="269" t="s">
        <v>27</v>
      </c>
      <c r="B201" s="194">
        <v>1</v>
      </c>
      <c r="C201" s="194">
        <v>13</v>
      </c>
      <c r="D201" s="195" t="s">
        <v>254</v>
      </c>
      <c r="E201" s="196" t="s">
        <v>5</v>
      </c>
      <c r="F201" s="110">
        <v>31435</v>
      </c>
      <c r="G201" s="110">
        <v>31435</v>
      </c>
      <c r="H201" s="200"/>
    </row>
    <row r="202" spans="1:8" s="197" customFormat="1">
      <c r="A202" s="269" t="s">
        <v>26</v>
      </c>
      <c r="B202" s="194">
        <v>1</v>
      </c>
      <c r="C202" s="194">
        <v>13</v>
      </c>
      <c r="D202" s="195" t="s">
        <v>254</v>
      </c>
      <c r="E202" s="196" t="s">
        <v>6</v>
      </c>
      <c r="F202" s="110">
        <v>31435</v>
      </c>
      <c r="G202" s="110">
        <v>31435</v>
      </c>
      <c r="H202" s="200"/>
    </row>
    <row r="203" spans="1:8" s="2" customFormat="1">
      <c r="A203" s="279" t="s">
        <v>35</v>
      </c>
      <c r="B203" s="255">
        <v>1</v>
      </c>
      <c r="C203" s="255">
        <v>13</v>
      </c>
      <c r="D203" s="256" t="s">
        <v>255</v>
      </c>
      <c r="E203" s="257" t="s">
        <v>1006</v>
      </c>
      <c r="F203" s="258">
        <v>8400</v>
      </c>
      <c r="G203" s="258">
        <v>8400</v>
      </c>
      <c r="H203" s="17"/>
    </row>
    <row r="204" spans="1:8" s="197" customFormat="1" ht="30">
      <c r="A204" s="269" t="s">
        <v>27</v>
      </c>
      <c r="B204" s="194">
        <v>1</v>
      </c>
      <c r="C204" s="194">
        <v>13</v>
      </c>
      <c r="D204" s="195" t="s">
        <v>255</v>
      </c>
      <c r="E204" s="196" t="s">
        <v>5</v>
      </c>
      <c r="F204" s="110">
        <v>8400</v>
      </c>
      <c r="G204" s="110">
        <v>8400</v>
      </c>
      <c r="H204" s="200"/>
    </row>
    <row r="205" spans="1:8" s="8" customFormat="1">
      <c r="A205" s="269" t="s">
        <v>26</v>
      </c>
      <c r="B205" s="194">
        <v>1</v>
      </c>
      <c r="C205" s="194">
        <v>13</v>
      </c>
      <c r="D205" s="195" t="s">
        <v>255</v>
      </c>
      <c r="E205" s="196" t="s">
        <v>6</v>
      </c>
      <c r="F205" s="110">
        <v>8400</v>
      </c>
      <c r="G205" s="110">
        <v>8400</v>
      </c>
      <c r="H205" s="18"/>
    </row>
    <row r="206" spans="1:8" s="197" customFormat="1" ht="30">
      <c r="A206" s="279" t="s">
        <v>178</v>
      </c>
      <c r="B206" s="255">
        <v>1</v>
      </c>
      <c r="C206" s="255">
        <v>13</v>
      </c>
      <c r="D206" s="256" t="s">
        <v>256</v>
      </c>
      <c r="E206" s="257" t="s">
        <v>1006</v>
      </c>
      <c r="F206" s="258">
        <v>4100</v>
      </c>
      <c r="G206" s="258">
        <v>4100</v>
      </c>
      <c r="H206" s="200"/>
    </row>
    <row r="207" spans="1:8" s="8" customFormat="1" ht="30">
      <c r="A207" s="269" t="s">
        <v>27</v>
      </c>
      <c r="B207" s="194">
        <v>1</v>
      </c>
      <c r="C207" s="194">
        <v>13</v>
      </c>
      <c r="D207" s="195" t="s">
        <v>256</v>
      </c>
      <c r="E207" s="196" t="s">
        <v>5</v>
      </c>
      <c r="F207" s="110">
        <v>4100</v>
      </c>
      <c r="G207" s="110">
        <v>4100</v>
      </c>
      <c r="H207" s="18"/>
    </row>
    <row r="208" spans="1:8" s="2" customFormat="1">
      <c r="A208" s="269" t="s">
        <v>26</v>
      </c>
      <c r="B208" s="194">
        <v>1</v>
      </c>
      <c r="C208" s="194">
        <v>13</v>
      </c>
      <c r="D208" s="195" t="s">
        <v>256</v>
      </c>
      <c r="E208" s="196" t="s">
        <v>6</v>
      </c>
      <c r="F208" s="110">
        <v>4100</v>
      </c>
      <c r="G208" s="110">
        <v>4100</v>
      </c>
      <c r="H208" s="17"/>
    </row>
    <row r="209" spans="1:8" s="197" customFormat="1">
      <c r="A209" s="269" t="s">
        <v>176</v>
      </c>
      <c r="B209" s="194">
        <v>1</v>
      </c>
      <c r="C209" s="194">
        <v>13</v>
      </c>
      <c r="D209" s="195" t="s">
        <v>336</v>
      </c>
      <c r="E209" s="196" t="s">
        <v>1006</v>
      </c>
      <c r="F209" s="110">
        <v>2300</v>
      </c>
      <c r="G209" s="110">
        <v>2300</v>
      </c>
      <c r="H209" s="200"/>
    </row>
    <row r="210" spans="1:8" s="2" customFormat="1" ht="45">
      <c r="A210" s="269" t="s">
        <v>337</v>
      </c>
      <c r="B210" s="194">
        <v>1</v>
      </c>
      <c r="C210" s="194">
        <v>13</v>
      </c>
      <c r="D210" s="195" t="s">
        <v>338</v>
      </c>
      <c r="E210" s="196" t="s">
        <v>1006</v>
      </c>
      <c r="F210" s="110">
        <v>2300</v>
      </c>
      <c r="G210" s="110">
        <v>2300</v>
      </c>
      <c r="H210" s="17"/>
    </row>
    <row r="211" spans="1:8" s="197" customFormat="1">
      <c r="A211" s="279" t="s">
        <v>120</v>
      </c>
      <c r="B211" s="255">
        <v>1</v>
      </c>
      <c r="C211" s="255">
        <v>13</v>
      </c>
      <c r="D211" s="256" t="s">
        <v>339</v>
      </c>
      <c r="E211" s="257" t="s">
        <v>1006</v>
      </c>
      <c r="F211" s="258">
        <v>2300</v>
      </c>
      <c r="G211" s="258">
        <v>2300</v>
      </c>
      <c r="H211" s="200"/>
    </row>
    <row r="212" spans="1:8" s="197" customFormat="1">
      <c r="A212" s="269" t="s">
        <v>512</v>
      </c>
      <c r="B212" s="194">
        <v>1</v>
      </c>
      <c r="C212" s="194">
        <v>13</v>
      </c>
      <c r="D212" s="195" t="s">
        <v>339</v>
      </c>
      <c r="E212" s="196" t="s">
        <v>20</v>
      </c>
      <c r="F212" s="110">
        <v>2300</v>
      </c>
      <c r="G212" s="110">
        <v>2300</v>
      </c>
      <c r="H212" s="200"/>
    </row>
    <row r="213" spans="1:8" s="2" customFormat="1">
      <c r="A213" s="269" t="s">
        <v>36</v>
      </c>
      <c r="B213" s="194">
        <v>1</v>
      </c>
      <c r="C213" s="194">
        <v>13</v>
      </c>
      <c r="D213" s="195" t="s">
        <v>339</v>
      </c>
      <c r="E213" s="196" t="s">
        <v>19</v>
      </c>
      <c r="F213" s="110">
        <v>2300</v>
      </c>
      <c r="G213" s="110">
        <v>2300</v>
      </c>
      <c r="H213" s="17"/>
    </row>
    <row r="214" spans="1:8" s="197" customFormat="1">
      <c r="A214" s="270" t="s">
        <v>154</v>
      </c>
      <c r="B214" s="206">
        <v>2</v>
      </c>
      <c r="C214" s="206">
        <v>0</v>
      </c>
      <c r="D214" s="207" t="s">
        <v>1021</v>
      </c>
      <c r="E214" s="208" t="s">
        <v>1006</v>
      </c>
      <c r="F214" s="109">
        <v>1550</v>
      </c>
      <c r="G214" s="109">
        <v>1550</v>
      </c>
      <c r="H214" s="200"/>
    </row>
    <row r="215" spans="1:8" s="2" customFormat="1">
      <c r="A215" s="271" t="s">
        <v>155</v>
      </c>
      <c r="B215" s="272">
        <v>2</v>
      </c>
      <c r="C215" s="272">
        <v>4</v>
      </c>
      <c r="D215" s="273" t="s">
        <v>1021</v>
      </c>
      <c r="E215" s="274" t="s">
        <v>1006</v>
      </c>
      <c r="F215" s="275">
        <v>1550</v>
      </c>
      <c r="G215" s="275">
        <v>1550</v>
      </c>
      <c r="H215" s="17"/>
    </row>
    <row r="216" spans="1:8" s="197" customFormat="1">
      <c r="A216" s="269" t="s">
        <v>58</v>
      </c>
      <c r="B216" s="194">
        <v>2</v>
      </c>
      <c r="C216" s="194">
        <v>4</v>
      </c>
      <c r="D216" s="195" t="s">
        <v>228</v>
      </c>
      <c r="E216" s="196" t="s">
        <v>1006</v>
      </c>
      <c r="F216" s="110">
        <v>1550</v>
      </c>
      <c r="G216" s="110">
        <v>1550</v>
      </c>
      <c r="H216" s="200"/>
    </row>
    <row r="217" spans="1:8" s="2" customFormat="1" ht="30">
      <c r="A217" s="269" t="s">
        <v>156</v>
      </c>
      <c r="B217" s="194">
        <v>2</v>
      </c>
      <c r="C217" s="194">
        <v>4</v>
      </c>
      <c r="D217" s="195" t="s">
        <v>258</v>
      </c>
      <c r="E217" s="196" t="s">
        <v>1006</v>
      </c>
      <c r="F217" s="110">
        <v>1500</v>
      </c>
      <c r="G217" s="110">
        <v>1500</v>
      </c>
      <c r="H217" s="17"/>
    </row>
    <row r="218" spans="1:8" s="2" customFormat="1" ht="30">
      <c r="A218" s="269" t="s">
        <v>259</v>
      </c>
      <c r="B218" s="194">
        <v>2</v>
      </c>
      <c r="C218" s="194">
        <v>4</v>
      </c>
      <c r="D218" s="195" t="s">
        <v>260</v>
      </c>
      <c r="E218" s="196" t="s">
        <v>1006</v>
      </c>
      <c r="F218" s="110">
        <v>1500</v>
      </c>
      <c r="G218" s="110">
        <v>1500</v>
      </c>
      <c r="H218" s="17"/>
    </row>
    <row r="219" spans="1:8" s="197" customFormat="1">
      <c r="A219" s="279" t="s">
        <v>157</v>
      </c>
      <c r="B219" s="255">
        <v>2</v>
      </c>
      <c r="C219" s="255">
        <v>4</v>
      </c>
      <c r="D219" s="256" t="s">
        <v>261</v>
      </c>
      <c r="E219" s="257" t="s">
        <v>1006</v>
      </c>
      <c r="F219" s="258">
        <v>1500</v>
      </c>
      <c r="G219" s="258">
        <v>1500</v>
      </c>
      <c r="H219" s="200"/>
    </row>
    <row r="220" spans="1:8" s="2" customFormat="1">
      <c r="A220" s="269" t="s">
        <v>512</v>
      </c>
      <c r="B220" s="194">
        <v>2</v>
      </c>
      <c r="C220" s="194">
        <v>4</v>
      </c>
      <c r="D220" s="195" t="s">
        <v>261</v>
      </c>
      <c r="E220" s="196" t="s">
        <v>20</v>
      </c>
      <c r="F220" s="110">
        <v>1500</v>
      </c>
      <c r="G220" s="110">
        <v>1500</v>
      </c>
      <c r="H220" s="17"/>
    </row>
    <row r="221" spans="1:8" s="197" customFormat="1">
      <c r="A221" s="269" t="s">
        <v>36</v>
      </c>
      <c r="B221" s="194">
        <v>2</v>
      </c>
      <c r="C221" s="194">
        <v>4</v>
      </c>
      <c r="D221" s="195" t="s">
        <v>261</v>
      </c>
      <c r="E221" s="196" t="s">
        <v>19</v>
      </c>
      <c r="F221" s="110">
        <v>1500</v>
      </c>
      <c r="G221" s="110">
        <v>1500</v>
      </c>
      <c r="H221" s="200"/>
    </row>
    <row r="222" spans="1:8" s="2" customFormat="1" ht="30">
      <c r="A222" s="269" t="s">
        <v>158</v>
      </c>
      <c r="B222" s="194">
        <v>2</v>
      </c>
      <c r="C222" s="194">
        <v>4</v>
      </c>
      <c r="D222" s="195" t="s">
        <v>262</v>
      </c>
      <c r="E222" s="196" t="s">
        <v>1006</v>
      </c>
      <c r="F222" s="110">
        <v>50</v>
      </c>
      <c r="G222" s="110">
        <v>50</v>
      </c>
      <c r="H222" s="17"/>
    </row>
    <row r="223" spans="1:8" s="2" customFormat="1" ht="30">
      <c r="A223" s="269" t="s">
        <v>263</v>
      </c>
      <c r="B223" s="194">
        <v>2</v>
      </c>
      <c r="C223" s="194">
        <v>4</v>
      </c>
      <c r="D223" s="195" t="s">
        <v>264</v>
      </c>
      <c r="E223" s="196" t="s">
        <v>1006</v>
      </c>
      <c r="F223" s="110">
        <v>30</v>
      </c>
      <c r="G223" s="110">
        <v>30</v>
      </c>
      <c r="H223" s="17"/>
    </row>
    <row r="224" spans="1:8" s="197" customFormat="1" ht="30">
      <c r="A224" s="279" t="s">
        <v>265</v>
      </c>
      <c r="B224" s="255">
        <v>2</v>
      </c>
      <c r="C224" s="255">
        <v>4</v>
      </c>
      <c r="D224" s="256" t="s">
        <v>266</v>
      </c>
      <c r="E224" s="257" t="s">
        <v>1006</v>
      </c>
      <c r="F224" s="258">
        <v>30</v>
      </c>
      <c r="G224" s="258">
        <v>30</v>
      </c>
      <c r="H224" s="200"/>
    </row>
    <row r="225" spans="1:8" s="2" customFormat="1">
      <c r="A225" s="269" t="s">
        <v>512</v>
      </c>
      <c r="B225" s="194">
        <v>2</v>
      </c>
      <c r="C225" s="194">
        <v>4</v>
      </c>
      <c r="D225" s="195" t="s">
        <v>266</v>
      </c>
      <c r="E225" s="196" t="s">
        <v>20</v>
      </c>
      <c r="F225" s="110">
        <v>30</v>
      </c>
      <c r="G225" s="110">
        <v>30</v>
      </c>
      <c r="H225" s="17"/>
    </row>
    <row r="226" spans="1:8" s="197" customFormat="1">
      <c r="A226" s="269" t="s">
        <v>36</v>
      </c>
      <c r="B226" s="194">
        <v>2</v>
      </c>
      <c r="C226" s="194">
        <v>4</v>
      </c>
      <c r="D226" s="195" t="s">
        <v>266</v>
      </c>
      <c r="E226" s="196" t="s">
        <v>19</v>
      </c>
      <c r="F226" s="110">
        <v>30</v>
      </c>
      <c r="G226" s="110">
        <v>30</v>
      </c>
      <c r="H226" s="200"/>
    </row>
    <row r="227" spans="1:8" s="2" customFormat="1" ht="30">
      <c r="A227" s="269" t="s">
        <v>270</v>
      </c>
      <c r="B227" s="194">
        <v>2</v>
      </c>
      <c r="C227" s="194">
        <v>4</v>
      </c>
      <c r="D227" s="195" t="s">
        <v>271</v>
      </c>
      <c r="E227" s="196" t="s">
        <v>1006</v>
      </c>
      <c r="F227" s="110">
        <v>20</v>
      </c>
      <c r="G227" s="110">
        <v>20</v>
      </c>
      <c r="H227" s="17"/>
    </row>
    <row r="228" spans="1:8" s="2" customFormat="1" ht="30">
      <c r="A228" s="279" t="s">
        <v>272</v>
      </c>
      <c r="B228" s="255">
        <v>2</v>
      </c>
      <c r="C228" s="255">
        <v>4</v>
      </c>
      <c r="D228" s="256" t="s">
        <v>273</v>
      </c>
      <c r="E228" s="257" t="s">
        <v>1006</v>
      </c>
      <c r="F228" s="258">
        <v>20</v>
      </c>
      <c r="G228" s="258">
        <v>20</v>
      </c>
      <c r="H228" s="17"/>
    </row>
    <row r="229" spans="1:8" s="197" customFormat="1">
      <c r="A229" s="269" t="s">
        <v>512</v>
      </c>
      <c r="B229" s="194">
        <v>2</v>
      </c>
      <c r="C229" s="194">
        <v>4</v>
      </c>
      <c r="D229" s="195" t="s">
        <v>273</v>
      </c>
      <c r="E229" s="196" t="s">
        <v>20</v>
      </c>
      <c r="F229" s="110">
        <v>20</v>
      </c>
      <c r="G229" s="110">
        <v>20</v>
      </c>
      <c r="H229" s="200"/>
    </row>
    <row r="230" spans="1:8" s="197" customFormat="1">
      <c r="A230" s="269" t="s">
        <v>36</v>
      </c>
      <c r="B230" s="194">
        <v>2</v>
      </c>
      <c r="C230" s="194">
        <v>4</v>
      </c>
      <c r="D230" s="195" t="s">
        <v>273</v>
      </c>
      <c r="E230" s="196" t="s">
        <v>19</v>
      </c>
      <c r="F230" s="110">
        <v>20</v>
      </c>
      <c r="G230" s="110">
        <v>20</v>
      </c>
      <c r="H230" s="200"/>
    </row>
    <row r="231" spans="1:8" s="8" customFormat="1" ht="28.5">
      <c r="A231" s="270" t="s">
        <v>159</v>
      </c>
      <c r="B231" s="206">
        <v>3</v>
      </c>
      <c r="C231" s="206">
        <v>0</v>
      </c>
      <c r="D231" s="207" t="s">
        <v>1021</v>
      </c>
      <c r="E231" s="208" t="s">
        <v>1006</v>
      </c>
      <c r="F231" s="109">
        <v>11635.2</v>
      </c>
      <c r="G231" s="109">
        <v>11635.2</v>
      </c>
      <c r="H231" s="18"/>
    </row>
    <row r="232" spans="1:8" s="12" customFormat="1" ht="30">
      <c r="A232" s="271" t="s">
        <v>160</v>
      </c>
      <c r="B232" s="272">
        <v>3</v>
      </c>
      <c r="C232" s="272">
        <v>9</v>
      </c>
      <c r="D232" s="273" t="s">
        <v>1021</v>
      </c>
      <c r="E232" s="274" t="s">
        <v>1006</v>
      </c>
      <c r="F232" s="275">
        <v>10435.200000000001</v>
      </c>
      <c r="G232" s="275">
        <v>10435.200000000001</v>
      </c>
      <c r="H232" s="14"/>
    </row>
    <row r="233" spans="1:8" s="2" customFormat="1">
      <c r="A233" s="269" t="s">
        <v>58</v>
      </c>
      <c r="B233" s="194">
        <v>3</v>
      </c>
      <c r="C233" s="194">
        <v>9</v>
      </c>
      <c r="D233" s="195" t="s">
        <v>228</v>
      </c>
      <c r="E233" s="196" t="s">
        <v>1006</v>
      </c>
      <c r="F233" s="110">
        <v>8435.2000000000007</v>
      </c>
      <c r="G233" s="110">
        <v>8435.2000000000007</v>
      </c>
      <c r="H233" s="17"/>
    </row>
    <row r="234" spans="1:8" s="2" customFormat="1" ht="30">
      <c r="A234" s="269" t="s">
        <v>156</v>
      </c>
      <c r="B234" s="194">
        <v>3</v>
      </c>
      <c r="C234" s="194">
        <v>9</v>
      </c>
      <c r="D234" s="195" t="s">
        <v>258</v>
      </c>
      <c r="E234" s="196" t="s">
        <v>1006</v>
      </c>
      <c r="F234" s="110">
        <v>8435.2000000000007</v>
      </c>
      <c r="G234" s="110">
        <v>8435.2000000000007</v>
      </c>
      <c r="H234" s="17"/>
    </row>
    <row r="235" spans="1:8" s="197" customFormat="1" ht="30">
      <c r="A235" s="269" t="s">
        <v>489</v>
      </c>
      <c r="B235" s="194">
        <v>3</v>
      </c>
      <c r="C235" s="194">
        <v>9</v>
      </c>
      <c r="D235" s="195" t="s">
        <v>871</v>
      </c>
      <c r="E235" s="196" t="s">
        <v>1006</v>
      </c>
      <c r="F235" s="110">
        <v>8435.2000000000007</v>
      </c>
      <c r="G235" s="110">
        <v>8435.2000000000007</v>
      </c>
      <c r="H235" s="200"/>
    </row>
    <row r="236" spans="1:8" s="2" customFormat="1">
      <c r="A236" s="279" t="s">
        <v>491</v>
      </c>
      <c r="B236" s="255">
        <v>3</v>
      </c>
      <c r="C236" s="255">
        <v>9</v>
      </c>
      <c r="D236" s="256" t="s">
        <v>872</v>
      </c>
      <c r="E236" s="257" t="s">
        <v>1006</v>
      </c>
      <c r="F236" s="258">
        <v>8155.2</v>
      </c>
      <c r="G236" s="258">
        <v>8155.2</v>
      </c>
      <c r="H236" s="17"/>
    </row>
    <row r="237" spans="1:8" s="2" customFormat="1" ht="45">
      <c r="A237" s="269" t="s">
        <v>34</v>
      </c>
      <c r="B237" s="194">
        <v>3</v>
      </c>
      <c r="C237" s="194">
        <v>9</v>
      </c>
      <c r="D237" s="195" t="s">
        <v>872</v>
      </c>
      <c r="E237" s="196" t="s">
        <v>33</v>
      </c>
      <c r="F237" s="110">
        <v>8155.2</v>
      </c>
      <c r="G237" s="110">
        <v>8155.2</v>
      </c>
      <c r="H237" s="17"/>
    </row>
    <row r="238" spans="1:8" s="197" customFormat="1">
      <c r="A238" s="269" t="s">
        <v>32</v>
      </c>
      <c r="B238" s="194">
        <v>3</v>
      </c>
      <c r="C238" s="194">
        <v>9</v>
      </c>
      <c r="D238" s="195" t="s">
        <v>872</v>
      </c>
      <c r="E238" s="196" t="s">
        <v>31</v>
      </c>
      <c r="F238" s="110">
        <v>8155.2</v>
      </c>
      <c r="G238" s="110">
        <v>8155.2</v>
      </c>
      <c r="H238" s="200"/>
    </row>
    <row r="239" spans="1:8" s="2" customFormat="1">
      <c r="A239" s="279" t="s">
        <v>35</v>
      </c>
      <c r="B239" s="255">
        <v>3</v>
      </c>
      <c r="C239" s="255">
        <v>9</v>
      </c>
      <c r="D239" s="256" t="s">
        <v>873</v>
      </c>
      <c r="E239" s="257" t="s">
        <v>1006</v>
      </c>
      <c r="F239" s="258">
        <v>280</v>
      </c>
      <c r="G239" s="258">
        <v>280</v>
      </c>
      <c r="H239" s="17"/>
    </row>
    <row r="240" spans="1:8" s="2" customFormat="1">
      <c r="A240" s="269" t="s">
        <v>512</v>
      </c>
      <c r="B240" s="194">
        <v>3</v>
      </c>
      <c r="C240" s="194">
        <v>9</v>
      </c>
      <c r="D240" s="195" t="s">
        <v>873</v>
      </c>
      <c r="E240" s="196" t="s">
        <v>20</v>
      </c>
      <c r="F240" s="110">
        <v>275.2</v>
      </c>
      <c r="G240" s="110">
        <v>275.2</v>
      </c>
      <c r="H240" s="17"/>
    </row>
    <row r="241" spans="1:8" s="2" customFormat="1">
      <c r="A241" s="269" t="s">
        <v>36</v>
      </c>
      <c r="B241" s="194">
        <v>3</v>
      </c>
      <c r="C241" s="194">
        <v>9</v>
      </c>
      <c r="D241" s="195" t="s">
        <v>873</v>
      </c>
      <c r="E241" s="196" t="s">
        <v>19</v>
      </c>
      <c r="F241" s="110">
        <v>275.2</v>
      </c>
      <c r="G241" s="110">
        <v>275.2</v>
      </c>
      <c r="H241" s="17"/>
    </row>
    <row r="242" spans="1:8" s="197" customFormat="1">
      <c r="A242" s="269" t="s">
        <v>30</v>
      </c>
      <c r="B242" s="194">
        <v>3</v>
      </c>
      <c r="C242" s="194">
        <v>9</v>
      </c>
      <c r="D242" s="195" t="s">
        <v>873</v>
      </c>
      <c r="E242" s="196" t="s">
        <v>4</v>
      </c>
      <c r="F242" s="110">
        <v>4.8</v>
      </c>
      <c r="G242" s="110">
        <v>4.8</v>
      </c>
      <c r="H242" s="200"/>
    </row>
    <row r="243" spans="1:8" s="197" customFormat="1">
      <c r="A243" s="269" t="s">
        <v>29</v>
      </c>
      <c r="B243" s="194">
        <v>3</v>
      </c>
      <c r="C243" s="194">
        <v>9</v>
      </c>
      <c r="D243" s="195" t="s">
        <v>873</v>
      </c>
      <c r="E243" s="196" t="s">
        <v>28</v>
      </c>
      <c r="F243" s="110">
        <v>4.8</v>
      </c>
      <c r="G243" s="110">
        <v>4.8</v>
      </c>
      <c r="H243" s="200"/>
    </row>
    <row r="244" spans="1:8" s="2" customFormat="1">
      <c r="A244" s="269" t="s">
        <v>86</v>
      </c>
      <c r="B244" s="194">
        <v>3</v>
      </c>
      <c r="C244" s="194">
        <v>9</v>
      </c>
      <c r="D244" s="195" t="s">
        <v>257</v>
      </c>
      <c r="E244" s="196" t="s">
        <v>1006</v>
      </c>
      <c r="F244" s="110">
        <v>2000</v>
      </c>
      <c r="G244" s="110">
        <v>2000</v>
      </c>
      <c r="H244" s="17"/>
    </row>
    <row r="245" spans="1:8" s="2" customFormat="1">
      <c r="A245" s="279" t="s">
        <v>491</v>
      </c>
      <c r="B245" s="255">
        <v>3</v>
      </c>
      <c r="C245" s="255">
        <v>9</v>
      </c>
      <c r="D245" s="256" t="s">
        <v>546</v>
      </c>
      <c r="E245" s="257" t="s">
        <v>1006</v>
      </c>
      <c r="F245" s="258">
        <v>2000</v>
      </c>
      <c r="G245" s="258">
        <v>2000</v>
      </c>
      <c r="H245" s="17"/>
    </row>
    <row r="246" spans="1:8" s="197" customFormat="1" ht="30">
      <c r="A246" s="269" t="s">
        <v>27</v>
      </c>
      <c r="B246" s="194">
        <v>3</v>
      </c>
      <c r="C246" s="194">
        <v>9</v>
      </c>
      <c r="D246" s="195" t="s">
        <v>546</v>
      </c>
      <c r="E246" s="196" t="s">
        <v>5</v>
      </c>
      <c r="F246" s="110">
        <v>2000</v>
      </c>
      <c r="G246" s="110">
        <v>2000</v>
      </c>
      <c r="H246" s="200"/>
    </row>
    <row r="247" spans="1:8" s="2" customFormat="1">
      <c r="A247" s="269" t="s">
        <v>26</v>
      </c>
      <c r="B247" s="194">
        <v>3</v>
      </c>
      <c r="C247" s="194">
        <v>9</v>
      </c>
      <c r="D247" s="195" t="s">
        <v>546</v>
      </c>
      <c r="E247" s="196" t="s">
        <v>6</v>
      </c>
      <c r="F247" s="110">
        <v>2000</v>
      </c>
      <c r="G247" s="110">
        <v>2000</v>
      </c>
      <c r="H247" s="17"/>
    </row>
    <row r="248" spans="1:8" s="2" customFormat="1">
      <c r="A248" s="271" t="s">
        <v>505</v>
      </c>
      <c r="B248" s="272">
        <v>3</v>
      </c>
      <c r="C248" s="272">
        <v>14</v>
      </c>
      <c r="D248" s="273" t="s">
        <v>1021</v>
      </c>
      <c r="E248" s="274" t="s">
        <v>1006</v>
      </c>
      <c r="F248" s="275">
        <v>1200</v>
      </c>
      <c r="G248" s="275">
        <v>1200</v>
      </c>
      <c r="H248" s="17"/>
    </row>
    <row r="249" spans="1:8" s="197" customFormat="1">
      <c r="A249" s="269" t="s">
        <v>58</v>
      </c>
      <c r="B249" s="194">
        <v>3</v>
      </c>
      <c r="C249" s="194">
        <v>14</v>
      </c>
      <c r="D249" s="195" t="s">
        <v>228</v>
      </c>
      <c r="E249" s="196" t="s">
        <v>1006</v>
      </c>
      <c r="F249" s="110">
        <v>1200</v>
      </c>
      <c r="G249" s="110">
        <v>1200</v>
      </c>
      <c r="H249" s="200"/>
    </row>
    <row r="250" spans="1:8" s="8" customFormat="1">
      <c r="A250" s="269" t="s">
        <v>57</v>
      </c>
      <c r="B250" s="194">
        <v>3</v>
      </c>
      <c r="C250" s="194">
        <v>14</v>
      </c>
      <c r="D250" s="195" t="s">
        <v>293</v>
      </c>
      <c r="E250" s="196" t="s">
        <v>1006</v>
      </c>
      <c r="F250" s="110">
        <v>1200</v>
      </c>
      <c r="G250" s="110">
        <v>1200</v>
      </c>
      <c r="H250" s="18"/>
    </row>
    <row r="251" spans="1:8" s="2" customFormat="1" ht="60">
      <c r="A251" s="269" t="s">
        <v>294</v>
      </c>
      <c r="B251" s="194">
        <v>3</v>
      </c>
      <c r="C251" s="194">
        <v>14</v>
      </c>
      <c r="D251" s="195" t="s">
        <v>295</v>
      </c>
      <c r="E251" s="196" t="s">
        <v>1006</v>
      </c>
      <c r="F251" s="110">
        <v>600</v>
      </c>
      <c r="G251" s="110">
        <v>600</v>
      </c>
      <c r="H251" s="17"/>
    </row>
    <row r="252" spans="1:8" s="197" customFormat="1">
      <c r="A252" s="279" t="s">
        <v>509</v>
      </c>
      <c r="B252" s="255">
        <v>3</v>
      </c>
      <c r="C252" s="255">
        <v>14</v>
      </c>
      <c r="D252" s="256" t="s">
        <v>296</v>
      </c>
      <c r="E252" s="257" t="s">
        <v>1006</v>
      </c>
      <c r="F252" s="258">
        <v>600</v>
      </c>
      <c r="G252" s="258">
        <v>600</v>
      </c>
      <c r="H252" s="200"/>
    </row>
    <row r="253" spans="1:8" s="2" customFormat="1">
      <c r="A253" s="269" t="s">
        <v>512</v>
      </c>
      <c r="B253" s="194">
        <v>3</v>
      </c>
      <c r="C253" s="194">
        <v>14</v>
      </c>
      <c r="D253" s="195" t="s">
        <v>296</v>
      </c>
      <c r="E253" s="196" t="s">
        <v>20</v>
      </c>
      <c r="F253" s="110">
        <v>600</v>
      </c>
      <c r="G253" s="110">
        <v>600</v>
      </c>
      <c r="H253" s="17"/>
    </row>
    <row r="254" spans="1:8" s="2" customFormat="1">
      <c r="A254" s="269" t="s">
        <v>36</v>
      </c>
      <c r="B254" s="194">
        <v>3</v>
      </c>
      <c r="C254" s="194">
        <v>14</v>
      </c>
      <c r="D254" s="195" t="s">
        <v>296</v>
      </c>
      <c r="E254" s="196" t="s">
        <v>19</v>
      </c>
      <c r="F254" s="110">
        <v>600</v>
      </c>
      <c r="G254" s="110">
        <v>600</v>
      </c>
      <c r="H254" s="17"/>
    </row>
    <row r="255" spans="1:8" s="197" customFormat="1">
      <c r="A255" s="269" t="s">
        <v>632</v>
      </c>
      <c r="B255" s="194">
        <v>3</v>
      </c>
      <c r="C255" s="194">
        <v>14</v>
      </c>
      <c r="D255" s="195" t="s">
        <v>574</v>
      </c>
      <c r="E255" s="196" t="s">
        <v>1006</v>
      </c>
      <c r="F255" s="110">
        <v>600</v>
      </c>
      <c r="G255" s="110">
        <v>600</v>
      </c>
      <c r="H255" s="200"/>
    </row>
    <row r="256" spans="1:8" s="8" customFormat="1">
      <c r="A256" s="279" t="s">
        <v>868</v>
      </c>
      <c r="B256" s="255">
        <v>3</v>
      </c>
      <c r="C256" s="255">
        <v>14</v>
      </c>
      <c r="D256" s="256" t="s">
        <v>577</v>
      </c>
      <c r="E256" s="257" t="s">
        <v>1006</v>
      </c>
      <c r="F256" s="258">
        <v>600</v>
      </c>
      <c r="G256" s="258">
        <v>600</v>
      </c>
      <c r="H256" s="18"/>
    </row>
    <row r="257" spans="1:8" s="2" customFormat="1">
      <c r="A257" s="269" t="s">
        <v>512</v>
      </c>
      <c r="B257" s="194">
        <v>3</v>
      </c>
      <c r="C257" s="194">
        <v>14</v>
      </c>
      <c r="D257" s="195" t="s">
        <v>577</v>
      </c>
      <c r="E257" s="196" t="s">
        <v>20</v>
      </c>
      <c r="F257" s="110">
        <v>600</v>
      </c>
      <c r="G257" s="110">
        <v>600</v>
      </c>
      <c r="H257" s="17"/>
    </row>
    <row r="258" spans="1:8" s="2" customFormat="1">
      <c r="A258" s="269" t="s">
        <v>36</v>
      </c>
      <c r="B258" s="194">
        <v>3</v>
      </c>
      <c r="C258" s="194">
        <v>14</v>
      </c>
      <c r="D258" s="195" t="s">
        <v>577</v>
      </c>
      <c r="E258" s="196" t="s">
        <v>19</v>
      </c>
      <c r="F258" s="110">
        <v>600</v>
      </c>
      <c r="G258" s="110">
        <v>600</v>
      </c>
      <c r="H258" s="17"/>
    </row>
    <row r="259" spans="1:8" s="197" customFormat="1">
      <c r="A259" s="270" t="s">
        <v>74</v>
      </c>
      <c r="B259" s="206">
        <v>4</v>
      </c>
      <c r="C259" s="206">
        <v>0</v>
      </c>
      <c r="D259" s="207" t="s">
        <v>1021</v>
      </c>
      <c r="E259" s="208" t="s">
        <v>1006</v>
      </c>
      <c r="F259" s="109">
        <v>110382</v>
      </c>
      <c r="G259" s="109">
        <v>110390</v>
      </c>
      <c r="H259" s="200"/>
    </row>
    <row r="260" spans="1:8" s="2" customFormat="1">
      <c r="A260" s="271" t="s">
        <v>108</v>
      </c>
      <c r="B260" s="272">
        <v>4</v>
      </c>
      <c r="C260" s="272">
        <v>8</v>
      </c>
      <c r="D260" s="273" t="s">
        <v>1021</v>
      </c>
      <c r="E260" s="274" t="s">
        <v>1006</v>
      </c>
      <c r="F260" s="275">
        <v>28868</v>
      </c>
      <c r="G260" s="275">
        <v>28876</v>
      </c>
      <c r="H260" s="17"/>
    </row>
    <row r="261" spans="1:8" s="2" customFormat="1" ht="30">
      <c r="A261" s="269" t="s">
        <v>67</v>
      </c>
      <c r="B261" s="194">
        <v>4</v>
      </c>
      <c r="C261" s="194">
        <v>8</v>
      </c>
      <c r="D261" s="195" t="s">
        <v>274</v>
      </c>
      <c r="E261" s="196" t="s">
        <v>1006</v>
      </c>
      <c r="F261" s="110">
        <v>27900</v>
      </c>
      <c r="G261" s="110">
        <v>27900</v>
      </c>
      <c r="H261" s="17"/>
    </row>
    <row r="262" spans="1:8" s="197" customFormat="1">
      <c r="A262" s="269" t="s">
        <v>109</v>
      </c>
      <c r="B262" s="194">
        <v>4</v>
      </c>
      <c r="C262" s="194">
        <v>8</v>
      </c>
      <c r="D262" s="195" t="s">
        <v>275</v>
      </c>
      <c r="E262" s="196" t="s">
        <v>1006</v>
      </c>
      <c r="F262" s="110">
        <v>27900</v>
      </c>
      <c r="G262" s="110">
        <v>27900</v>
      </c>
      <c r="H262" s="200"/>
    </row>
    <row r="263" spans="1:8" s="2" customFormat="1" ht="45">
      <c r="A263" s="269" t="s">
        <v>993</v>
      </c>
      <c r="B263" s="194">
        <v>4</v>
      </c>
      <c r="C263" s="194">
        <v>8</v>
      </c>
      <c r="D263" s="195" t="s">
        <v>276</v>
      </c>
      <c r="E263" s="196" t="s">
        <v>1006</v>
      </c>
      <c r="F263" s="110">
        <v>27900</v>
      </c>
      <c r="G263" s="110">
        <v>27900</v>
      </c>
      <c r="H263" s="17"/>
    </row>
    <row r="264" spans="1:8" s="2" customFormat="1" ht="45">
      <c r="A264" s="279" t="s">
        <v>277</v>
      </c>
      <c r="B264" s="255">
        <v>4</v>
      </c>
      <c r="C264" s="255">
        <v>8</v>
      </c>
      <c r="D264" s="256" t="s">
        <v>278</v>
      </c>
      <c r="E264" s="257" t="s">
        <v>1006</v>
      </c>
      <c r="F264" s="258">
        <v>27900</v>
      </c>
      <c r="G264" s="258">
        <v>27900</v>
      </c>
      <c r="H264" s="17"/>
    </row>
    <row r="265" spans="1:8" s="197" customFormat="1">
      <c r="A265" s="269" t="s">
        <v>512</v>
      </c>
      <c r="B265" s="194">
        <v>4</v>
      </c>
      <c r="C265" s="194">
        <v>8</v>
      </c>
      <c r="D265" s="195" t="s">
        <v>278</v>
      </c>
      <c r="E265" s="196" t="s">
        <v>20</v>
      </c>
      <c r="F265" s="110">
        <v>27900</v>
      </c>
      <c r="G265" s="110">
        <v>27900</v>
      </c>
      <c r="H265" s="200"/>
    </row>
    <row r="266" spans="1:8" s="8" customFormat="1">
      <c r="A266" s="269" t="s">
        <v>36</v>
      </c>
      <c r="B266" s="194">
        <v>4</v>
      </c>
      <c r="C266" s="194">
        <v>8</v>
      </c>
      <c r="D266" s="195" t="s">
        <v>278</v>
      </c>
      <c r="E266" s="196" t="s">
        <v>19</v>
      </c>
      <c r="F266" s="110">
        <v>27900</v>
      </c>
      <c r="G266" s="110">
        <v>27900</v>
      </c>
      <c r="H266" s="18"/>
    </row>
    <row r="267" spans="1:8" s="2" customFormat="1">
      <c r="A267" s="269" t="s">
        <v>162</v>
      </c>
      <c r="B267" s="194">
        <v>4</v>
      </c>
      <c r="C267" s="194">
        <v>8</v>
      </c>
      <c r="D267" s="195" t="s">
        <v>234</v>
      </c>
      <c r="E267" s="196" t="s">
        <v>1006</v>
      </c>
      <c r="F267" s="110">
        <v>968</v>
      </c>
      <c r="G267" s="110">
        <v>976</v>
      </c>
      <c r="H267" s="17"/>
    </row>
    <row r="268" spans="1:8" s="197" customFormat="1" ht="30">
      <c r="A268" s="269" t="s">
        <v>163</v>
      </c>
      <c r="B268" s="194">
        <v>4</v>
      </c>
      <c r="C268" s="194">
        <v>8</v>
      </c>
      <c r="D268" s="195" t="s">
        <v>279</v>
      </c>
      <c r="E268" s="196" t="s">
        <v>1006</v>
      </c>
      <c r="F268" s="110">
        <v>968</v>
      </c>
      <c r="G268" s="110">
        <v>976</v>
      </c>
      <c r="H268" s="200"/>
    </row>
    <row r="269" spans="1:8" s="8" customFormat="1">
      <c r="A269" s="269" t="s">
        <v>280</v>
      </c>
      <c r="B269" s="194">
        <v>4</v>
      </c>
      <c r="C269" s="194">
        <v>8</v>
      </c>
      <c r="D269" s="195" t="s">
        <v>281</v>
      </c>
      <c r="E269" s="196" t="s">
        <v>1006</v>
      </c>
      <c r="F269" s="110">
        <v>468</v>
      </c>
      <c r="G269" s="110">
        <v>476</v>
      </c>
      <c r="H269" s="18"/>
    </row>
    <row r="270" spans="1:8" s="197" customFormat="1" ht="45">
      <c r="A270" s="279" t="s">
        <v>867</v>
      </c>
      <c r="B270" s="255">
        <v>4</v>
      </c>
      <c r="C270" s="255">
        <v>8</v>
      </c>
      <c r="D270" s="256" t="s">
        <v>645</v>
      </c>
      <c r="E270" s="257" t="s">
        <v>1006</v>
      </c>
      <c r="F270" s="258">
        <v>168</v>
      </c>
      <c r="G270" s="258">
        <v>176</v>
      </c>
      <c r="H270" s="200"/>
    </row>
    <row r="271" spans="1:8" s="2" customFormat="1">
      <c r="A271" s="269" t="s">
        <v>512</v>
      </c>
      <c r="B271" s="194">
        <v>4</v>
      </c>
      <c r="C271" s="194">
        <v>8</v>
      </c>
      <c r="D271" s="195" t="s">
        <v>645</v>
      </c>
      <c r="E271" s="196" t="s">
        <v>20</v>
      </c>
      <c r="F271" s="110">
        <v>0</v>
      </c>
      <c r="G271" s="110">
        <v>0</v>
      </c>
      <c r="H271" s="17"/>
    </row>
    <row r="272" spans="1:8" s="197" customFormat="1">
      <c r="A272" s="269" t="s">
        <v>36</v>
      </c>
      <c r="B272" s="194">
        <v>4</v>
      </c>
      <c r="C272" s="194">
        <v>8</v>
      </c>
      <c r="D272" s="195" t="s">
        <v>645</v>
      </c>
      <c r="E272" s="196" t="s">
        <v>19</v>
      </c>
      <c r="F272" s="110">
        <v>0</v>
      </c>
      <c r="G272" s="110">
        <v>0</v>
      </c>
      <c r="H272" s="200"/>
    </row>
    <row r="273" spans="1:8" s="8" customFormat="1">
      <c r="A273" s="269" t="s">
        <v>30</v>
      </c>
      <c r="B273" s="194">
        <v>4</v>
      </c>
      <c r="C273" s="194">
        <v>8</v>
      </c>
      <c r="D273" s="195" t="s">
        <v>645</v>
      </c>
      <c r="E273" s="196" t="s">
        <v>4</v>
      </c>
      <c r="F273" s="110">
        <v>168</v>
      </c>
      <c r="G273" s="110">
        <v>176</v>
      </c>
      <c r="H273" s="18"/>
    </row>
    <row r="274" spans="1:8" s="2" customFormat="1" ht="30">
      <c r="A274" s="269" t="s">
        <v>530</v>
      </c>
      <c r="B274" s="194">
        <v>4</v>
      </c>
      <c r="C274" s="194">
        <v>8</v>
      </c>
      <c r="D274" s="195" t="s">
        <v>645</v>
      </c>
      <c r="E274" s="196" t="s">
        <v>10</v>
      </c>
      <c r="F274" s="110">
        <v>168</v>
      </c>
      <c r="G274" s="110">
        <v>176</v>
      </c>
      <c r="H274" s="17"/>
    </row>
    <row r="275" spans="1:8" s="197" customFormat="1" ht="45">
      <c r="A275" s="279" t="s">
        <v>484</v>
      </c>
      <c r="B275" s="255">
        <v>4</v>
      </c>
      <c r="C275" s="255">
        <v>8</v>
      </c>
      <c r="D275" s="256" t="s">
        <v>647</v>
      </c>
      <c r="E275" s="257" t="s">
        <v>1006</v>
      </c>
      <c r="F275" s="258">
        <v>300</v>
      </c>
      <c r="G275" s="258">
        <v>300</v>
      </c>
      <c r="H275" s="200"/>
    </row>
    <row r="276" spans="1:8" s="197" customFormat="1">
      <c r="A276" s="269" t="s">
        <v>30</v>
      </c>
      <c r="B276" s="194">
        <v>4</v>
      </c>
      <c r="C276" s="194">
        <v>8</v>
      </c>
      <c r="D276" s="195" t="s">
        <v>647</v>
      </c>
      <c r="E276" s="196" t="s">
        <v>4</v>
      </c>
      <c r="F276" s="110">
        <v>300</v>
      </c>
      <c r="G276" s="110">
        <v>300</v>
      </c>
      <c r="H276" s="200"/>
    </row>
    <row r="277" spans="1:8" s="197" customFormat="1" ht="30">
      <c r="A277" s="269" t="s">
        <v>530</v>
      </c>
      <c r="B277" s="194">
        <v>4</v>
      </c>
      <c r="C277" s="194">
        <v>8</v>
      </c>
      <c r="D277" s="195" t="s">
        <v>647</v>
      </c>
      <c r="E277" s="196" t="s">
        <v>10</v>
      </c>
      <c r="F277" s="110">
        <v>300</v>
      </c>
      <c r="G277" s="110">
        <v>300</v>
      </c>
      <c r="H277" s="200"/>
    </row>
    <row r="278" spans="1:8" s="8" customFormat="1">
      <c r="A278" s="269" t="s">
        <v>348</v>
      </c>
      <c r="B278" s="194">
        <v>4</v>
      </c>
      <c r="C278" s="194">
        <v>8</v>
      </c>
      <c r="D278" s="195" t="s">
        <v>349</v>
      </c>
      <c r="E278" s="196" t="s">
        <v>1006</v>
      </c>
      <c r="F278" s="110">
        <v>500</v>
      </c>
      <c r="G278" s="110">
        <v>500</v>
      </c>
      <c r="H278" s="18"/>
    </row>
    <row r="279" spans="1:8" s="2" customFormat="1">
      <c r="A279" s="279" t="s">
        <v>567</v>
      </c>
      <c r="B279" s="255">
        <v>4</v>
      </c>
      <c r="C279" s="255">
        <v>8</v>
      </c>
      <c r="D279" s="256" t="s">
        <v>568</v>
      </c>
      <c r="E279" s="257" t="s">
        <v>1006</v>
      </c>
      <c r="F279" s="258">
        <v>500</v>
      </c>
      <c r="G279" s="258">
        <v>500</v>
      </c>
      <c r="H279" s="17"/>
    </row>
    <row r="280" spans="1:8" s="2" customFormat="1">
      <c r="A280" s="269" t="s">
        <v>512</v>
      </c>
      <c r="B280" s="194">
        <v>4</v>
      </c>
      <c r="C280" s="194">
        <v>8</v>
      </c>
      <c r="D280" s="195" t="s">
        <v>568</v>
      </c>
      <c r="E280" s="196" t="s">
        <v>20</v>
      </c>
      <c r="F280" s="110">
        <v>500</v>
      </c>
      <c r="G280" s="110">
        <v>500</v>
      </c>
      <c r="H280" s="17"/>
    </row>
    <row r="281" spans="1:8" s="8" customFormat="1">
      <c r="A281" s="269" t="s">
        <v>36</v>
      </c>
      <c r="B281" s="194">
        <v>4</v>
      </c>
      <c r="C281" s="194">
        <v>8</v>
      </c>
      <c r="D281" s="195" t="s">
        <v>568</v>
      </c>
      <c r="E281" s="196" t="s">
        <v>19</v>
      </c>
      <c r="F281" s="110">
        <v>500</v>
      </c>
      <c r="G281" s="110">
        <v>500</v>
      </c>
      <c r="H281" s="18"/>
    </row>
    <row r="282" spans="1:8" s="197" customFormat="1">
      <c r="A282" s="271" t="s">
        <v>857</v>
      </c>
      <c r="B282" s="272">
        <v>4</v>
      </c>
      <c r="C282" s="272">
        <v>9</v>
      </c>
      <c r="D282" s="273" t="s">
        <v>1021</v>
      </c>
      <c r="E282" s="274" t="s">
        <v>1006</v>
      </c>
      <c r="F282" s="275">
        <v>60300</v>
      </c>
      <c r="G282" s="275">
        <v>60300</v>
      </c>
      <c r="H282" s="200"/>
    </row>
    <row r="283" spans="1:8" s="2" customFormat="1" ht="30">
      <c r="A283" s="269" t="s">
        <v>67</v>
      </c>
      <c r="B283" s="194">
        <v>4</v>
      </c>
      <c r="C283" s="194">
        <v>9</v>
      </c>
      <c r="D283" s="195" t="s">
        <v>274</v>
      </c>
      <c r="E283" s="196" t="s">
        <v>1006</v>
      </c>
      <c r="F283" s="110">
        <v>60285</v>
      </c>
      <c r="G283" s="110">
        <v>60300</v>
      </c>
      <c r="H283" s="17"/>
    </row>
    <row r="284" spans="1:8" s="197" customFormat="1">
      <c r="A284" s="269" t="s">
        <v>111</v>
      </c>
      <c r="B284" s="194">
        <v>4</v>
      </c>
      <c r="C284" s="194">
        <v>9</v>
      </c>
      <c r="D284" s="195" t="s">
        <v>282</v>
      </c>
      <c r="E284" s="196" t="s">
        <v>1006</v>
      </c>
      <c r="F284" s="110">
        <v>59285</v>
      </c>
      <c r="G284" s="110">
        <v>59300</v>
      </c>
      <c r="H284" s="200"/>
    </row>
    <row r="285" spans="1:8" s="197" customFormat="1" ht="30">
      <c r="A285" s="269" t="s">
        <v>283</v>
      </c>
      <c r="B285" s="194">
        <v>4</v>
      </c>
      <c r="C285" s="194">
        <v>9</v>
      </c>
      <c r="D285" s="195" t="s">
        <v>284</v>
      </c>
      <c r="E285" s="196" t="s">
        <v>1006</v>
      </c>
      <c r="F285" s="110">
        <v>28710</v>
      </c>
      <c r="G285" s="110">
        <v>28710</v>
      </c>
      <c r="H285" s="200"/>
    </row>
    <row r="286" spans="1:8" s="2" customFormat="1">
      <c r="A286" s="279" t="s">
        <v>285</v>
      </c>
      <c r="B286" s="255">
        <v>4</v>
      </c>
      <c r="C286" s="255">
        <v>9</v>
      </c>
      <c r="D286" s="256" t="s">
        <v>286</v>
      </c>
      <c r="E286" s="257" t="s">
        <v>1006</v>
      </c>
      <c r="F286" s="258">
        <v>28710</v>
      </c>
      <c r="G286" s="258">
        <v>28710</v>
      </c>
      <c r="H286" s="17"/>
    </row>
    <row r="287" spans="1:8" s="197" customFormat="1">
      <c r="A287" s="269" t="s">
        <v>512</v>
      </c>
      <c r="B287" s="194">
        <v>4</v>
      </c>
      <c r="C287" s="194">
        <v>9</v>
      </c>
      <c r="D287" s="195" t="s">
        <v>286</v>
      </c>
      <c r="E287" s="196" t="s">
        <v>20</v>
      </c>
      <c r="F287" s="110">
        <v>28710</v>
      </c>
      <c r="G287" s="110">
        <v>28710</v>
      </c>
      <c r="H287" s="200"/>
    </row>
    <row r="288" spans="1:8" s="2" customFormat="1">
      <c r="A288" s="269" t="s">
        <v>36</v>
      </c>
      <c r="B288" s="194">
        <v>4</v>
      </c>
      <c r="C288" s="194">
        <v>9</v>
      </c>
      <c r="D288" s="195" t="s">
        <v>286</v>
      </c>
      <c r="E288" s="196" t="s">
        <v>19</v>
      </c>
      <c r="F288" s="110">
        <v>28710</v>
      </c>
      <c r="G288" s="110">
        <v>28710</v>
      </c>
      <c r="H288" s="17"/>
    </row>
    <row r="289" spans="1:8" s="2" customFormat="1" ht="45">
      <c r="A289" s="269" t="s">
        <v>287</v>
      </c>
      <c r="B289" s="194">
        <v>4</v>
      </c>
      <c r="C289" s="194">
        <v>9</v>
      </c>
      <c r="D289" s="195" t="s">
        <v>288</v>
      </c>
      <c r="E289" s="196" t="s">
        <v>1006</v>
      </c>
      <c r="F289" s="110">
        <v>30575</v>
      </c>
      <c r="G289" s="110">
        <v>30590</v>
      </c>
      <c r="H289" s="17"/>
    </row>
    <row r="290" spans="1:8" s="2" customFormat="1">
      <c r="A290" s="279" t="s">
        <v>112</v>
      </c>
      <c r="B290" s="255">
        <v>4</v>
      </c>
      <c r="C290" s="255">
        <v>9</v>
      </c>
      <c r="D290" s="256" t="s">
        <v>289</v>
      </c>
      <c r="E290" s="257" t="s">
        <v>1006</v>
      </c>
      <c r="F290" s="258">
        <v>29075</v>
      </c>
      <c r="G290" s="258">
        <v>29090</v>
      </c>
      <c r="H290" s="17"/>
    </row>
    <row r="291" spans="1:8" s="197" customFormat="1">
      <c r="A291" s="269" t="s">
        <v>512</v>
      </c>
      <c r="B291" s="194">
        <v>4</v>
      </c>
      <c r="C291" s="194">
        <v>9</v>
      </c>
      <c r="D291" s="195" t="s">
        <v>289</v>
      </c>
      <c r="E291" s="196" t="s">
        <v>20</v>
      </c>
      <c r="F291" s="110">
        <v>29075</v>
      </c>
      <c r="G291" s="110">
        <v>29090</v>
      </c>
      <c r="H291" s="200"/>
    </row>
    <row r="292" spans="1:8" s="197" customFormat="1">
      <c r="A292" s="269" t="s">
        <v>36</v>
      </c>
      <c r="B292" s="194">
        <v>4</v>
      </c>
      <c r="C292" s="194">
        <v>9</v>
      </c>
      <c r="D292" s="195" t="s">
        <v>289</v>
      </c>
      <c r="E292" s="196" t="s">
        <v>19</v>
      </c>
      <c r="F292" s="110">
        <v>29075</v>
      </c>
      <c r="G292" s="110">
        <v>29090</v>
      </c>
      <c r="H292" s="200"/>
    </row>
    <row r="293" spans="1:8" s="197" customFormat="1" ht="30">
      <c r="A293" s="279" t="s">
        <v>531</v>
      </c>
      <c r="B293" s="255">
        <v>4</v>
      </c>
      <c r="C293" s="255">
        <v>9</v>
      </c>
      <c r="D293" s="256" t="s">
        <v>532</v>
      </c>
      <c r="E293" s="257" t="s">
        <v>1006</v>
      </c>
      <c r="F293" s="258">
        <v>1500</v>
      </c>
      <c r="G293" s="258">
        <v>1500</v>
      </c>
      <c r="H293" s="200"/>
    </row>
    <row r="294" spans="1:8" s="197" customFormat="1">
      <c r="A294" s="269" t="s">
        <v>512</v>
      </c>
      <c r="B294" s="194">
        <v>4</v>
      </c>
      <c r="C294" s="194">
        <v>9</v>
      </c>
      <c r="D294" s="195" t="s">
        <v>532</v>
      </c>
      <c r="E294" s="196" t="s">
        <v>20</v>
      </c>
      <c r="F294" s="110">
        <v>1500</v>
      </c>
      <c r="G294" s="110">
        <v>1500</v>
      </c>
      <c r="H294" s="200"/>
    </row>
    <row r="295" spans="1:8" s="2" customFormat="1">
      <c r="A295" s="269" t="s">
        <v>36</v>
      </c>
      <c r="B295" s="194">
        <v>4</v>
      </c>
      <c r="C295" s="194">
        <v>9</v>
      </c>
      <c r="D295" s="195" t="s">
        <v>532</v>
      </c>
      <c r="E295" s="196" t="s">
        <v>19</v>
      </c>
      <c r="F295" s="110">
        <v>1500</v>
      </c>
      <c r="G295" s="110">
        <v>1500</v>
      </c>
      <c r="H295" s="17"/>
    </row>
    <row r="296" spans="1:8" s="197" customFormat="1">
      <c r="A296" s="269" t="s">
        <v>113</v>
      </c>
      <c r="B296" s="194">
        <v>4</v>
      </c>
      <c r="C296" s="194">
        <v>9</v>
      </c>
      <c r="D296" s="195" t="s">
        <v>290</v>
      </c>
      <c r="E296" s="196" t="s">
        <v>1006</v>
      </c>
      <c r="F296" s="110">
        <v>1000</v>
      </c>
      <c r="G296" s="110">
        <v>1000</v>
      </c>
      <c r="H296" s="200"/>
    </row>
    <row r="297" spans="1:8" s="2" customFormat="1" ht="30">
      <c r="A297" s="269" t="s">
        <v>291</v>
      </c>
      <c r="B297" s="194">
        <v>4</v>
      </c>
      <c r="C297" s="194">
        <v>9</v>
      </c>
      <c r="D297" s="195" t="s">
        <v>292</v>
      </c>
      <c r="E297" s="196" t="s">
        <v>1006</v>
      </c>
      <c r="F297" s="110">
        <v>1000</v>
      </c>
      <c r="G297" s="110">
        <v>1000</v>
      </c>
      <c r="H297" s="17"/>
    </row>
    <row r="298" spans="1:8" s="2" customFormat="1">
      <c r="A298" s="279" t="s">
        <v>571</v>
      </c>
      <c r="B298" s="255">
        <v>4</v>
      </c>
      <c r="C298" s="255">
        <v>9</v>
      </c>
      <c r="D298" s="256" t="s">
        <v>585</v>
      </c>
      <c r="E298" s="257" t="s">
        <v>1006</v>
      </c>
      <c r="F298" s="258">
        <v>1000</v>
      </c>
      <c r="G298" s="258">
        <v>1000</v>
      </c>
      <c r="H298" s="17"/>
    </row>
    <row r="299" spans="1:8" s="197" customFormat="1">
      <c r="A299" s="269" t="s">
        <v>512</v>
      </c>
      <c r="B299" s="194">
        <v>4</v>
      </c>
      <c r="C299" s="194">
        <v>9</v>
      </c>
      <c r="D299" s="195" t="s">
        <v>585</v>
      </c>
      <c r="E299" s="196" t="s">
        <v>20</v>
      </c>
      <c r="F299" s="110">
        <v>1000</v>
      </c>
      <c r="G299" s="110">
        <v>1000</v>
      </c>
      <c r="H299" s="200"/>
    </row>
    <row r="300" spans="1:8" s="2" customFormat="1">
      <c r="A300" s="269" t="s">
        <v>36</v>
      </c>
      <c r="B300" s="194">
        <v>4</v>
      </c>
      <c r="C300" s="194">
        <v>9</v>
      </c>
      <c r="D300" s="195" t="s">
        <v>585</v>
      </c>
      <c r="E300" s="196" t="s">
        <v>19</v>
      </c>
      <c r="F300" s="110">
        <v>1000</v>
      </c>
      <c r="G300" s="110">
        <v>1000</v>
      </c>
      <c r="H300" s="17"/>
    </row>
    <row r="301" spans="1:8" s="197" customFormat="1">
      <c r="A301" s="269" t="s">
        <v>86</v>
      </c>
      <c r="B301" s="194">
        <v>4</v>
      </c>
      <c r="C301" s="194">
        <v>9</v>
      </c>
      <c r="D301" s="195" t="s">
        <v>257</v>
      </c>
      <c r="E301" s="196" t="s">
        <v>1006</v>
      </c>
      <c r="F301" s="110">
        <v>15</v>
      </c>
      <c r="G301" s="110">
        <v>0</v>
      </c>
      <c r="H301" s="200"/>
    </row>
    <row r="302" spans="1:8" s="197" customFormat="1">
      <c r="A302" s="279" t="s">
        <v>934</v>
      </c>
      <c r="B302" s="255">
        <v>4</v>
      </c>
      <c r="C302" s="255">
        <v>9</v>
      </c>
      <c r="D302" s="256" t="s">
        <v>935</v>
      </c>
      <c r="E302" s="257" t="s">
        <v>1006</v>
      </c>
      <c r="F302" s="258">
        <v>15</v>
      </c>
      <c r="G302" s="258">
        <v>0</v>
      </c>
      <c r="H302" s="200"/>
    </row>
    <row r="303" spans="1:8" s="8" customFormat="1">
      <c r="A303" s="269" t="s">
        <v>30</v>
      </c>
      <c r="B303" s="194">
        <v>4</v>
      </c>
      <c r="C303" s="194">
        <v>9</v>
      </c>
      <c r="D303" s="195" t="s">
        <v>935</v>
      </c>
      <c r="E303" s="196" t="s">
        <v>4</v>
      </c>
      <c r="F303" s="110">
        <v>15</v>
      </c>
      <c r="G303" s="110">
        <v>0</v>
      </c>
      <c r="H303" s="18"/>
    </row>
    <row r="304" spans="1:8" s="8" customFormat="1">
      <c r="A304" s="269" t="s">
        <v>29</v>
      </c>
      <c r="B304" s="194">
        <v>4</v>
      </c>
      <c r="C304" s="194">
        <v>9</v>
      </c>
      <c r="D304" s="195" t="s">
        <v>935</v>
      </c>
      <c r="E304" s="196" t="s">
        <v>28</v>
      </c>
      <c r="F304" s="110">
        <v>15</v>
      </c>
      <c r="G304" s="110">
        <v>0</v>
      </c>
      <c r="H304" s="18"/>
    </row>
    <row r="305" spans="1:8" s="197" customFormat="1">
      <c r="A305" s="271" t="s">
        <v>73</v>
      </c>
      <c r="B305" s="272">
        <v>4</v>
      </c>
      <c r="C305" s="272">
        <v>10</v>
      </c>
      <c r="D305" s="273" t="s">
        <v>1021</v>
      </c>
      <c r="E305" s="274" t="s">
        <v>1006</v>
      </c>
      <c r="F305" s="275">
        <v>10000.200000000001</v>
      </c>
      <c r="G305" s="275">
        <v>10000.200000000001</v>
      </c>
      <c r="H305" s="200"/>
    </row>
    <row r="306" spans="1:8" s="8" customFormat="1">
      <c r="A306" s="269" t="s">
        <v>47</v>
      </c>
      <c r="B306" s="194">
        <v>4</v>
      </c>
      <c r="C306" s="194">
        <v>10</v>
      </c>
      <c r="D306" s="195" t="s">
        <v>205</v>
      </c>
      <c r="E306" s="196" t="s">
        <v>1006</v>
      </c>
      <c r="F306" s="110">
        <v>10000.200000000001</v>
      </c>
      <c r="G306" s="110">
        <v>10000.200000000001</v>
      </c>
      <c r="H306" s="18"/>
    </row>
    <row r="307" spans="1:8" s="8" customFormat="1" ht="45">
      <c r="A307" s="269" t="s">
        <v>72</v>
      </c>
      <c r="B307" s="194">
        <v>4</v>
      </c>
      <c r="C307" s="194">
        <v>10</v>
      </c>
      <c r="D307" s="195" t="s">
        <v>297</v>
      </c>
      <c r="E307" s="196" t="s">
        <v>1006</v>
      </c>
      <c r="F307" s="110">
        <v>10000.200000000001</v>
      </c>
      <c r="G307" s="110">
        <v>10000.200000000001</v>
      </c>
      <c r="H307" s="18"/>
    </row>
    <row r="308" spans="1:8" s="8" customFormat="1" ht="30">
      <c r="A308" s="269" t="s">
        <v>1069</v>
      </c>
      <c r="B308" s="194">
        <v>4</v>
      </c>
      <c r="C308" s="194">
        <v>10</v>
      </c>
      <c r="D308" s="195" t="s">
        <v>298</v>
      </c>
      <c r="E308" s="196" t="s">
        <v>1006</v>
      </c>
      <c r="F308" s="110">
        <v>8284</v>
      </c>
      <c r="G308" s="110">
        <v>8284</v>
      </c>
      <c r="H308" s="18"/>
    </row>
    <row r="309" spans="1:8" s="197" customFormat="1" ht="30">
      <c r="A309" s="279" t="s">
        <v>93</v>
      </c>
      <c r="B309" s="255">
        <v>4</v>
      </c>
      <c r="C309" s="255">
        <v>10</v>
      </c>
      <c r="D309" s="256" t="s">
        <v>299</v>
      </c>
      <c r="E309" s="257" t="s">
        <v>1006</v>
      </c>
      <c r="F309" s="258">
        <v>8284</v>
      </c>
      <c r="G309" s="258">
        <v>8284</v>
      </c>
      <c r="H309" s="200"/>
    </row>
    <row r="310" spans="1:8" s="8" customFormat="1">
      <c r="A310" s="269" t="s">
        <v>512</v>
      </c>
      <c r="B310" s="194">
        <v>4</v>
      </c>
      <c r="C310" s="194">
        <v>10</v>
      </c>
      <c r="D310" s="195" t="s">
        <v>299</v>
      </c>
      <c r="E310" s="196" t="s">
        <v>20</v>
      </c>
      <c r="F310" s="110">
        <v>8284</v>
      </c>
      <c r="G310" s="110">
        <v>8284</v>
      </c>
      <c r="H310" s="18"/>
    </row>
    <row r="311" spans="1:8" s="2" customFormat="1">
      <c r="A311" s="269" t="s">
        <v>36</v>
      </c>
      <c r="B311" s="194">
        <v>4</v>
      </c>
      <c r="C311" s="194">
        <v>10</v>
      </c>
      <c r="D311" s="195" t="s">
        <v>299</v>
      </c>
      <c r="E311" s="196" t="s">
        <v>19</v>
      </c>
      <c r="F311" s="110">
        <v>8284</v>
      </c>
      <c r="G311" s="110">
        <v>8284</v>
      </c>
      <c r="H311" s="17"/>
    </row>
    <row r="312" spans="1:8" s="197" customFormat="1" ht="45">
      <c r="A312" s="269" t="s">
        <v>1070</v>
      </c>
      <c r="B312" s="194">
        <v>4</v>
      </c>
      <c r="C312" s="194">
        <v>10</v>
      </c>
      <c r="D312" s="195" t="s">
        <v>300</v>
      </c>
      <c r="E312" s="196" t="s">
        <v>1006</v>
      </c>
      <c r="F312" s="110">
        <v>384.5</v>
      </c>
      <c r="G312" s="110">
        <v>384.5</v>
      </c>
      <c r="H312" s="200"/>
    </row>
    <row r="313" spans="1:8" s="8" customFormat="1" ht="30">
      <c r="A313" s="279" t="s">
        <v>137</v>
      </c>
      <c r="B313" s="255">
        <v>4</v>
      </c>
      <c r="C313" s="255">
        <v>10</v>
      </c>
      <c r="D313" s="256" t="s">
        <v>301</v>
      </c>
      <c r="E313" s="257" t="s">
        <v>1006</v>
      </c>
      <c r="F313" s="258">
        <v>384.5</v>
      </c>
      <c r="G313" s="258">
        <v>384.5</v>
      </c>
      <c r="H313" s="18"/>
    </row>
    <row r="314" spans="1:8" s="2" customFormat="1">
      <c r="A314" s="269" t="s">
        <v>512</v>
      </c>
      <c r="B314" s="194">
        <v>4</v>
      </c>
      <c r="C314" s="194">
        <v>10</v>
      </c>
      <c r="D314" s="195" t="s">
        <v>301</v>
      </c>
      <c r="E314" s="196" t="s">
        <v>20</v>
      </c>
      <c r="F314" s="110">
        <v>384.5</v>
      </c>
      <c r="G314" s="110">
        <v>384.5</v>
      </c>
      <c r="H314" s="17"/>
    </row>
    <row r="315" spans="1:8" s="2" customFormat="1">
      <c r="A315" s="269" t="s">
        <v>36</v>
      </c>
      <c r="B315" s="194">
        <v>4</v>
      </c>
      <c r="C315" s="194">
        <v>10</v>
      </c>
      <c r="D315" s="195" t="s">
        <v>301</v>
      </c>
      <c r="E315" s="196" t="s">
        <v>19</v>
      </c>
      <c r="F315" s="110">
        <v>384.5</v>
      </c>
      <c r="G315" s="110">
        <v>384.5</v>
      </c>
      <c r="H315" s="17"/>
    </row>
    <row r="316" spans="1:8" s="197" customFormat="1" ht="60">
      <c r="A316" s="269" t="s">
        <v>1139</v>
      </c>
      <c r="B316" s="194">
        <v>4</v>
      </c>
      <c r="C316" s="194">
        <v>10</v>
      </c>
      <c r="D316" s="195" t="s">
        <v>302</v>
      </c>
      <c r="E316" s="196" t="s">
        <v>1006</v>
      </c>
      <c r="F316" s="110">
        <v>481.7</v>
      </c>
      <c r="G316" s="110">
        <v>481.7</v>
      </c>
      <c r="H316" s="200"/>
    </row>
    <row r="317" spans="1:8" s="2" customFormat="1" ht="30">
      <c r="A317" s="279" t="s">
        <v>137</v>
      </c>
      <c r="B317" s="255">
        <v>4</v>
      </c>
      <c r="C317" s="255">
        <v>10</v>
      </c>
      <c r="D317" s="256" t="s">
        <v>303</v>
      </c>
      <c r="E317" s="257" t="s">
        <v>1006</v>
      </c>
      <c r="F317" s="258">
        <v>481.7</v>
      </c>
      <c r="G317" s="258">
        <v>481.7</v>
      </c>
      <c r="H317" s="17"/>
    </row>
    <row r="318" spans="1:8" s="2" customFormat="1">
      <c r="A318" s="269" t="s">
        <v>512</v>
      </c>
      <c r="B318" s="194">
        <v>4</v>
      </c>
      <c r="C318" s="194">
        <v>10</v>
      </c>
      <c r="D318" s="195" t="s">
        <v>303</v>
      </c>
      <c r="E318" s="196" t="s">
        <v>20</v>
      </c>
      <c r="F318" s="110">
        <v>481.7</v>
      </c>
      <c r="G318" s="110">
        <v>481.7</v>
      </c>
      <c r="H318" s="17"/>
    </row>
    <row r="319" spans="1:8" s="2" customFormat="1">
      <c r="A319" s="269" t="s">
        <v>36</v>
      </c>
      <c r="B319" s="194">
        <v>4</v>
      </c>
      <c r="C319" s="194">
        <v>10</v>
      </c>
      <c r="D319" s="195" t="s">
        <v>303</v>
      </c>
      <c r="E319" s="196" t="s">
        <v>19</v>
      </c>
      <c r="F319" s="110">
        <v>481.7</v>
      </c>
      <c r="G319" s="110">
        <v>481.7</v>
      </c>
      <c r="H319" s="17"/>
    </row>
    <row r="320" spans="1:8" s="2" customFormat="1" ht="45">
      <c r="A320" s="269" t="s">
        <v>1071</v>
      </c>
      <c r="B320" s="194">
        <v>4</v>
      </c>
      <c r="C320" s="194">
        <v>10</v>
      </c>
      <c r="D320" s="195" t="s">
        <v>578</v>
      </c>
      <c r="E320" s="196" t="s">
        <v>1006</v>
      </c>
      <c r="F320" s="110">
        <v>300</v>
      </c>
      <c r="G320" s="110">
        <v>300</v>
      </c>
      <c r="H320" s="17"/>
    </row>
    <row r="321" spans="1:8" s="2" customFormat="1" ht="30">
      <c r="A321" s="279" t="s">
        <v>137</v>
      </c>
      <c r="B321" s="255">
        <v>4</v>
      </c>
      <c r="C321" s="255">
        <v>10</v>
      </c>
      <c r="D321" s="256" t="s">
        <v>579</v>
      </c>
      <c r="E321" s="257" t="s">
        <v>1006</v>
      </c>
      <c r="F321" s="258">
        <v>300</v>
      </c>
      <c r="G321" s="258">
        <v>300</v>
      </c>
      <c r="H321" s="17"/>
    </row>
    <row r="322" spans="1:8" s="197" customFormat="1">
      <c r="A322" s="269" t="s">
        <v>512</v>
      </c>
      <c r="B322" s="194">
        <v>4</v>
      </c>
      <c r="C322" s="194">
        <v>10</v>
      </c>
      <c r="D322" s="195" t="s">
        <v>579</v>
      </c>
      <c r="E322" s="196" t="s">
        <v>20</v>
      </c>
      <c r="F322" s="110">
        <v>300</v>
      </c>
      <c r="G322" s="110">
        <v>300</v>
      </c>
      <c r="H322" s="200"/>
    </row>
    <row r="323" spans="1:8" s="2" customFormat="1">
      <c r="A323" s="269" t="s">
        <v>36</v>
      </c>
      <c r="B323" s="194">
        <v>4</v>
      </c>
      <c r="C323" s="194">
        <v>10</v>
      </c>
      <c r="D323" s="195" t="s">
        <v>579</v>
      </c>
      <c r="E323" s="196" t="s">
        <v>19</v>
      </c>
      <c r="F323" s="110">
        <v>300</v>
      </c>
      <c r="G323" s="110">
        <v>300</v>
      </c>
      <c r="H323" s="17"/>
    </row>
    <row r="324" spans="1:8" s="2" customFormat="1" ht="30">
      <c r="A324" s="269" t="s">
        <v>582</v>
      </c>
      <c r="B324" s="194">
        <v>4</v>
      </c>
      <c r="C324" s="194">
        <v>10</v>
      </c>
      <c r="D324" s="195" t="s">
        <v>580</v>
      </c>
      <c r="E324" s="196" t="s">
        <v>1006</v>
      </c>
      <c r="F324" s="110">
        <v>300</v>
      </c>
      <c r="G324" s="110">
        <v>300</v>
      </c>
      <c r="H324" s="17"/>
    </row>
    <row r="325" spans="1:8" s="197" customFormat="1" ht="30">
      <c r="A325" s="279" t="s">
        <v>137</v>
      </c>
      <c r="B325" s="255">
        <v>4</v>
      </c>
      <c r="C325" s="255">
        <v>10</v>
      </c>
      <c r="D325" s="256" t="s">
        <v>581</v>
      </c>
      <c r="E325" s="257" t="s">
        <v>1006</v>
      </c>
      <c r="F325" s="258">
        <v>300</v>
      </c>
      <c r="G325" s="258">
        <v>300</v>
      </c>
      <c r="H325" s="200"/>
    </row>
    <row r="326" spans="1:8" s="2" customFormat="1">
      <c r="A326" s="269" t="s">
        <v>512</v>
      </c>
      <c r="B326" s="194">
        <v>4</v>
      </c>
      <c r="C326" s="194">
        <v>10</v>
      </c>
      <c r="D326" s="195" t="s">
        <v>581</v>
      </c>
      <c r="E326" s="196" t="s">
        <v>20</v>
      </c>
      <c r="F326" s="110">
        <v>300</v>
      </c>
      <c r="G326" s="110">
        <v>300</v>
      </c>
      <c r="H326" s="17"/>
    </row>
    <row r="327" spans="1:8" s="2" customFormat="1">
      <c r="A327" s="269" t="s">
        <v>36</v>
      </c>
      <c r="B327" s="194">
        <v>4</v>
      </c>
      <c r="C327" s="194">
        <v>10</v>
      </c>
      <c r="D327" s="195" t="s">
        <v>581</v>
      </c>
      <c r="E327" s="196" t="s">
        <v>19</v>
      </c>
      <c r="F327" s="110">
        <v>300</v>
      </c>
      <c r="G327" s="110">
        <v>300</v>
      </c>
      <c r="H327" s="17"/>
    </row>
    <row r="328" spans="1:8" s="197" customFormat="1" ht="30">
      <c r="A328" s="269" t="s">
        <v>1140</v>
      </c>
      <c r="B328" s="194">
        <v>4</v>
      </c>
      <c r="C328" s="194">
        <v>10</v>
      </c>
      <c r="D328" s="195" t="s">
        <v>304</v>
      </c>
      <c r="E328" s="196" t="s">
        <v>1006</v>
      </c>
      <c r="F328" s="110">
        <v>250</v>
      </c>
      <c r="G328" s="110">
        <v>250</v>
      </c>
      <c r="H328" s="200"/>
    </row>
    <row r="329" spans="1:8" s="2" customFormat="1" ht="30">
      <c r="A329" s="279" t="s">
        <v>137</v>
      </c>
      <c r="B329" s="255">
        <v>4</v>
      </c>
      <c r="C329" s="255">
        <v>10</v>
      </c>
      <c r="D329" s="256" t="s">
        <v>583</v>
      </c>
      <c r="E329" s="257" t="s">
        <v>1006</v>
      </c>
      <c r="F329" s="258">
        <v>250</v>
      </c>
      <c r="G329" s="258">
        <v>250</v>
      </c>
      <c r="H329" s="17"/>
    </row>
    <row r="330" spans="1:8" s="2" customFormat="1">
      <c r="A330" s="269" t="s">
        <v>512</v>
      </c>
      <c r="B330" s="194">
        <v>4</v>
      </c>
      <c r="C330" s="194">
        <v>10</v>
      </c>
      <c r="D330" s="195" t="s">
        <v>583</v>
      </c>
      <c r="E330" s="196" t="s">
        <v>20</v>
      </c>
      <c r="F330" s="110">
        <v>250</v>
      </c>
      <c r="G330" s="110">
        <v>250</v>
      </c>
      <c r="H330" s="17"/>
    </row>
    <row r="331" spans="1:8" s="197" customFormat="1">
      <c r="A331" s="269" t="s">
        <v>36</v>
      </c>
      <c r="B331" s="194">
        <v>4</v>
      </c>
      <c r="C331" s="194">
        <v>10</v>
      </c>
      <c r="D331" s="195" t="s">
        <v>583</v>
      </c>
      <c r="E331" s="196" t="s">
        <v>19</v>
      </c>
      <c r="F331" s="110">
        <v>250</v>
      </c>
      <c r="G331" s="110">
        <v>250</v>
      </c>
      <c r="H331" s="200"/>
    </row>
    <row r="332" spans="1:8" s="2" customFormat="1">
      <c r="A332" s="271" t="s">
        <v>95</v>
      </c>
      <c r="B332" s="272">
        <v>4</v>
      </c>
      <c r="C332" s="272">
        <v>12</v>
      </c>
      <c r="D332" s="273" t="s">
        <v>1021</v>
      </c>
      <c r="E332" s="274" t="s">
        <v>1006</v>
      </c>
      <c r="F332" s="275">
        <v>11213.8</v>
      </c>
      <c r="G332" s="275">
        <v>11213.8</v>
      </c>
      <c r="H332" s="17"/>
    </row>
    <row r="333" spans="1:8" s="2" customFormat="1" ht="30">
      <c r="A333" s="269" t="s">
        <v>94</v>
      </c>
      <c r="B333" s="194">
        <v>4</v>
      </c>
      <c r="C333" s="194">
        <v>12</v>
      </c>
      <c r="D333" s="195" t="s">
        <v>394</v>
      </c>
      <c r="E333" s="196" t="s">
        <v>1006</v>
      </c>
      <c r="F333" s="110">
        <v>1693.4</v>
      </c>
      <c r="G333" s="110">
        <v>1693.4</v>
      </c>
      <c r="H333" s="17"/>
    </row>
    <row r="334" spans="1:8" s="2" customFormat="1">
      <c r="A334" s="269" t="s">
        <v>533</v>
      </c>
      <c r="B334" s="194">
        <v>4</v>
      </c>
      <c r="C334" s="194">
        <v>12</v>
      </c>
      <c r="D334" s="195" t="s">
        <v>534</v>
      </c>
      <c r="E334" s="196" t="s">
        <v>1006</v>
      </c>
      <c r="F334" s="110">
        <v>1693.4</v>
      </c>
      <c r="G334" s="110">
        <v>1693.4</v>
      </c>
      <c r="H334" s="17"/>
    </row>
    <row r="335" spans="1:8" s="2" customFormat="1" ht="45">
      <c r="A335" s="269" t="s">
        <v>554</v>
      </c>
      <c r="B335" s="194">
        <v>4</v>
      </c>
      <c r="C335" s="194">
        <v>12</v>
      </c>
      <c r="D335" s="195" t="s">
        <v>535</v>
      </c>
      <c r="E335" s="196" t="s">
        <v>1006</v>
      </c>
      <c r="F335" s="110">
        <v>1693.4</v>
      </c>
      <c r="G335" s="110">
        <v>1693.4</v>
      </c>
      <c r="H335" s="17"/>
    </row>
    <row r="336" spans="1:8" s="2" customFormat="1">
      <c r="A336" s="279" t="s">
        <v>491</v>
      </c>
      <c r="B336" s="255">
        <v>4</v>
      </c>
      <c r="C336" s="255">
        <v>12</v>
      </c>
      <c r="D336" s="256" t="s">
        <v>536</v>
      </c>
      <c r="E336" s="257" t="s">
        <v>1006</v>
      </c>
      <c r="F336" s="258">
        <v>995.4</v>
      </c>
      <c r="G336" s="258">
        <v>995.4</v>
      </c>
      <c r="H336" s="17"/>
    </row>
    <row r="337" spans="1:8" s="2" customFormat="1" ht="30">
      <c r="A337" s="269" t="s">
        <v>27</v>
      </c>
      <c r="B337" s="194">
        <v>4</v>
      </c>
      <c r="C337" s="194">
        <v>12</v>
      </c>
      <c r="D337" s="195" t="s">
        <v>536</v>
      </c>
      <c r="E337" s="196" t="s">
        <v>5</v>
      </c>
      <c r="F337" s="110">
        <v>995.4</v>
      </c>
      <c r="G337" s="110">
        <v>995.4</v>
      </c>
      <c r="H337" s="17"/>
    </row>
    <row r="338" spans="1:8" s="2" customFormat="1">
      <c r="A338" s="269" t="s">
        <v>41</v>
      </c>
      <c r="B338" s="194">
        <v>4</v>
      </c>
      <c r="C338" s="194">
        <v>12</v>
      </c>
      <c r="D338" s="195" t="s">
        <v>536</v>
      </c>
      <c r="E338" s="196" t="s">
        <v>40</v>
      </c>
      <c r="F338" s="110">
        <v>995.4</v>
      </c>
      <c r="G338" s="110">
        <v>995.4</v>
      </c>
      <c r="H338" s="17"/>
    </row>
    <row r="339" spans="1:8" s="2" customFormat="1">
      <c r="A339" s="279" t="s">
        <v>35</v>
      </c>
      <c r="B339" s="255">
        <v>4</v>
      </c>
      <c r="C339" s="255">
        <v>12</v>
      </c>
      <c r="D339" s="256" t="s">
        <v>537</v>
      </c>
      <c r="E339" s="257" t="s">
        <v>1006</v>
      </c>
      <c r="F339" s="258">
        <v>698</v>
      </c>
      <c r="G339" s="258">
        <v>698</v>
      </c>
      <c r="H339" s="17"/>
    </row>
    <row r="340" spans="1:8" s="2" customFormat="1" ht="30">
      <c r="A340" s="269" t="s">
        <v>27</v>
      </c>
      <c r="B340" s="194">
        <v>4</v>
      </c>
      <c r="C340" s="194">
        <v>12</v>
      </c>
      <c r="D340" s="195" t="s">
        <v>537</v>
      </c>
      <c r="E340" s="196" t="s">
        <v>5</v>
      </c>
      <c r="F340" s="110">
        <v>698</v>
      </c>
      <c r="G340" s="110">
        <v>698</v>
      </c>
      <c r="H340" s="17"/>
    </row>
    <row r="341" spans="1:8" s="2" customFormat="1">
      <c r="A341" s="269" t="s">
        <v>41</v>
      </c>
      <c r="B341" s="194">
        <v>4</v>
      </c>
      <c r="C341" s="194">
        <v>12</v>
      </c>
      <c r="D341" s="195" t="s">
        <v>537</v>
      </c>
      <c r="E341" s="196" t="s">
        <v>40</v>
      </c>
      <c r="F341" s="110">
        <v>698</v>
      </c>
      <c r="G341" s="110">
        <v>698</v>
      </c>
      <c r="H341" s="17"/>
    </row>
    <row r="342" spans="1:8" s="2" customFormat="1">
      <c r="A342" s="269" t="s">
        <v>162</v>
      </c>
      <c r="B342" s="194">
        <v>4</v>
      </c>
      <c r="C342" s="194">
        <v>12</v>
      </c>
      <c r="D342" s="195" t="s">
        <v>234</v>
      </c>
      <c r="E342" s="196" t="s">
        <v>1006</v>
      </c>
      <c r="F342" s="110">
        <v>4514.5</v>
      </c>
      <c r="G342" s="110">
        <v>4514.5</v>
      </c>
      <c r="H342" s="17"/>
    </row>
    <row r="343" spans="1:8" s="2" customFormat="1" ht="30">
      <c r="A343" s="269" t="s">
        <v>164</v>
      </c>
      <c r="B343" s="194">
        <v>4</v>
      </c>
      <c r="C343" s="194">
        <v>12</v>
      </c>
      <c r="D343" s="195" t="s">
        <v>305</v>
      </c>
      <c r="E343" s="196" t="s">
        <v>1006</v>
      </c>
      <c r="F343" s="110">
        <v>4514.5</v>
      </c>
      <c r="G343" s="110">
        <v>4514.5</v>
      </c>
      <c r="H343" s="17"/>
    </row>
    <row r="344" spans="1:8" s="2" customFormat="1">
      <c r="A344" s="269" t="s">
        <v>306</v>
      </c>
      <c r="B344" s="194">
        <v>4</v>
      </c>
      <c r="C344" s="194">
        <v>12</v>
      </c>
      <c r="D344" s="195" t="s">
        <v>307</v>
      </c>
      <c r="E344" s="196" t="s">
        <v>1006</v>
      </c>
      <c r="F344" s="110">
        <v>300</v>
      </c>
      <c r="G344" s="110">
        <v>300</v>
      </c>
      <c r="H344" s="17"/>
    </row>
    <row r="345" spans="1:8" s="8" customFormat="1">
      <c r="A345" s="279" t="s">
        <v>308</v>
      </c>
      <c r="B345" s="255">
        <v>4</v>
      </c>
      <c r="C345" s="255">
        <v>12</v>
      </c>
      <c r="D345" s="256" t="s">
        <v>309</v>
      </c>
      <c r="E345" s="257" t="s">
        <v>1006</v>
      </c>
      <c r="F345" s="258">
        <v>300</v>
      </c>
      <c r="G345" s="258">
        <v>300</v>
      </c>
      <c r="H345" s="18"/>
    </row>
    <row r="346" spans="1:8" s="2" customFormat="1">
      <c r="A346" s="269" t="s">
        <v>512</v>
      </c>
      <c r="B346" s="194">
        <v>4</v>
      </c>
      <c r="C346" s="194">
        <v>12</v>
      </c>
      <c r="D346" s="195" t="s">
        <v>309</v>
      </c>
      <c r="E346" s="196" t="s">
        <v>20</v>
      </c>
      <c r="F346" s="110">
        <v>300</v>
      </c>
      <c r="G346" s="110">
        <v>300</v>
      </c>
      <c r="H346" s="17"/>
    </row>
    <row r="347" spans="1:8" s="2" customFormat="1">
      <c r="A347" s="269" t="s">
        <v>36</v>
      </c>
      <c r="B347" s="194">
        <v>4</v>
      </c>
      <c r="C347" s="194">
        <v>12</v>
      </c>
      <c r="D347" s="195" t="s">
        <v>309</v>
      </c>
      <c r="E347" s="196" t="s">
        <v>19</v>
      </c>
      <c r="F347" s="110">
        <v>300</v>
      </c>
      <c r="G347" s="110">
        <v>300</v>
      </c>
      <c r="H347" s="17"/>
    </row>
    <row r="348" spans="1:8" s="2" customFormat="1" ht="30">
      <c r="A348" s="269" t="s">
        <v>310</v>
      </c>
      <c r="B348" s="194">
        <v>4</v>
      </c>
      <c r="C348" s="194">
        <v>12</v>
      </c>
      <c r="D348" s="195" t="s">
        <v>311</v>
      </c>
      <c r="E348" s="196" t="s">
        <v>1006</v>
      </c>
      <c r="F348" s="110">
        <v>3314.5</v>
      </c>
      <c r="G348" s="110">
        <v>3314.5</v>
      </c>
      <c r="H348" s="17"/>
    </row>
    <row r="349" spans="1:8" s="2" customFormat="1">
      <c r="A349" s="279" t="s">
        <v>490</v>
      </c>
      <c r="B349" s="255">
        <v>4</v>
      </c>
      <c r="C349" s="255">
        <v>12</v>
      </c>
      <c r="D349" s="256" t="s">
        <v>312</v>
      </c>
      <c r="E349" s="257" t="s">
        <v>1006</v>
      </c>
      <c r="F349" s="258">
        <v>2314.5</v>
      </c>
      <c r="G349" s="258">
        <v>2314.5</v>
      </c>
      <c r="H349" s="17"/>
    </row>
    <row r="350" spans="1:8" s="2" customFormat="1" ht="30">
      <c r="A350" s="269" t="s">
        <v>27</v>
      </c>
      <c r="B350" s="194">
        <v>4</v>
      </c>
      <c r="C350" s="194">
        <v>12</v>
      </c>
      <c r="D350" s="195" t="s">
        <v>312</v>
      </c>
      <c r="E350" s="196" t="s">
        <v>5</v>
      </c>
      <c r="F350" s="110">
        <v>2314.5</v>
      </c>
      <c r="G350" s="110">
        <v>2314.5</v>
      </c>
      <c r="H350" s="17"/>
    </row>
    <row r="351" spans="1:8" s="2" customFormat="1">
      <c r="A351" s="269" t="s">
        <v>41</v>
      </c>
      <c r="B351" s="194">
        <v>4</v>
      </c>
      <c r="C351" s="194">
        <v>12</v>
      </c>
      <c r="D351" s="195" t="s">
        <v>312</v>
      </c>
      <c r="E351" s="196" t="s">
        <v>40</v>
      </c>
      <c r="F351" s="110">
        <v>2314.5</v>
      </c>
      <c r="G351" s="110">
        <v>2314.5</v>
      </c>
      <c r="H351" s="17"/>
    </row>
    <row r="352" spans="1:8" s="2" customFormat="1">
      <c r="A352" s="279" t="s">
        <v>35</v>
      </c>
      <c r="B352" s="255">
        <v>4</v>
      </c>
      <c r="C352" s="255">
        <v>12</v>
      </c>
      <c r="D352" s="256" t="s">
        <v>313</v>
      </c>
      <c r="E352" s="257" t="s">
        <v>1006</v>
      </c>
      <c r="F352" s="258">
        <v>1000</v>
      </c>
      <c r="G352" s="258">
        <v>1000</v>
      </c>
      <c r="H352" s="17"/>
    </row>
    <row r="353" spans="1:8" s="2" customFormat="1" ht="30">
      <c r="A353" s="269" t="s">
        <v>27</v>
      </c>
      <c r="B353" s="194">
        <v>4</v>
      </c>
      <c r="C353" s="194">
        <v>12</v>
      </c>
      <c r="D353" s="195" t="s">
        <v>313</v>
      </c>
      <c r="E353" s="196" t="s">
        <v>5</v>
      </c>
      <c r="F353" s="110">
        <v>1000</v>
      </c>
      <c r="G353" s="110">
        <v>1000</v>
      </c>
      <c r="H353" s="17"/>
    </row>
    <row r="354" spans="1:8" s="8" customFormat="1">
      <c r="A354" s="269" t="s">
        <v>41</v>
      </c>
      <c r="B354" s="194">
        <v>4</v>
      </c>
      <c r="C354" s="194">
        <v>12</v>
      </c>
      <c r="D354" s="195" t="s">
        <v>313</v>
      </c>
      <c r="E354" s="196" t="s">
        <v>40</v>
      </c>
      <c r="F354" s="110">
        <v>1000</v>
      </c>
      <c r="G354" s="110">
        <v>1000</v>
      </c>
      <c r="H354" s="18"/>
    </row>
    <row r="355" spans="1:8" s="2" customFormat="1" ht="30">
      <c r="A355" s="269" t="s">
        <v>314</v>
      </c>
      <c r="B355" s="194">
        <v>4</v>
      </c>
      <c r="C355" s="194">
        <v>12</v>
      </c>
      <c r="D355" s="195" t="s">
        <v>315</v>
      </c>
      <c r="E355" s="196" t="s">
        <v>1006</v>
      </c>
      <c r="F355" s="110">
        <v>900</v>
      </c>
      <c r="G355" s="110">
        <v>900</v>
      </c>
      <c r="H355" s="17"/>
    </row>
    <row r="356" spans="1:8" s="2" customFormat="1" ht="30">
      <c r="A356" s="279" t="s">
        <v>316</v>
      </c>
      <c r="B356" s="255">
        <v>4</v>
      </c>
      <c r="C356" s="255">
        <v>12</v>
      </c>
      <c r="D356" s="256" t="s">
        <v>317</v>
      </c>
      <c r="E356" s="257" t="s">
        <v>1006</v>
      </c>
      <c r="F356" s="258">
        <v>850</v>
      </c>
      <c r="G356" s="258">
        <v>850</v>
      </c>
      <c r="H356" s="17"/>
    </row>
    <row r="357" spans="1:8" s="2" customFormat="1">
      <c r="A357" s="269" t="s">
        <v>30</v>
      </c>
      <c r="B357" s="194">
        <v>4</v>
      </c>
      <c r="C357" s="194">
        <v>12</v>
      </c>
      <c r="D357" s="195" t="s">
        <v>317</v>
      </c>
      <c r="E357" s="196" t="s">
        <v>4</v>
      </c>
      <c r="F357" s="110">
        <v>850</v>
      </c>
      <c r="G357" s="110">
        <v>850</v>
      </c>
      <c r="H357" s="17"/>
    </row>
    <row r="358" spans="1:8" s="2" customFormat="1" ht="30">
      <c r="A358" s="269" t="s">
        <v>530</v>
      </c>
      <c r="B358" s="194">
        <v>4</v>
      </c>
      <c r="C358" s="194">
        <v>12</v>
      </c>
      <c r="D358" s="195" t="s">
        <v>317</v>
      </c>
      <c r="E358" s="196" t="s">
        <v>10</v>
      </c>
      <c r="F358" s="110">
        <v>850</v>
      </c>
      <c r="G358" s="110">
        <v>850</v>
      </c>
      <c r="H358" s="17"/>
    </row>
    <row r="359" spans="1:8" s="2" customFormat="1" ht="60">
      <c r="A359" s="279" t="s">
        <v>538</v>
      </c>
      <c r="B359" s="255">
        <v>4</v>
      </c>
      <c r="C359" s="255">
        <v>12</v>
      </c>
      <c r="D359" s="256" t="s">
        <v>539</v>
      </c>
      <c r="E359" s="257" t="s">
        <v>1006</v>
      </c>
      <c r="F359" s="258">
        <v>50</v>
      </c>
      <c r="G359" s="258">
        <v>50</v>
      </c>
      <c r="H359" s="17"/>
    </row>
    <row r="360" spans="1:8" s="2" customFormat="1">
      <c r="A360" s="269" t="s">
        <v>30</v>
      </c>
      <c r="B360" s="194">
        <v>4</v>
      </c>
      <c r="C360" s="194">
        <v>12</v>
      </c>
      <c r="D360" s="195" t="s">
        <v>539</v>
      </c>
      <c r="E360" s="196" t="s">
        <v>4</v>
      </c>
      <c r="F360" s="110">
        <v>50</v>
      </c>
      <c r="G360" s="110">
        <v>50</v>
      </c>
      <c r="H360" s="17"/>
    </row>
    <row r="361" spans="1:8" s="2" customFormat="1" ht="30">
      <c r="A361" s="269" t="s">
        <v>530</v>
      </c>
      <c r="B361" s="194">
        <v>4</v>
      </c>
      <c r="C361" s="194">
        <v>12</v>
      </c>
      <c r="D361" s="195" t="s">
        <v>539</v>
      </c>
      <c r="E361" s="196" t="s">
        <v>10</v>
      </c>
      <c r="F361" s="110">
        <v>50</v>
      </c>
      <c r="G361" s="110">
        <v>50</v>
      </c>
      <c r="H361" s="17"/>
    </row>
    <row r="362" spans="1:8" s="2" customFormat="1">
      <c r="A362" s="269" t="s">
        <v>47</v>
      </c>
      <c r="B362" s="194">
        <v>4</v>
      </c>
      <c r="C362" s="194">
        <v>12</v>
      </c>
      <c r="D362" s="195" t="s">
        <v>205</v>
      </c>
      <c r="E362" s="196" t="s">
        <v>1006</v>
      </c>
      <c r="F362" s="110">
        <v>5005.8999999999996</v>
      </c>
      <c r="G362" s="110">
        <v>5005.8999999999996</v>
      </c>
      <c r="H362" s="17"/>
    </row>
    <row r="363" spans="1:8" s="2" customFormat="1" ht="30">
      <c r="A363" s="269" t="s">
        <v>143</v>
      </c>
      <c r="B363" s="194">
        <v>4</v>
      </c>
      <c r="C363" s="194">
        <v>12</v>
      </c>
      <c r="D363" s="195" t="s">
        <v>245</v>
      </c>
      <c r="E363" s="196" t="s">
        <v>1006</v>
      </c>
      <c r="F363" s="110">
        <v>2000</v>
      </c>
      <c r="G363" s="110">
        <v>2000</v>
      </c>
      <c r="H363" s="17"/>
    </row>
    <row r="364" spans="1:8" s="8" customFormat="1">
      <c r="A364" s="269" t="s">
        <v>555</v>
      </c>
      <c r="B364" s="194">
        <v>4</v>
      </c>
      <c r="C364" s="194">
        <v>12</v>
      </c>
      <c r="D364" s="195" t="s">
        <v>559</v>
      </c>
      <c r="E364" s="196" t="s">
        <v>1006</v>
      </c>
      <c r="F364" s="110">
        <v>400</v>
      </c>
      <c r="G364" s="110">
        <v>400</v>
      </c>
      <c r="H364" s="18"/>
    </row>
    <row r="365" spans="1:8" s="2" customFormat="1">
      <c r="A365" s="279" t="s">
        <v>319</v>
      </c>
      <c r="B365" s="255">
        <v>4</v>
      </c>
      <c r="C365" s="255">
        <v>12</v>
      </c>
      <c r="D365" s="256" t="s">
        <v>560</v>
      </c>
      <c r="E365" s="257" t="s">
        <v>1006</v>
      </c>
      <c r="F365" s="258">
        <v>400</v>
      </c>
      <c r="G365" s="258">
        <v>400</v>
      </c>
      <c r="H365" s="17"/>
    </row>
    <row r="366" spans="1:8" s="2" customFormat="1">
      <c r="A366" s="269" t="s">
        <v>512</v>
      </c>
      <c r="B366" s="194">
        <v>4</v>
      </c>
      <c r="C366" s="194">
        <v>12</v>
      </c>
      <c r="D366" s="195" t="s">
        <v>560</v>
      </c>
      <c r="E366" s="196" t="s">
        <v>20</v>
      </c>
      <c r="F366" s="110">
        <v>400</v>
      </c>
      <c r="G366" s="110">
        <v>400</v>
      </c>
      <c r="H366" s="17"/>
    </row>
    <row r="367" spans="1:8" s="8" customFormat="1">
      <c r="A367" s="269" t="s">
        <v>36</v>
      </c>
      <c r="B367" s="194">
        <v>4</v>
      </c>
      <c r="C367" s="194">
        <v>12</v>
      </c>
      <c r="D367" s="195" t="s">
        <v>560</v>
      </c>
      <c r="E367" s="196" t="s">
        <v>19</v>
      </c>
      <c r="F367" s="110">
        <v>400</v>
      </c>
      <c r="G367" s="110">
        <v>400</v>
      </c>
      <c r="H367" s="18"/>
    </row>
    <row r="368" spans="1:8" s="8" customFormat="1" ht="30">
      <c r="A368" s="269" t="s">
        <v>246</v>
      </c>
      <c r="B368" s="194">
        <v>4</v>
      </c>
      <c r="C368" s="194">
        <v>12</v>
      </c>
      <c r="D368" s="195" t="s">
        <v>247</v>
      </c>
      <c r="E368" s="196" t="s">
        <v>1006</v>
      </c>
      <c r="F368" s="110">
        <v>1600</v>
      </c>
      <c r="G368" s="110">
        <v>1600</v>
      </c>
      <c r="H368" s="18"/>
    </row>
    <row r="369" spans="1:8" s="2" customFormat="1">
      <c r="A369" s="279" t="s">
        <v>596</v>
      </c>
      <c r="B369" s="255">
        <v>4</v>
      </c>
      <c r="C369" s="255">
        <v>12</v>
      </c>
      <c r="D369" s="256" t="s">
        <v>320</v>
      </c>
      <c r="E369" s="257" t="s">
        <v>1006</v>
      </c>
      <c r="F369" s="258">
        <v>1100</v>
      </c>
      <c r="G369" s="258">
        <v>1100</v>
      </c>
      <c r="H369" s="17"/>
    </row>
    <row r="370" spans="1:8" s="2" customFormat="1">
      <c r="A370" s="269" t="s">
        <v>512</v>
      </c>
      <c r="B370" s="194">
        <v>4</v>
      </c>
      <c r="C370" s="194">
        <v>12</v>
      </c>
      <c r="D370" s="195" t="s">
        <v>320</v>
      </c>
      <c r="E370" s="196" t="s">
        <v>20</v>
      </c>
      <c r="F370" s="110">
        <v>1100</v>
      </c>
      <c r="G370" s="110">
        <v>1100</v>
      </c>
      <c r="H370" s="17"/>
    </row>
    <row r="371" spans="1:8" s="197" customFormat="1">
      <c r="A371" s="269" t="s">
        <v>36</v>
      </c>
      <c r="B371" s="194">
        <v>4</v>
      </c>
      <c r="C371" s="194">
        <v>12</v>
      </c>
      <c r="D371" s="195" t="s">
        <v>320</v>
      </c>
      <c r="E371" s="196" t="s">
        <v>19</v>
      </c>
      <c r="F371" s="110">
        <v>1100</v>
      </c>
      <c r="G371" s="110">
        <v>1100</v>
      </c>
      <c r="H371" s="200"/>
    </row>
    <row r="372" spans="1:8" s="8" customFormat="1" ht="30">
      <c r="A372" s="279" t="s">
        <v>597</v>
      </c>
      <c r="B372" s="255">
        <v>4</v>
      </c>
      <c r="C372" s="255">
        <v>12</v>
      </c>
      <c r="D372" s="256" t="s">
        <v>598</v>
      </c>
      <c r="E372" s="257" t="s">
        <v>1006</v>
      </c>
      <c r="F372" s="258">
        <v>500</v>
      </c>
      <c r="G372" s="258">
        <v>500</v>
      </c>
      <c r="H372" s="18"/>
    </row>
    <row r="373" spans="1:8" s="2" customFormat="1">
      <c r="A373" s="269" t="s">
        <v>512</v>
      </c>
      <c r="B373" s="194">
        <v>4</v>
      </c>
      <c r="C373" s="194">
        <v>12</v>
      </c>
      <c r="D373" s="195" t="s">
        <v>598</v>
      </c>
      <c r="E373" s="196" t="s">
        <v>20</v>
      </c>
      <c r="F373" s="110">
        <v>500</v>
      </c>
      <c r="G373" s="110">
        <v>500</v>
      </c>
      <c r="H373" s="17"/>
    </row>
    <row r="374" spans="1:8" s="197" customFormat="1">
      <c r="A374" s="269" t="s">
        <v>36</v>
      </c>
      <c r="B374" s="194">
        <v>4</v>
      </c>
      <c r="C374" s="194">
        <v>12</v>
      </c>
      <c r="D374" s="195" t="s">
        <v>598</v>
      </c>
      <c r="E374" s="196" t="s">
        <v>19</v>
      </c>
      <c r="F374" s="110">
        <v>500</v>
      </c>
      <c r="G374" s="110">
        <v>500</v>
      </c>
      <c r="H374" s="200"/>
    </row>
    <row r="375" spans="1:8" s="2" customFormat="1">
      <c r="A375" s="269" t="s">
        <v>49</v>
      </c>
      <c r="B375" s="194">
        <v>4</v>
      </c>
      <c r="C375" s="194">
        <v>12</v>
      </c>
      <c r="D375" s="195" t="s">
        <v>215</v>
      </c>
      <c r="E375" s="196" t="s">
        <v>1006</v>
      </c>
      <c r="F375" s="110">
        <v>3005.9</v>
      </c>
      <c r="G375" s="110">
        <v>3005.9</v>
      </c>
      <c r="H375" s="17"/>
    </row>
    <row r="376" spans="1:8" s="2" customFormat="1" ht="30">
      <c r="A376" s="269" t="s">
        <v>321</v>
      </c>
      <c r="B376" s="194">
        <v>4</v>
      </c>
      <c r="C376" s="194">
        <v>12</v>
      </c>
      <c r="D376" s="195" t="s">
        <v>322</v>
      </c>
      <c r="E376" s="196" t="s">
        <v>1006</v>
      </c>
      <c r="F376" s="110">
        <v>3005.9</v>
      </c>
      <c r="G376" s="110">
        <v>3005.9</v>
      </c>
      <c r="H376" s="17"/>
    </row>
    <row r="377" spans="1:8" s="2" customFormat="1">
      <c r="A377" s="279" t="s">
        <v>491</v>
      </c>
      <c r="B377" s="255">
        <v>4</v>
      </c>
      <c r="C377" s="255">
        <v>12</v>
      </c>
      <c r="D377" s="256" t="s">
        <v>323</v>
      </c>
      <c r="E377" s="257" t="s">
        <v>1006</v>
      </c>
      <c r="F377" s="258">
        <v>2505.9</v>
      </c>
      <c r="G377" s="258">
        <v>2505.9</v>
      </c>
      <c r="H377" s="17"/>
    </row>
    <row r="378" spans="1:8" s="2" customFormat="1" ht="45">
      <c r="A378" s="269" t="s">
        <v>34</v>
      </c>
      <c r="B378" s="194">
        <v>4</v>
      </c>
      <c r="C378" s="194">
        <v>12</v>
      </c>
      <c r="D378" s="195" t="s">
        <v>323</v>
      </c>
      <c r="E378" s="196" t="s">
        <v>33</v>
      </c>
      <c r="F378" s="110">
        <v>2505.9</v>
      </c>
      <c r="G378" s="110">
        <v>2505.9</v>
      </c>
      <c r="H378" s="17"/>
    </row>
    <row r="379" spans="1:8" s="8" customFormat="1">
      <c r="A379" s="269" t="s">
        <v>32</v>
      </c>
      <c r="B379" s="194">
        <v>4</v>
      </c>
      <c r="C379" s="194">
        <v>12</v>
      </c>
      <c r="D379" s="195" t="s">
        <v>323</v>
      </c>
      <c r="E379" s="196" t="s">
        <v>31</v>
      </c>
      <c r="F379" s="110">
        <v>2505.9</v>
      </c>
      <c r="G379" s="110">
        <v>2505.9</v>
      </c>
      <c r="H379" s="18"/>
    </row>
    <row r="380" spans="1:8" s="197" customFormat="1" ht="30">
      <c r="A380" s="279" t="s">
        <v>39</v>
      </c>
      <c r="B380" s="255">
        <v>4</v>
      </c>
      <c r="C380" s="255">
        <v>12</v>
      </c>
      <c r="D380" s="256" t="s">
        <v>324</v>
      </c>
      <c r="E380" s="257" t="s">
        <v>1006</v>
      </c>
      <c r="F380" s="258">
        <v>500</v>
      </c>
      <c r="G380" s="258">
        <v>500</v>
      </c>
      <c r="H380" s="200"/>
    </row>
    <row r="381" spans="1:8" s="2" customFormat="1">
      <c r="A381" s="269" t="s">
        <v>512</v>
      </c>
      <c r="B381" s="194">
        <v>4</v>
      </c>
      <c r="C381" s="194">
        <v>12</v>
      </c>
      <c r="D381" s="195" t="s">
        <v>324</v>
      </c>
      <c r="E381" s="196" t="s">
        <v>20</v>
      </c>
      <c r="F381" s="110">
        <v>496</v>
      </c>
      <c r="G381" s="110">
        <v>496</v>
      </c>
      <c r="H381" s="17"/>
    </row>
    <row r="382" spans="1:8" s="197" customFormat="1">
      <c r="A382" s="269" t="s">
        <v>36</v>
      </c>
      <c r="B382" s="194">
        <v>4</v>
      </c>
      <c r="C382" s="194">
        <v>12</v>
      </c>
      <c r="D382" s="195" t="s">
        <v>324</v>
      </c>
      <c r="E382" s="196" t="s">
        <v>19</v>
      </c>
      <c r="F382" s="110">
        <v>496</v>
      </c>
      <c r="G382" s="110">
        <v>496</v>
      </c>
      <c r="H382" s="200"/>
    </row>
    <row r="383" spans="1:8" s="2" customFormat="1">
      <c r="A383" s="269" t="s">
        <v>30</v>
      </c>
      <c r="B383" s="194">
        <v>4</v>
      </c>
      <c r="C383" s="194">
        <v>12</v>
      </c>
      <c r="D383" s="195" t="s">
        <v>324</v>
      </c>
      <c r="E383" s="196" t="s">
        <v>4</v>
      </c>
      <c r="F383" s="110">
        <v>4</v>
      </c>
      <c r="G383" s="110">
        <v>4</v>
      </c>
      <c r="H383" s="17"/>
    </row>
    <row r="384" spans="1:8" s="2" customFormat="1">
      <c r="A384" s="269" t="s">
        <v>29</v>
      </c>
      <c r="B384" s="194">
        <v>4</v>
      </c>
      <c r="C384" s="194">
        <v>12</v>
      </c>
      <c r="D384" s="195" t="s">
        <v>324</v>
      </c>
      <c r="E384" s="196" t="s">
        <v>28</v>
      </c>
      <c r="F384" s="110">
        <v>4</v>
      </c>
      <c r="G384" s="110">
        <v>4</v>
      </c>
      <c r="H384" s="17"/>
    </row>
    <row r="385" spans="1:8" s="2" customFormat="1">
      <c r="A385" s="270" t="s">
        <v>114</v>
      </c>
      <c r="B385" s="206">
        <v>5</v>
      </c>
      <c r="C385" s="206">
        <v>0</v>
      </c>
      <c r="D385" s="207" t="s">
        <v>1021</v>
      </c>
      <c r="E385" s="208" t="s">
        <v>1006</v>
      </c>
      <c r="F385" s="109">
        <v>215458</v>
      </c>
      <c r="G385" s="109">
        <v>209909.8</v>
      </c>
      <c r="H385" s="17"/>
    </row>
    <row r="386" spans="1:8" s="2" customFormat="1">
      <c r="A386" s="271" t="s">
        <v>115</v>
      </c>
      <c r="B386" s="272">
        <v>5</v>
      </c>
      <c r="C386" s="272">
        <v>1</v>
      </c>
      <c r="D386" s="273" t="s">
        <v>1021</v>
      </c>
      <c r="E386" s="274" t="s">
        <v>1006</v>
      </c>
      <c r="F386" s="275">
        <v>167804.6</v>
      </c>
      <c r="G386" s="275">
        <v>145168.79999999999</v>
      </c>
      <c r="H386" s="17"/>
    </row>
    <row r="387" spans="1:8" s="2" customFormat="1">
      <c r="A387" s="269" t="s">
        <v>858</v>
      </c>
      <c r="B387" s="194">
        <v>5</v>
      </c>
      <c r="C387" s="194">
        <v>1</v>
      </c>
      <c r="D387" s="195" t="s">
        <v>462</v>
      </c>
      <c r="E387" s="196" t="s">
        <v>1006</v>
      </c>
      <c r="F387" s="110">
        <v>160504.6</v>
      </c>
      <c r="G387" s="110">
        <v>137868.79999999999</v>
      </c>
      <c r="H387" s="17"/>
    </row>
    <row r="388" spans="1:8" s="2" customFormat="1" ht="30">
      <c r="A388" s="269" t="s">
        <v>607</v>
      </c>
      <c r="B388" s="194">
        <v>5</v>
      </c>
      <c r="C388" s="194">
        <v>1</v>
      </c>
      <c r="D388" s="195" t="s">
        <v>605</v>
      </c>
      <c r="E388" s="196" t="s">
        <v>1006</v>
      </c>
      <c r="F388" s="110">
        <v>160504.6</v>
      </c>
      <c r="G388" s="110">
        <v>137868.79999999999</v>
      </c>
      <c r="H388" s="17"/>
    </row>
    <row r="389" spans="1:8" s="2" customFormat="1" ht="30">
      <c r="A389" s="269" t="s">
        <v>608</v>
      </c>
      <c r="B389" s="194">
        <v>5</v>
      </c>
      <c r="C389" s="194">
        <v>1</v>
      </c>
      <c r="D389" s="195" t="s">
        <v>859</v>
      </c>
      <c r="E389" s="196" t="s">
        <v>1006</v>
      </c>
      <c r="F389" s="110">
        <v>2500</v>
      </c>
      <c r="G389" s="110">
        <v>2500</v>
      </c>
      <c r="H389" s="17"/>
    </row>
    <row r="390" spans="1:8" s="197" customFormat="1">
      <c r="A390" s="279" t="s">
        <v>617</v>
      </c>
      <c r="B390" s="255">
        <v>5</v>
      </c>
      <c r="C390" s="255">
        <v>1</v>
      </c>
      <c r="D390" s="256" t="s">
        <v>606</v>
      </c>
      <c r="E390" s="257" t="s">
        <v>1006</v>
      </c>
      <c r="F390" s="258">
        <v>2500</v>
      </c>
      <c r="G390" s="258">
        <v>2500</v>
      </c>
      <c r="H390" s="200"/>
    </row>
    <row r="391" spans="1:8" s="2" customFormat="1">
      <c r="A391" s="269" t="s">
        <v>512</v>
      </c>
      <c r="B391" s="194">
        <v>5</v>
      </c>
      <c r="C391" s="194">
        <v>1</v>
      </c>
      <c r="D391" s="195" t="s">
        <v>606</v>
      </c>
      <c r="E391" s="196" t="s">
        <v>20</v>
      </c>
      <c r="F391" s="110">
        <v>2500</v>
      </c>
      <c r="G391" s="110">
        <v>2500</v>
      </c>
      <c r="H391" s="17"/>
    </row>
    <row r="392" spans="1:8" s="2" customFormat="1">
      <c r="A392" s="269" t="s">
        <v>36</v>
      </c>
      <c r="B392" s="194">
        <v>5</v>
      </c>
      <c r="C392" s="194">
        <v>1</v>
      </c>
      <c r="D392" s="195" t="s">
        <v>606</v>
      </c>
      <c r="E392" s="196" t="s">
        <v>19</v>
      </c>
      <c r="F392" s="110">
        <v>2500</v>
      </c>
      <c r="G392" s="110">
        <v>2500</v>
      </c>
      <c r="H392" s="17"/>
    </row>
    <row r="393" spans="1:8" s="2" customFormat="1">
      <c r="A393" s="269" t="s">
        <v>977</v>
      </c>
      <c r="B393" s="194">
        <v>5</v>
      </c>
      <c r="C393" s="194">
        <v>1</v>
      </c>
      <c r="D393" s="195" t="s">
        <v>975</v>
      </c>
      <c r="E393" s="196" t="s">
        <v>1006</v>
      </c>
      <c r="F393" s="110">
        <v>158004.6</v>
      </c>
      <c r="G393" s="110">
        <v>135368.79999999999</v>
      </c>
      <c r="H393" s="17"/>
    </row>
    <row r="394" spans="1:8" s="2" customFormat="1" ht="30">
      <c r="A394" s="279" t="s">
        <v>978</v>
      </c>
      <c r="B394" s="255">
        <v>5</v>
      </c>
      <c r="C394" s="255">
        <v>1</v>
      </c>
      <c r="D394" s="256" t="s">
        <v>976</v>
      </c>
      <c r="E394" s="257" t="s">
        <v>1006</v>
      </c>
      <c r="F394" s="258">
        <v>158004.6</v>
      </c>
      <c r="G394" s="258">
        <v>135368.79999999999</v>
      </c>
      <c r="H394" s="17"/>
    </row>
    <row r="395" spans="1:8" s="2" customFormat="1">
      <c r="A395" s="269" t="s">
        <v>85</v>
      </c>
      <c r="B395" s="194">
        <v>5</v>
      </c>
      <c r="C395" s="194">
        <v>1</v>
      </c>
      <c r="D395" s="195" t="s">
        <v>976</v>
      </c>
      <c r="E395" s="196" t="s">
        <v>84</v>
      </c>
      <c r="F395" s="110">
        <v>158004.6</v>
      </c>
      <c r="G395" s="110">
        <v>135368.79999999999</v>
      </c>
      <c r="H395" s="17"/>
    </row>
    <row r="396" spans="1:8" s="2" customFormat="1">
      <c r="A396" s="269" t="s">
        <v>83</v>
      </c>
      <c r="B396" s="194">
        <v>5</v>
      </c>
      <c r="C396" s="194">
        <v>1</v>
      </c>
      <c r="D396" s="195" t="s">
        <v>976</v>
      </c>
      <c r="E396" s="196" t="s">
        <v>82</v>
      </c>
      <c r="F396" s="110">
        <v>158004.6</v>
      </c>
      <c r="G396" s="110">
        <v>135368.79999999999</v>
      </c>
      <c r="H396" s="17"/>
    </row>
    <row r="397" spans="1:8" s="2" customFormat="1" ht="30">
      <c r="A397" s="269" t="s">
        <v>116</v>
      </c>
      <c r="B397" s="194">
        <v>5</v>
      </c>
      <c r="C397" s="194">
        <v>1</v>
      </c>
      <c r="D397" s="195" t="s">
        <v>325</v>
      </c>
      <c r="E397" s="196" t="s">
        <v>1006</v>
      </c>
      <c r="F397" s="110">
        <v>7300</v>
      </c>
      <c r="G397" s="110">
        <v>7300</v>
      </c>
      <c r="H397" s="17"/>
    </row>
    <row r="398" spans="1:8" s="2" customFormat="1">
      <c r="A398" s="269" t="s">
        <v>117</v>
      </c>
      <c r="B398" s="194">
        <v>5</v>
      </c>
      <c r="C398" s="194">
        <v>1</v>
      </c>
      <c r="D398" s="195" t="s">
        <v>326</v>
      </c>
      <c r="E398" s="196" t="s">
        <v>1006</v>
      </c>
      <c r="F398" s="110">
        <v>7300</v>
      </c>
      <c r="G398" s="110">
        <v>7300</v>
      </c>
      <c r="H398" s="17"/>
    </row>
    <row r="399" spans="1:8" s="197" customFormat="1" ht="60">
      <c r="A399" s="269" t="s">
        <v>540</v>
      </c>
      <c r="B399" s="194">
        <v>5</v>
      </c>
      <c r="C399" s="194">
        <v>1</v>
      </c>
      <c r="D399" s="195" t="s">
        <v>327</v>
      </c>
      <c r="E399" s="196" t="s">
        <v>1006</v>
      </c>
      <c r="F399" s="110">
        <v>6300</v>
      </c>
      <c r="G399" s="110">
        <v>6300</v>
      </c>
      <c r="H399" s="200"/>
    </row>
    <row r="400" spans="1:8" s="2" customFormat="1">
      <c r="A400" s="279" t="s">
        <v>186</v>
      </c>
      <c r="B400" s="255">
        <v>5</v>
      </c>
      <c r="C400" s="255">
        <v>1</v>
      </c>
      <c r="D400" s="256" t="s">
        <v>328</v>
      </c>
      <c r="E400" s="257" t="s">
        <v>1006</v>
      </c>
      <c r="F400" s="258">
        <v>6300</v>
      </c>
      <c r="G400" s="258">
        <v>6300</v>
      </c>
      <c r="H400" s="17"/>
    </row>
    <row r="401" spans="1:8" s="2" customFormat="1">
      <c r="A401" s="269" t="s">
        <v>512</v>
      </c>
      <c r="B401" s="194">
        <v>5</v>
      </c>
      <c r="C401" s="194">
        <v>1</v>
      </c>
      <c r="D401" s="195" t="s">
        <v>328</v>
      </c>
      <c r="E401" s="196" t="s">
        <v>20</v>
      </c>
      <c r="F401" s="110">
        <v>6300</v>
      </c>
      <c r="G401" s="110">
        <v>6300</v>
      </c>
      <c r="H401" s="17"/>
    </row>
    <row r="402" spans="1:8" s="2" customFormat="1">
      <c r="A402" s="269" t="s">
        <v>36</v>
      </c>
      <c r="B402" s="194">
        <v>5</v>
      </c>
      <c r="C402" s="194">
        <v>1</v>
      </c>
      <c r="D402" s="195" t="s">
        <v>328</v>
      </c>
      <c r="E402" s="196" t="s">
        <v>19</v>
      </c>
      <c r="F402" s="110">
        <v>6300</v>
      </c>
      <c r="G402" s="110">
        <v>6300</v>
      </c>
      <c r="H402" s="17"/>
    </row>
    <row r="403" spans="1:8" s="2" customFormat="1">
      <c r="A403" s="269" t="s">
        <v>541</v>
      </c>
      <c r="B403" s="194">
        <v>5</v>
      </c>
      <c r="C403" s="194">
        <v>1</v>
      </c>
      <c r="D403" s="195" t="s">
        <v>542</v>
      </c>
      <c r="E403" s="196" t="s">
        <v>1006</v>
      </c>
      <c r="F403" s="110">
        <v>1000</v>
      </c>
      <c r="G403" s="110">
        <v>1000</v>
      </c>
      <c r="H403" s="17"/>
    </row>
    <row r="404" spans="1:8" s="197" customFormat="1">
      <c r="A404" s="279" t="s">
        <v>329</v>
      </c>
      <c r="B404" s="255">
        <v>5</v>
      </c>
      <c r="C404" s="255">
        <v>1</v>
      </c>
      <c r="D404" s="256" t="s">
        <v>543</v>
      </c>
      <c r="E404" s="257" t="s">
        <v>1006</v>
      </c>
      <c r="F404" s="258">
        <v>500</v>
      </c>
      <c r="G404" s="258">
        <v>500</v>
      </c>
      <c r="H404" s="200"/>
    </row>
    <row r="405" spans="1:8" s="2" customFormat="1">
      <c r="A405" s="269" t="s">
        <v>512</v>
      </c>
      <c r="B405" s="194">
        <v>5</v>
      </c>
      <c r="C405" s="194">
        <v>1</v>
      </c>
      <c r="D405" s="195" t="s">
        <v>543</v>
      </c>
      <c r="E405" s="196" t="s">
        <v>20</v>
      </c>
      <c r="F405" s="110">
        <v>500</v>
      </c>
      <c r="G405" s="110">
        <v>500</v>
      </c>
      <c r="H405" s="17"/>
    </row>
    <row r="406" spans="1:8" s="2" customFormat="1">
      <c r="A406" s="269" t="s">
        <v>36</v>
      </c>
      <c r="B406" s="194">
        <v>5</v>
      </c>
      <c r="C406" s="194">
        <v>1</v>
      </c>
      <c r="D406" s="195" t="s">
        <v>543</v>
      </c>
      <c r="E406" s="196" t="s">
        <v>19</v>
      </c>
      <c r="F406" s="110">
        <v>500</v>
      </c>
      <c r="G406" s="110">
        <v>500</v>
      </c>
      <c r="H406" s="17"/>
    </row>
    <row r="407" spans="1:8" s="2" customFormat="1">
      <c r="A407" s="279" t="s">
        <v>569</v>
      </c>
      <c r="B407" s="255">
        <v>5</v>
      </c>
      <c r="C407" s="255">
        <v>1</v>
      </c>
      <c r="D407" s="256" t="s">
        <v>589</v>
      </c>
      <c r="E407" s="257" t="s">
        <v>1006</v>
      </c>
      <c r="F407" s="258">
        <v>500</v>
      </c>
      <c r="G407" s="258">
        <v>500</v>
      </c>
      <c r="H407" s="17"/>
    </row>
    <row r="408" spans="1:8" s="2" customFormat="1">
      <c r="A408" s="269" t="s">
        <v>512</v>
      </c>
      <c r="B408" s="194">
        <v>5</v>
      </c>
      <c r="C408" s="194">
        <v>1</v>
      </c>
      <c r="D408" s="195" t="s">
        <v>589</v>
      </c>
      <c r="E408" s="196" t="s">
        <v>20</v>
      </c>
      <c r="F408" s="110">
        <v>500</v>
      </c>
      <c r="G408" s="110">
        <v>500</v>
      </c>
      <c r="H408" s="17"/>
    </row>
    <row r="409" spans="1:8" s="2" customFormat="1">
      <c r="A409" s="269" t="s">
        <v>36</v>
      </c>
      <c r="B409" s="194">
        <v>5</v>
      </c>
      <c r="C409" s="194">
        <v>1</v>
      </c>
      <c r="D409" s="195" t="s">
        <v>589</v>
      </c>
      <c r="E409" s="196" t="s">
        <v>19</v>
      </c>
      <c r="F409" s="110">
        <v>500</v>
      </c>
      <c r="G409" s="110">
        <v>500</v>
      </c>
      <c r="H409" s="17"/>
    </row>
    <row r="410" spans="1:8" s="2" customFormat="1">
      <c r="A410" s="271" t="s">
        <v>118</v>
      </c>
      <c r="B410" s="272">
        <v>5</v>
      </c>
      <c r="C410" s="272">
        <v>2</v>
      </c>
      <c r="D410" s="273" t="s">
        <v>1021</v>
      </c>
      <c r="E410" s="274" t="s">
        <v>1006</v>
      </c>
      <c r="F410" s="275">
        <v>31662.400000000001</v>
      </c>
      <c r="G410" s="275">
        <v>48750</v>
      </c>
      <c r="H410" s="17"/>
    </row>
    <row r="411" spans="1:8" s="2" customFormat="1" ht="30">
      <c r="A411" s="269" t="s">
        <v>116</v>
      </c>
      <c r="B411" s="194">
        <v>5</v>
      </c>
      <c r="C411" s="194">
        <v>2</v>
      </c>
      <c r="D411" s="195" t="s">
        <v>325</v>
      </c>
      <c r="E411" s="196" t="s">
        <v>1006</v>
      </c>
      <c r="F411" s="110">
        <v>15012.4</v>
      </c>
      <c r="G411" s="110">
        <v>32100</v>
      </c>
      <c r="H411" s="17"/>
    </row>
    <row r="412" spans="1:8" s="197" customFormat="1">
      <c r="A412" s="269" t="s">
        <v>119</v>
      </c>
      <c r="B412" s="194">
        <v>5</v>
      </c>
      <c r="C412" s="194">
        <v>2</v>
      </c>
      <c r="D412" s="195" t="s">
        <v>330</v>
      </c>
      <c r="E412" s="196" t="s">
        <v>1006</v>
      </c>
      <c r="F412" s="110">
        <v>15012.4</v>
      </c>
      <c r="G412" s="110">
        <v>32100</v>
      </c>
      <c r="H412" s="200"/>
    </row>
    <row r="413" spans="1:8" s="2" customFormat="1" ht="30">
      <c r="A413" s="269" t="s">
        <v>633</v>
      </c>
      <c r="B413" s="194">
        <v>5</v>
      </c>
      <c r="C413" s="194">
        <v>2</v>
      </c>
      <c r="D413" s="195" t="s">
        <v>599</v>
      </c>
      <c r="E413" s="196" t="s">
        <v>1006</v>
      </c>
      <c r="F413" s="110">
        <v>10410.799999999999</v>
      </c>
      <c r="G413" s="110">
        <v>26580</v>
      </c>
      <c r="H413" s="17"/>
    </row>
    <row r="414" spans="1:8" s="2" customFormat="1" ht="30">
      <c r="A414" s="279" t="s">
        <v>333</v>
      </c>
      <c r="B414" s="255">
        <v>5</v>
      </c>
      <c r="C414" s="255">
        <v>2</v>
      </c>
      <c r="D414" s="256" t="s">
        <v>876</v>
      </c>
      <c r="E414" s="257" t="s">
        <v>1006</v>
      </c>
      <c r="F414" s="258">
        <v>6310.8</v>
      </c>
      <c r="G414" s="258">
        <v>8500</v>
      </c>
      <c r="H414" s="17"/>
    </row>
    <row r="415" spans="1:8" s="197" customFormat="1">
      <c r="A415" s="269" t="s">
        <v>512</v>
      </c>
      <c r="B415" s="194">
        <v>5</v>
      </c>
      <c r="C415" s="194">
        <v>2</v>
      </c>
      <c r="D415" s="195" t="s">
        <v>876</v>
      </c>
      <c r="E415" s="196" t="s">
        <v>20</v>
      </c>
      <c r="F415" s="110">
        <v>6310.8</v>
      </c>
      <c r="G415" s="110">
        <v>8500</v>
      </c>
      <c r="H415" s="200"/>
    </row>
    <row r="416" spans="1:8" s="12" customFormat="1">
      <c r="A416" s="269" t="s">
        <v>36</v>
      </c>
      <c r="B416" s="194">
        <v>5</v>
      </c>
      <c r="C416" s="194">
        <v>2</v>
      </c>
      <c r="D416" s="195" t="s">
        <v>876</v>
      </c>
      <c r="E416" s="196" t="s">
        <v>19</v>
      </c>
      <c r="F416" s="110">
        <v>6310.8</v>
      </c>
      <c r="G416" s="110">
        <v>8500</v>
      </c>
      <c r="H416" s="14"/>
    </row>
    <row r="417" spans="1:9" s="197" customFormat="1">
      <c r="A417" s="279" t="s">
        <v>600</v>
      </c>
      <c r="B417" s="255">
        <v>5</v>
      </c>
      <c r="C417" s="255">
        <v>2</v>
      </c>
      <c r="D417" s="256" t="s">
        <v>601</v>
      </c>
      <c r="E417" s="257" t="s">
        <v>1006</v>
      </c>
      <c r="F417" s="258">
        <v>4000</v>
      </c>
      <c r="G417" s="258">
        <v>5000</v>
      </c>
      <c r="H417" s="200"/>
    </row>
    <row r="418" spans="1:9" s="2" customFormat="1">
      <c r="A418" s="269" t="s">
        <v>512</v>
      </c>
      <c r="B418" s="194">
        <v>5</v>
      </c>
      <c r="C418" s="194">
        <v>2</v>
      </c>
      <c r="D418" s="195" t="s">
        <v>601</v>
      </c>
      <c r="E418" s="196" t="s">
        <v>20</v>
      </c>
      <c r="F418" s="110">
        <v>4000</v>
      </c>
      <c r="G418" s="110">
        <v>5000</v>
      </c>
      <c r="H418" s="17"/>
    </row>
    <row r="419" spans="1:9" s="2" customFormat="1">
      <c r="A419" s="269" t="s">
        <v>36</v>
      </c>
      <c r="B419" s="194">
        <v>5</v>
      </c>
      <c r="C419" s="194">
        <v>2</v>
      </c>
      <c r="D419" s="195" t="s">
        <v>601</v>
      </c>
      <c r="E419" s="196" t="s">
        <v>19</v>
      </c>
      <c r="F419" s="110">
        <v>4000</v>
      </c>
      <c r="G419" s="110">
        <v>5000</v>
      </c>
      <c r="H419" s="17"/>
    </row>
    <row r="420" spans="1:9" s="2" customFormat="1">
      <c r="A420" s="279" t="s">
        <v>602</v>
      </c>
      <c r="B420" s="255">
        <v>5</v>
      </c>
      <c r="C420" s="255">
        <v>2</v>
      </c>
      <c r="D420" s="256" t="s">
        <v>603</v>
      </c>
      <c r="E420" s="257" t="s">
        <v>1006</v>
      </c>
      <c r="F420" s="258">
        <v>100</v>
      </c>
      <c r="G420" s="258">
        <v>100</v>
      </c>
      <c r="H420" s="17"/>
    </row>
    <row r="421" spans="1:9" s="2" customFormat="1">
      <c r="A421" s="269" t="s">
        <v>512</v>
      </c>
      <c r="B421" s="194">
        <v>5</v>
      </c>
      <c r="C421" s="194">
        <v>2</v>
      </c>
      <c r="D421" s="195" t="s">
        <v>603</v>
      </c>
      <c r="E421" s="196" t="s">
        <v>20</v>
      </c>
      <c r="F421" s="110">
        <v>100</v>
      </c>
      <c r="G421" s="110">
        <v>100</v>
      </c>
      <c r="H421" s="17"/>
    </row>
    <row r="422" spans="1:9" s="2" customFormat="1">
      <c r="A422" s="269" t="s">
        <v>36</v>
      </c>
      <c r="B422" s="194">
        <v>5</v>
      </c>
      <c r="C422" s="194">
        <v>2</v>
      </c>
      <c r="D422" s="195" t="s">
        <v>603</v>
      </c>
      <c r="E422" s="196" t="s">
        <v>19</v>
      </c>
      <c r="F422" s="110">
        <v>100</v>
      </c>
      <c r="G422" s="110">
        <v>100</v>
      </c>
      <c r="H422" s="17"/>
    </row>
    <row r="423" spans="1:9" s="2" customFormat="1">
      <c r="A423" s="279" t="s">
        <v>335</v>
      </c>
      <c r="B423" s="255">
        <v>5</v>
      </c>
      <c r="C423" s="255">
        <v>2</v>
      </c>
      <c r="D423" s="256" t="s">
        <v>874</v>
      </c>
      <c r="E423" s="257" t="s">
        <v>1006</v>
      </c>
      <c r="F423" s="258">
        <v>0</v>
      </c>
      <c r="G423" s="258">
        <v>12980</v>
      </c>
      <c r="H423" s="17"/>
    </row>
    <row r="424" spans="1:9" s="2" customFormat="1">
      <c r="A424" s="269" t="s">
        <v>85</v>
      </c>
      <c r="B424" s="194">
        <v>5</v>
      </c>
      <c r="C424" s="194">
        <v>2</v>
      </c>
      <c r="D424" s="195" t="s">
        <v>874</v>
      </c>
      <c r="E424" s="196" t="s">
        <v>84</v>
      </c>
      <c r="F424" s="110">
        <v>0</v>
      </c>
      <c r="G424" s="110">
        <v>12980</v>
      </c>
      <c r="H424" s="17"/>
    </row>
    <row r="425" spans="1:9" s="2" customFormat="1">
      <c r="A425" s="269" t="s">
        <v>83</v>
      </c>
      <c r="B425" s="194">
        <v>5</v>
      </c>
      <c r="C425" s="194">
        <v>2</v>
      </c>
      <c r="D425" s="195" t="s">
        <v>874</v>
      </c>
      <c r="E425" s="196" t="s">
        <v>82</v>
      </c>
      <c r="F425" s="110">
        <v>0</v>
      </c>
      <c r="G425" s="110">
        <v>12980</v>
      </c>
      <c r="H425" s="17"/>
    </row>
    <row r="426" spans="1:9" s="2" customFormat="1">
      <c r="A426" s="269" t="s">
        <v>331</v>
      </c>
      <c r="B426" s="194">
        <v>5</v>
      </c>
      <c r="C426" s="194">
        <v>2</v>
      </c>
      <c r="D426" s="195" t="s">
        <v>332</v>
      </c>
      <c r="E426" s="196" t="s">
        <v>1006</v>
      </c>
      <c r="F426" s="110">
        <v>4601.6000000000004</v>
      </c>
      <c r="G426" s="110">
        <v>5520</v>
      </c>
      <c r="H426" s="17"/>
    </row>
    <row r="427" spans="1:9" s="17" customFormat="1">
      <c r="A427" s="279" t="s">
        <v>544</v>
      </c>
      <c r="B427" s="255">
        <v>5</v>
      </c>
      <c r="C427" s="255">
        <v>2</v>
      </c>
      <c r="D427" s="256" t="s">
        <v>334</v>
      </c>
      <c r="E427" s="257" t="s">
        <v>1006</v>
      </c>
      <c r="F427" s="258">
        <v>1500</v>
      </c>
      <c r="G427" s="258">
        <v>1500</v>
      </c>
    </row>
    <row r="428" spans="1:9" s="17" customFormat="1">
      <c r="A428" s="269" t="s">
        <v>30</v>
      </c>
      <c r="B428" s="194">
        <v>5</v>
      </c>
      <c r="C428" s="194">
        <v>2</v>
      </c>
      <c r="D428" s="195" t="s">
        <v>334</v>
      </c>
      <c r="E428" s="196" t="s">
        <v>4</v>
      </c>
      <c r="F428" s="110">
        <v>1500</v>
      </c>
      <c r="G428" s="110">
        <v>1500</v>
      </c>
    </row>
    <row r="429" spans="1:9" s="17" customFormat="1" ht="30">
      <c r="A429" s="269" t="s">
        <v>530</v>
      </c>
      <c r="B429" s="194">
        <v>5</v>
      </c>
      <c r="C429" s="194">
        <v>2</v>
      </c>
      <c r="D429" s="195" t="s">
        <v>334</v>
      </c>
      <c r="E429" s="196" t="s">
        <v>10</v>
      </c>
      <c r="F429" s="110">
        <v>1500</v>
      </c>
      <c r="G429" s="110">
        <v>1500</v>
      </c>
    </row>
    <row r="430" spans="1:9">
      <c r="A430" s="279" t="s">
        <v>588</v>
      </c>
      <c r="B430" s="255">
        <v>5</v>
      </c>
      <c r="C430" s="255">
        <v>2</v>
      </c>
      <c r="D430" s="256" t="s">
        <v>587</v>
      </c>
      <c r="E430" s="257" t="s">
        <v>1006</v>
      </c>
      <c r="F430" s="258">
        <v>3101.6</v>
      </c>
      <c r="G430" s="258">
        <v>4020</v>
      </c>
    </row>
    <row r="431" spans="1:9">
      <c r="A431" s="269" t="s">
        <v>512</v>
      </c>
      <c r="B431" s="194">
        <v>5</v>
      </c>
      <c r="C431" s="194">
        <v>2</v>
      </c>
      <c r="D431" s="195" t="s">
        <v>587</v>
      </c>
      <c r="E431" s="196" t="s">
        <v>20</v>
      </c>
      <c r="F431" s="110">
        <v>3101.6</v>
      </c>
      <c r="G431" s="110">
        <v>4020</v>
      </c>
    </row>
    <row r="432" spans="1:9" s="201" customFormat="1">
      <c r="A432" s="269" t="s">
        <v>36</v>
      </c>
      <c r="B432" s="194">
        <v>5</v>
      </c>
      <c r="C432" s="194">
        <v>2</v>
      </c>
      <c r="D432" s="195" t="s">
        <v>587</v>
      </c>
      <c r="E432" s="196" t="s">
        <v>19</v>
      </c>
      <c r="F432" s="110">
        <v>3101.6</v>
      </c>
      <c r="G432" s="110">
        <v>4020</v>
      </c>
      <c r="H432" s="200"/>
      <c r="I432" s="200"/>
    </row>
    <row r="433" spans="1:9">
      <c r="A433" s="269" t="s">
        <v>176</v>
      </c>
      <c r="B433" s="194">
        <v>5</v>
      </c>
      <c r="C433" s="194">
        <v>2</v>
      </c>
      <c r="D433" s="195" t="s">
        <v>336</v>
      </c>
      <c r="E433" s="196" t="s">
        <v>1006</v>
      </c>
      <c r="F433" s="110">
        <v>16100</v>
      </c>
      <c r="G433" s="110">
        <v>16100</v>
      </c>
    </row>
    <row r="434" spans="1:9" ht="45">
      <c r="A434" s="269" t="s">
        <v>337</v>
      </c>
      <c r="B434" s="194">
        <v>5</v>
      </c>
      <c r="C434" s="194">
        <v>2</v>
      </c>
      <c r="D434" s="195" t="s">
        <v>338</v>
      </c>
      <c r="E434" s="196" t="s">
        <v>1006</v>
      </c>
      <c r="F434" s="110">
        <v>16100</v>
      </c>
      <c r="G434" s="110">
        <v>16100</v>
      </c>
    </row>
    <row r="435" spans="1:9" s="201" customFormat="1">
      <c r="A435" s="279" t="s">
        <v>120</v>
      </c>
      <c r="B435" s="255">
        <v>5</v>
      </c>
      <c r="C435" s="255">
        <v>2</v>
      </c>
      <c r="D435" s="256" t="s">
        <v>339</v>
      </c>
      <c r="E435" s="257" t="s">
        <v>1006</v>
      </c>
      <c r="F435" s="258">
        <v>16100</v>
      </c>
      <c r="G435" s="258">
        <v>16100</v>
      </c>
      <c r="H435" s="200"/>
      <c r="I435" s="200"/>
    </row>
    <row r="436" spans="1:9">
      <c r="A436" s="269" t="s">
        <v>85</v>
      </c>
      <c r="B436" s="194">
        <v>5</v>
      </c>
      <c r="C436" s="194">
        <v>2</v>
      </c>
      <c r="D436" s="195" t="s">
        <v>339</v>
      </c>
      <c r="E436" s="196" t="s">
        <v>84</v>
      </c>
      <c r="F436" s="110">
        <v>16100</v>
      </c>
      <c r="G436" s="110">
        <v>16100</v>
      </c>
    </row>
    <row r="437" spans="1:9">
      <c r="A437" s="269" t="s">
        <v>83</v>
      </c>
      <c r="B437" s="194">
        <v>5</v>
      </c>
      <c r="C437" s="194">
        <v>2</v>
      </c>
      <c r="D437" s="195" t="s">
        <v>339</v>
      </c>
      <c r="E437" s="196" t="s">
        <v>82</v>
      </c>
      <c r="F437" s="110">
        <v>16100</v>
      </c>
      <c r="G437" s="110">
        <v>16100</v>
      </c>
    </row>
    <row r="438" spans="1:9" s="201" customFormat="1" ht="30">
      <c r="A438" s="269" t="s">
        <v>218</v>
      </c>
      <c r="B438" s="194">
        <v>5</v>
      </c>
      <c r="C438" s="194">
        <v>2</v>
      </c>
      <c r="D438" s="195" t="s">
        <v>219</v>
      </c>
      <c r="E438" s="196" t="s">
        <v>1006</v>
      </c>
      <c r="F438" s="110">
        <v>550</v>
      </c>
      <c r="G438" s="110">
        <v>550</v>
      </c>
      <c r="H438" s="200"/>
      <c r="I438" s="200"/>
    </row>
    <row r="439" spans="1:9" ht="30">
      <c r="A439" s="269" t="s">
        <v>340</v>
      </c>
      <c r="B439" s="194">
        <v>5</v>
      </c>
      <c r="C439" s="194">
        <v>2</v>
      </c>
      <c r="D439" s="195" t="s">
        <v>341</v>
      </c>
      <c r="E439" s="196" t="s">
        <v>1006</v>
      </c>
      <c r="F439" s="110">
        <v>550</v>
      </c>
      <c r="G439" s="110">
        <v>550</v>
      </c>
    </row>
    <row r="440" spans="1:9" ht="30">
      <c r="A440" s="279" t="s">
        <v>342</v>
      </c>
      <c r="B440" s="255">
        <v>5</v>
      </c>
      <c r="C440" s="255">
        <v>2</v>
      </c>
      <c r="D440" s="256" t="s">
        <v>343</v>
      </c>
      <c r="E440" s="257" t="s">
        <v>1006</v>
      </c>
      <c r="F440" s="258">
        <v>550</v>
      </c>
      <c r="G440" s="258">
        <v>550</v>
      </c>
    </row>
    <row r="441" spans="1:9" s="201" customFormat="1">
      <c r="A441" s="269" t="s">
        <v>512</v>
      </c>
      <c r="B441" s="194">
        <v>5</v>
      </c>
      <c r="C441" s="194">
        <v>2</v>
      </c>
      <c r="D441" s="195" t="s">
        <v>343</v>
      </c>
      <c r="E441" s="196" t="s">
        <v>20</v>
      </c>
      <c r="F441" s="110">
        <v>550</v>
      </c>
      <c r="G441" s="110">
        <v>550</v>
      </c>
      <c r="H441" s="200"/>
      <c r="I441" s="200"/>
    </row>
    <row r="442" spans="1:9">
      <c r="A442" s="269" t="s">
        <v>36</v>
      </c>
      <c r="B442" s="194">
        <v>5</v>
      </c>
      <c r="C442" s="194">
        <v>2</v>
      </c>
      <c r="D442" s="195" t="s">
        <v>343</v>
      </c>
      <c r="E442" s="196" t="s">
        <v>19</v>
      </c>
      <c r="F442" s="110">
        <v>550</v>
      </c>
      <c r="G442" s="110">
        <v>550</v>
      </c>
    </row>
    <row r="443" spans="1:9" s="201" customFormat="1">
      <c r="A443" s="271" t="s">
        <v>121</v>
      </c>
      <c r="B443" s="272">
        <v>5</v>
      </c>
      <c r="C443" s="272">
        <v>3</v>
      </c>
      <c r="D443" s="273" t="s">
        <v>1021</v>
      </c>
      <c r="E443" s="274" t="s">
        <v>1006</v>
      </c>
      <c r="F443" s="275">
        <v>15991</v>
      </c>
      <c r="G443" s="275">
        <v>15991</v>
      </c>
      <c r="H443" s="200"/>
      <c r="I443" s="200"/>
    </row>
    <row r="444" spans="1:9" ht="30">
      <c r="A444" s="269" t="s">
        <v>116</v>
      </c>
      <c r="B444" s="194">
        <v>5</v>
      </c>
      <c r="C444" s="194">
        <v>3</v>
      </c>
      <c r="D444" s="195" t="s">
        <v>325</v>
      </c>
      <c r="E444" s="196" t="s">
        <v>1006</v>
      </c>
      <c r="F444" s="110">
        <v>5800</v>
      </c>
      <c r="G444" s="110">
        <v>5800</v>
      </c>
    </row>
    <row r="445" spans="1:9" ht="30">
      <c r="A445" s="269" t="s">
        <v>545</v>
      </c>
      <c r="B445" s="194">
        <v>5</v>
      </c>
      <c r="C445" s="194">
        <v>3</v>
      </c>
      <c r="D445" s="195" t="s">
        <v>344</v>
      </c>
      <c r="E445" s="196" t="s">
        <v>1006</v>
      </c>
      <c r="F445" s="110">
        <v>5800</v>
      </c>
      <c r="G445" s="110">
        <v>5800</v>
      </c>
    </row>
    <row r="446" spans="1:9" ht="30">
      <c r="A446" s="269" t="s">
        <v>1076</v>
      </c>
      <c r="B446" s="194">
        <v>5</v>
      </c>
      <c r="C446" s="194">
        <v>3</v>
      </c>
      <c r="D446" s="195" t="s">
        <v>590</v>
      </c>
      <c r="E446" s="196" t="s">
        <v>1006</v>
      </c>
      <c r="F446" s="110">
        <v>4273</v>
      </c>
      <c r="G446" s="110">
        <v>4273</v>
      </c>
    </row>
    <row r="447" spans="1:9" s="201" customFormat="1">
      <c r="A447" s="279" t="s">
        <v>346</v>
      </c>
      <c r="B447" s="255">
        <v>5</v>
      </c>
      <c r="C447" s="255">
        <v>3</v>
      </c>
      <c r="D447" s="256" t="s">
        <v>591</v>
      </c>
      <c r="E447" s="257" t="s">
        <v>1006</v>
      </c>
      <c r="F447" s="258">
        <v>3255</v>
      </c>
      <c r="G447" s="258">
        <v>3255</v>
      </c>
      <c r="H447" s="200"/>
      <c r="I447" s="200"/>
    </row>
    <row r="448" spans="1:9">
      <c r="A448" s="269" t="s">
        <v>512</v>
      </c>
      <c r="B448" s="194">
        <v>5</v>
      </c>
      <c r="C448" s="194">
        <v>3</v>
      </c>
      <c r="D448" s="195" t="s">
        <v>591</v>
      </c>
      <c r="E448" s="196" t="s">
        <v>20</v>
      </c>
      <c r="F448" s="110">
        <v>3255</v>
      </c>
      <c r="G448" s="110">
        <v>3255</v>
      </c>
    </row>
    <row r="449" spans="1:9">
      <c r="A449" s="269" t="s">
        <v>36</v>
      </c>
      <c r="B449" s="194">
        <v>5</v>
      </c>
      <c r="C449" s="194">
        <v>3</v>
      </c>
      <c r="D449" s="195" t="s">
        <v>591</v>
      </c>
      <c r="E449" s="196" t="s">
        <v>19</v>
      </c>
      <c r="F449" s="110">
        <v>3255</v>
      </c>
      <c r="G449" s="110">
        <v>3255</v>
      </c>
    </row>
    <row r="450" spans="1:9" s="201" customFormat="1" ht="30">
      <c r="A450" s="279" t="s">
        <v>347</v>
      </c>
      <c r="B450" s="255">
        <v>5</v>
      </c>
      <c r="C450" s="255">
        <v>3</v>
      </c>
      <c r="D450" s="256" t="s">
        <v>592</v>
      </c>
      <c r="E450" s="257" t="s">
        <v>1006</v>
      </c>
      <c r="F450" s="258">
        <v>1018</v>
      </c>
      <c r="G450" s="258">
        <v>1018</v>
      </c>
      <c r="H450" s="200"/>
      <c r="I450" s="200"/>
    </row>
    <row r="451" spans="1:9" s="201" customFormat="1">
      <c r="A451" s="269" t="s">
        <v>512</v>
      </c>
      <c r="B451" s="194">
        <v>5</v>
      </c>
      <c r="C451" s="194">
        <v>3</v>
      </c>
      <c r="D451" s="195" t="s">
        <v>592</v>
      </c>
      <c r="E451" s="196" t="s">
        <v>20</v>
      </c>
      <c r="F451" s="110">
        <v>1018</v>
      </c>
      <c r="G451" s="110">
        <v>1018</v>
      </c>
      <c r="H451" s="200"/>
      <c r="I451" s="200"/>
    </row>
    <row r="452" spans="1:9">
      <c r="A452" s="269" t="s">
        <v>36</v>
      </c>
      <c r="B452" s="194">
        <v>5</v>
      </c>
      <c r="C452" s="194">
        <v>3</v>
      </c>
      <c r="D452" s="195" t="s">
        <v>592</v>
      </c>
      <c r="E452" s="196" t="s">
        <v>19</v>
      </c>
      <c r="F452" s="110">
        <v>1018</v>
      </c>
      <c r="G452" s="110">
        <v>1018</v>
      </c>
    </row>
    <row r="453" spans="1:9" ht="45">
      <c r="A453" s="269" t="s">
        <v>594</v>
      </c>
      <c r="B453" s="194">
        <v>5</v>
      </c>
      <c r="C453" s="194">
        <v>3</v>
      </c>
      <c r="D453" s="195" t="s">
        <v>345</v>
      </c>
      <c r="E453" s="196" t="s">
        <v>1006</v>
      </c>
      <c r="F453" s="110">
        <v>1527</v>
      </c>
      <c r="G453" s="110">
        <v>1527</v>
      </c>
    </row>
    <row r="454" spans="1:9">
      <c r="A454" s="279" t="s">
        <v>595</v>
      </c>
      <c r="B454" s="255">
        <v>5</v>
      </c>
      <c r="C454" s="255">
        <v>3</v>
      </c>
      <c r="D454" s="256" t="s">
        <v>593</v>
      </c>
      <c r="E454" s="257" t="s">
        <v>1006</v>
      </c>
      <c r="F454" s="258">
        <v>1527</v>
      </c>
      <c r="G454" s="258">
        <v>1527</v>
      </c>
    </row>
    <row r="455" spans="1:9" s="201" customFormat="1">
      <c r="A455" s="269" t="s">
        <v>512</v>
      </c>
      <c r="B455" s="194">
        <v>5</v>
      </c>
      <c r="C455" s="194">
        <v>3</v>
      </c>
      <c r="D455" s="195" t="s">
        <v>593</v>
      </c>
      <c r="E455" s="196" t="s">
        <v>20</v>
      </c>
      <c r="F455" s="110">
        <v>1527</v>
      </c>
      <c r="G455" s="110">
        <v>1527</v>
      </c>
      <c r="H455" s="200"/>
      <c r="I455" s="200"/>
    </row>
    <row r="456" spans="1:9">
      <c r="A456" s="269" t="s">
        <v>36</v>
      </c>
      <c r="B456" s="194">
        <v>5</v>
      </c>
      <c r="C456" s="194">
        <v>3</v>
      </c>
      <c r="D456" s="195" t="s">
        <v>593</v>
      </c>
      <c r="E456" s="196" t="s">
        <v>19</v>
      </c>
      <c r="F456" s="110">
        <v>1527</v>
      </c>
      <c r="G456" s="110">
        <v>1527</v>
      </c>
    </row>
    <row r="457" spans="1:9">
      <c r="A457" s="269" t="s">
        <v>162</v>
      </c>
      <c r="B457" s="194">
        <v>5</v>
      </c>
      <c r="C457" s="194">
        <v>3</v>
      </c>
      <c r="D457" s="195" t="s">
        <v>234</v>
      </c>
      <c r="E457" s="196" t="s">
        <v>1006</v>
      </c>
      <c r="F457" s="110">
        <v>10191</v>
      </c>
      <c r="G457" s="110">
        <v>10191</v>
      </c>
    </row>
    <row r="458" spans="1:9" s="201" customFormat="1" ht="30">
      <c r="A458" s="269" t="s">
        <v>163</v>
      </c>
      <c r="B458" s="194">
        <v>5</v>
      </c>
      <c r="C458" s="194">
        <v>3</v>
      </c>
      <c r="D458" s="195" t="s">
        <v>279</v>
      </c>
      <c r="E458" s="196" t="s">
        <v>1006</v>
      </c>
      <c r="F458" s="110">
        <v>10191</v>
      </c>
      <c r="G458" s="110">
        <v>10191</v>
      </c>
      <c r="H458" s="200"/>
      <c r="I458" s="200"/>
    </row>
    <row r="459" spans="1:9">
      <c r="A459" s="269" t="s">
        <v>348</v>
      </c>
      <c r="B459" s="194">
        <v>5</v>
      </c>
      <c r="C459" s="194">
        <v>3</v>
      </c>
      <c r="D459" s="195" t="s">
        <v>349</v>
      </c>
      <c r="E459" s="196" t="s">
        <v>1006</v>
      </c>
      <c r="F459" s="110">
        <v>10191</v>
      </c>
      <c r="G459" s="110">
        <v>10191</v>
      </c>
    </row>
    <row r="460" spans="1:9">
      <c r="A460" s="279" t="s">
        <v>184</v>
      </c>
      <c r="B460" s="255">
        <v>5</v>
      </c>
      <c r="C460" s="255">
        <v>3</v>
      </c>
      <c r="D460" s="256" t="s">
        <v>350</v>
      </c>
      <c r="E460" s="257" t="s">
        <v>1006</v>
      </c>
      <c r="F460" s="258">
        <v>4600</v>
      </c>
      <c r="G460" s="258">
        <v>4600</v>
      </c>
    </row>
    <row r="461" spans="1:9" s="201" customFormat="1">
      <c r="A461" s="269" t="s">
        <v>512</v>
      </c>
      <c r="B461" s="194">
        <v>5</v>
      </c>
      <c r="C461" s="194">
        <v>3</v>
      </c>
      <c r="D461" s="195" t="s">
        <v>350</v>
      </c>
      <c r="E461" s="196" t="s">
        <v>20</v>
      </c>
      <c r="F461" s="110">
        <v>4600</v>
      </c>
      <c r="G461" s="110">
        <v>4600</v>
      </c>
      <c r="H461" s="200"/>
      <c r="I461" s="200"/>
    </row>
    <row r="462" spans="1:9">
      <c r="A462" s="269" t="s">
        <v>36</v>
      </c>
      <c r="B462" s="194">
        <v>5</v>
      </c>
      <c r="C462" s="194">
        <v>3</v>
      </c>
      <c r="D462" s="195" t="s">
        <v>350</v>
      </c>
      <c r="E462" s="196" t="s">
        <v>19</v>
      </c>
      <c r="F462" s="110">
        <v>4600</v>
      </c>
      <c r="G462" s="110">
        <v>4600</v>
      </c>
    </row>
    <row r="463" spans="1:9" s="201" customFormat="1">
      <c r="A463" s="279" t="s">
        <v>185</v>
      </c>
      <c r="B463" s="255">
        <v>5</v>
      </c>
      <c r="C463" s="255">
        <v>3</v>
      </c>
      <c r="D463" s="256" t="s">
        <v>351</v>
      </c>
      <c r="E463" s="257" t="s">
        <v>1006</v>
      </c>
      <c r="F463" s="258">
        <v>600</v>
      </c>
      <c r="G463" s="258">
        <v>600</v>
      </c>
      <c r="H463" s="200"/>
      <c r="I463" s="200"/>
    </row>
    <row r="464" spans="1:9">
      <c r="A464" s="269" t="s">
        <v>512</v>
      </c>
      <c r="B464" s="194">
        <v>5</v>
      </c>
      <c r="C464" s="194">
        <v>3</v>
      </c>
      <c r="D464" s="195" t="s">
        <v>351</v>
      </c>
      <c r="E464" s="196" t="s">
        <v>20</v>
      </c>
      <c r="F464" s="110">
        <v>600</v>
      </c>
      <c r="G464" s="110">
        <v>600</v>
      </c>
    </row>
    <row r="465" spans="1:9">
      <c r="A465" s="269" t="s">
        <v>36</v>
      </c>
      <c r="B465" s="194">
        <v>5</v>
      </c>
      <c r="C465" s="194">
        <v>3</v>
      </c>
      <c r="D465" s="195" t="s">
        <v>351</v>
      </c>
      <c r="E465" s="196" t="s">
        <v>19</v>
      </c>
      <c r="F465" s="110">
        <v>600</v>
      </c>
      <c r="G465" s="110">
        <v>600</v>
      </c>
    </row>
    <row r="466" spans="1:9" ht="30">
      <c r="A466" s="279" t="s">
        <v>352</v>
      </c>
      <c r="B466" s="255">
        <v>5</v>
      </c>
      <c r="C466" s="255">
        <v>3</v>
      </c>
      <c r="D466" s="256" t="s">
        <v>353</v>
      </c>
      <c r="E466" s="257" t="s">
        <v>1006</v>
      </c>
      <c r="F466" s="258">
        <v>300</v>
      </c>
      <c r="G466" s="258">
        <v>300</v>
      </c>
    </row>
    <row r="467" spans="1:9">
      <c r="A467" s="269" t="s">
        <v>512</v>
      </c>
      <c r="B467" s="194">
        <v>5</v>
      </c>
      <c r="C467" s="194">
        <v>3</v>
      </c>
      <c r="D467" s="195" t="s">
        <v>353</v>
      </c>
      <c r="E467" s="196" t="s">
        <v>20</v>
      </c>
      <c r="F467" s="110">
        <v>300</v>
      </c>
      <c r="G467" s="110">
        <v>300</v>
      </c>
    </row>
    <row r="468" spans="1:9">
      <c r="A468" s="269" t="s">
        <v>36</v>
      </c>
      <c r="B468" s="194">
        <v>5</v>
      </c>
      <c r="C468" s="194">
        <v>3</v>
      </c>
      <c r="D468" s="195" t="s">
        <v>353</v>
      </c>
      <c r="E468" s="196" t="s">
        <v>19</v>
      </c>
      <c r="F468" s="110">
        <v>300</v>
      </c>
      <c r="G468" s="110">
        <v>300</v>
      </c>
    </row>
    <row r="469" spans="1:9">
      <c r="A469" s="279" t="s">
        <v>490</v>
      </c>
      <c r="B469" s="255">
        <v>5</v>
      </c>
      <c r="C469" s="255">
        <v>3</v>
      </c>
      <c r="D469" s="256" t="s">
        <v>354</v>
      </c>
      <c r="E469" s="257" t="s">
        <v>1006</v>
      </c>
      <c r="F469" s="258">
        <v>3891</v>
      </c>
      <c r="G469" s="258">
        <v>3891</v>
      </c>
    </row>
    <row r="470" spans="1:9" s="201" customFormat="1" ht="45">
      <c r="A470" s="269" t="s">
        <v>34</v>
      </c>
      <c r="B470" s="194">
        <v>5</v>
      </c>
      <c r="C470" s="194">
        <v>3</v>
      </c>
      <c r="D470" s="195" t="s">
        <v>354</v>
      </c>
      <c r="E470" s="196" t="s">
        <v>33</v>
      </c>
      <c r="F470" s="110">
        <v>3891</v>
      </c>
      <c r="G470" s="110">
        <v>3891</v>
      </c>
      <c r="H470" s="200"/>
      <c r="I470" s="200"/>
    </row>
    <row r="471" spans="1:9">
      <c r="A471" s="269" t="s">
        <v>32</v>
      </c>
      <c r="B471" s="194">
        <v>5</v>
      </c>
      <c r="C471" s="194">
        <v>3</v>
      </c>
      <c r="D471" s="195" t="s">
        <v>354</v>
      </c>
      <c r="E471" s="196" t="s">
        <v>31</v>
      </c>
      <c r="F471" s="110">
        <v>3891</v>
      </c>
      <c r="G471" s="110">
        <v>3891</v>
      </c>
    </row>
    <row r="472" spans="1:9">
      <c r="A472" s="279" t="s">
        <v>35</v>
      </c>
      <c r="B472" s="255">
        <v>5</v>
      </c>
      <c r="C472" s="255">
        <v>3</v>
      </c>
      <c r="D472" s="256" t="s">
        <v>355</v>
      </c>
      <c r="E472" s="257" t="s">
        <v>1006</v>
      </c>
      <c r="F472" s="258">
        <v>800</v>
      </c>
      <c r="G472" s="258">
        <v>800</v>
      </c>
    </row>
    <row r="473" spans="1:9" s="201" customFormat="1">
      <c r="A473" s="269" t="s">
        <v>512</v>
      </c>
      <c r="B473" s="194">
        <v>5</v>
      </c>
      <c r="C473" s="194">
        <v>3</v>
      </c>
      <c r="D473" s="195" t="s">
        <v>355</v>
      </c>
      <c r="E473" s="196" t="s">
        <v>20</v>
      </c>
      <c r="F473" s="110">
        <v>600</v>
      </c>
      <c r="G473" s="110">
        <v>600</v>
      </c>
      <c r="H473" s="200"/>
      <c r="I473" s="200"/>
    </row>
    <row r="474" spans="1:9">
      <c r="A474" s="269" t="s">
        <v>36</v>
      </c>
      <c r="B474" s="194">
        <v>5</v>
      </c>
      <c r="C474" s="194">
        <v>3</v>
      </c>
      <c r="D474" s="195" t="s">
        <v>355</v>
      </c>
      <c r="E474" s="196" t="s">
        <v>19</v>
      </c>
      <c r="F474" s="110">
        <v>600</v>
      </c>
      <c r="G474" s="110">
        <v>600</v>
      </c>
    </row>
    <row r="475" spans="1:9">
      <c r="A475" s="269" t="s">
        <v>30</v>
      </c>
      <c r="B475" s="194">
        <v>5</v>
      </c>
      <c r="C475" s="194">
        <v>3</v>
      </c>
      <c r="D475" s="195" t="s">
        <v>355</v>
      </c>
      <c r="E475" s="196" t="s">
        <v>4</v>
      </c>
      <c r="F475" s="110">
        <v>200</v>
      </c>
      <c r="G475" s="110">
        <v>200</v>
      </c>
    </row>
    <row r="476" spans="1:9">
      <c r="A476" s="269" t="s">
        <v>29</v>
      </c>
      <c r="B476" s="194">
        <v>5</v>
      </c>
      <c r="C476" s="194">
        <v>3</v>
      </c>
      <c r="D476" s="195" t="s">
        <v>355</v>
      </c>
      <c r="E476" s="196" t="s">
        <v>28</v>
      </c>
      <c r="F476" s="110">
        <v>200</v>
      </c>
      <c r="G476" s="110">
        <v>200</v>
      </c>
    </row>
    <row r="477" spans="1:9" s="201" customFormat="1">
      <c r="A477" s="270" t="s">
        <v>122</v>
      </c>
      <c r="B477" s="206">
        <v>6</v>
      </c>
      <c r="C477" s="206">
        <v>0</v>
      </c>
      <c r="D477" s="207" t="s">
        <v>1021</v>
      </c>
      <c r="E477" s="208" t="s">
        <v>1006</v>
      </c>
      <c r="F477" s="109">
        <v>5241.7</v>
      </c>
      <c r="G477" s="109">
        <v>5661.9</v>
      </c>
      <c r="H477" s="200"/>
      <c r="I477" s="200"/>
    </row>
    <row r="478" spans="1:9">
      <c r="A478" s="271" t="s">
        <v>123</v>
      </c>
      <c r="B478" s="272">
        <v>6</v>
      </c>
      <c r="C478" s="272">
        <v>2</v>
      </c>
      <c r="D478" s="273" t="s">
        <v>1021</v>
      </c>
      <c r="E478" s="274" t="s">
        <v>1006</v>
      </c>
      <c r="F478" s="275">
        <v>3153.3</v>
      </c>
      <c r="G478" s="275">
        <v>3153.3</v>
      </c>
    </row>
    <row r="479" spans="1:9" ht="30">
      <c r="A479" s="269" t="s">
        <v>124</v>
      </c>
      <c r="B479" s="194">
        <v>6</v>
      </c>
      <c r="C479" s="194">
        <v>2</v>
      </c>
      <c r="D479" s="195" t="s">
        <v>356</v>
      </c>
      <c r="E479" s="196" t="s">
        <v>1006</v>
      </c>
      <c r="F479" s="110">
        <v>3153.3</v>
      </c>
      <c r="G479" s="110">
        <v>3153.3</v>
      </c>
    </row>
    <row r="480" spans="1:9" ht="30">
      <c r="A480" s="269" t="s">
        <v>357</v>
      </c>
      <c r="B480" s="194">
        <v>6</v>
      </c>
      <c r="C480" s="194">
        <v>2</v>
      </c>
      <c r="D480" s="195" t="s">
        <v>358</v>
      </c>
      <c r="E480" s="196" t="s">
        <v>1006</v>
      </c>
      <c r="F480" s="110">
        <v>3153.3</v>
      </c>
      <c r="G480" s="110">
        <v>3153.3</v>
      </c>
    </row>
    <row r="481" spans="1:9">
      <c r="A481" s="279" t="s">
        <v>125</v>
      </c>
      <c r="B481" s="255">
        <v>6</v>
      </c>
      <c r="C481" s="255">
        <v>2</v>
      </c>
      <c r="D481" s="256" t="s">
        <v>359</v>
      </c>
      <c r="E481" s="257" t="s">
        <v>1006</v>
      </c>
      <c r="F481" s="258">
        <v>3153.3</v>
      </c>
      <c r="G481" s="258">
        <v>3153.3</v>
      </c>
    </row>
    <row r="482" spans="1:9" s="201" customFormat="1">
      <c r="A482" s="269" t="s">
        <v>512</v>
      </c>
      <c r="B482" s="194">
        <v>6</v>
      </c>
      <c r="C482" s="194">
        <v>2</v>
      </c>
      <c r="D482" s="195" t="s">
        <v>359</v>
      </c>
      <c r="E482" s="196" t="s">
        <v>20</v>
      </c>
      <c r="F482" s="110">
        <v>3153.3</v>
      </c>
      <c r="G482" s="110">
        <v>3153.3</v>
      </c>
      <c r="H482" s="200"/>
      <c r="I482" s="200"/>
    </row>
    <row r="483" spans="1:9">
      <c r="A483" s="269" t="s">
        <v>36</v>
      </c>
      <c r="B483" s="194">
        <v>6</v>
      </c>
      <c r="C483" s="194">
        <v>2</v>
      </c>
      <c r="D483" s="195" t="s">
        <v>359</v>
      </c>
      <c r="E483" s="196" t="s">
        <v>19</v>
      </c>
      <c r="F483" s="110">
        <v>3153.3</v>
      </c>
      <c r="G483" s="110">
        <v>3153.3</v>
      </c>
    </row>
    <row r="484" spans="1:9">
      <c r="A484" s="271" t="s">
        <v>126</v>
      </c>
      <c r="B484" s="272">
        <v>6</v>
      </c>
      <c r="C484" s="272">
        <v>5</v>
      </c>
      <c r="D484" s="273" t="s">
        <v>1021</v>
      </c>
      <c r="E484" s="274" t="s">
        <v>1006</v>
      </c>
      <c r="F484" s="275">
        <v>2088.4</v>
      </c>
      <c r="G484" s="275">
        <v>2508.6</v>
      </c>
    </row>
    <row r="485" spans="1:9" s="201" customFormat="1" ht="30">
      <c r="A485" s="269" t="s">
        <v>124</v>
      </c>
      <c r="B485" s="194">
        <v>6</v>
      </c>
      <c r="C485" s="194">
        <v>5</v>
      </c>
      <c r="D485" s="195" t="s">
        <v>356</v>
      </c>
      <c r="E485" s="196" t="s">
        <v>1006</v>
      </c>
      <c r="F485" s="110">
        <v>2088.4</v>
      </c>
      <c r="G485" s="110">
        <v>2508.6</v>
      </c>
      <c r="H485" s="200"/>
      <c r="I485" s="200"/>
    </row>
    <row r="486" spans="1:9" s="201" customFormat="1" ht="30">
      <c r="A486" s="269" t="s">
        <v>360</v>
      </c>
      <c r="B486" s="194">
        <v>6</v>
      </c>
      <c r="C486" s="194">
        <v>5</v>
      </c>
      <c r="D486" s="195" t="s">
        <v>361</v>
      </c>
      <c r="E486" s="196" t="s">
        <v>1006</v>
      </c>
      <c r="F486" s="110">
        <v>134.4</v>
      </c>
      <c r="G486" s="110">
        <v>153.6</v>
      </c>
      <c r="H486" s="200"/>
      <c r="I486" s="200"/>
    </row>
    <row r="487" spans="1:9">
      <c r="A487" s="279" t="s">
        <v>127</v>
      </c>
      <c r="B487" s="255">
        <v>6</v>
      </c>
      <c r="C487" s="255">
        <v>5</v>
      </c>
      <c r="D487" s="256" t="s">
        <v>362</v>
      </c>
      <c r="E487" s="257" t="s">
        <v>1006</v>
      </c>
      <c r="F487" s="258">
        <v>84</v>
      </c>
      <c r="G487" s="258">
        <v>96</v>
      </c>
    </row>
    <row r="488" spans="1:9">
      <c r="A488" s="269" t="s">
        <v>512</v>
      </c>
      <c r="B488" s="194">
        <v>6</v>
      </c>
      <c r="C488" s="194">
        <v>5</v>
      </c>
      <c r="D488" s="195" t="s">
        <v>362</v>
      </c>
      <c r="E488" s="196" t="s">
        <v>20</v>
      </c>
      <c r="F488" s="110">
        <v>84</v>
      </c>
      <c r="G488" s="110">
        <v>96</v>
      </c>
    </row>
    <row r="489" spans="1:9">
      <c r="A489" s="269" t="s">
        <v>36</v>
      </c>
      <c r="B489" s="194">
        <v>6</v>
      </c>
      <c r="C489" s="194">
        <v>5</v>
      </c>
      <c r="D489" s="195" t="s">
        <v>362</v>
      </c>
      <c r="E489" s="196" t="s">
        <v>19</v>
      </c>
      <c r="F489" s="110">
        <v>84</v>
      </c>
      <c r="G489" s="110">
        <v>96</v>
      </c>
    </row>
    <row r="490" spans="1:9">
      <c r="A490" s="279" t="s">
        <v>128</v>
      </c>
      <c r="B490" s="255">
        <v>6</v>
      </c>
      <c r="C490" s="255">
        <v>5</v>
      </c>
      <c r="D490" s="256" t="s">
        <v>363</v>
      </c>
      <c r="E490" s="257" t="s">
        <v>1006</v>
      </c>
      <c r="F490" s="258">
        <v>50.4</v>
      </c>
      <c r="G490" s="258">
        <v>57.6</v>
      </c>
    </row>
    <row r="491" spans="1:9">
      <c r="A491" s="269" t="s">
        <v>512</v>
      </c>
      <c r="B491" s="194">
        <v>6</v>
      </c>
      <c r="C491" s="194">
        <v>5</v>
      </c>
      <c r="D491" s="195" t="s">
        <v>363</v>
      </c>
      <c r="E491" s="196" t="s">
        <v>20</v>
      </c>
      <c r="F491" s="110">
        <v>50.4</v>
      </c>
      <c r="G491" s="110">
        <v>57.6</v>
      </c>
    </row>
    <row r="492" spans="1:9" s="201" customFormat="1">
      <c r="A492" s="269" t="s">
        <v>36</v>
      </c>
      <c r="B492" s="194">
        <v>6</v>
      </c>
      <c r="C492" s="194">
        <v>5</v>
      </c>
      <c r="D492" s="195" t="s">
        <v>363</v>
      </c>
      <c r="E492" s="196" t="s">
        <v>19</v>
      </c>
      <c r="F492" s="110">
        <v>50.4</v>
      </c>
      <c r="G492" s="110">
        <v>57.6</v>
      </c>
      <c r="H492" s="200"/>
      <c r="I492" s="200"/>
    </row>
    <row r="493" spans="1:9">
      <c r="A493" s="269" t="s">
        <v>364</v>
      </c>
      <c r="B493" s="194">
        <v>6</v>
      </c>
      <c r="C493" s="194">
        <v>5</v>
      </c>
      <c r="D493" s="195" t="s">
        <v>365</v>
      </c>
      <c r="E493" s="196" t="s">
        <v>1006</v>
      </c>
      <c r="F493" s="110">
        <v>254</v>
      </c>
      <c r="G493" s="110">
        <v>255</v>
      </c>
    </row>
    <row r="494" spans="1:9">
      <c r="A494" s="279" t="s">
        <v>129</v>
      </c>
      <c r="B494" s="255">
        <v>6</v>
      </c>
      <c r="C494" s="255">
        <v>5</v>
      </c>
      <c r="D494" s="256" t="s">
        <v>366</v>
      </c>
      <c r="E494" s="257" t="s">
        <v>1006</v>
      </c>
      <c r="F494" s="258">
        <v>254</v>
      </c>
      <c r="G494" s="258">
        <v>255</v>
      </c>
    </row>
    <row r="495" spans="1:9">
      <c r="A495" s="269" t="s">
        <v>512</v>
      </c>
      <c r="B495" s="194">
        <v>6</v>
      </c>
      <c r="C495" s="194">
        <v>5</v>
      </c>
      <c r="D495" s="195" t="s">
        <v>366</v>
      </c>
      <c r="E495" s="196" t="s">
        <v>20</v>
      </c>
      <c r="F495" s="110">
        <v>254</v>
      </c>
      <c r="G495" s="110">
        <v>255</v>
      </c>
    </row>
    <row r="496" spans="1:9" s="201" customFormat="1">
      <c r="A496" s="269" t="s">
        <v>36</v>
      </c>
      <c r="B496" s="194">
        <v>6</v>
      </c>
      <c r="C496" s="194">
        <v>5</v>
      </c>
      <c r="D496" s="195" t="s">
        <v>366</v>
      </c>
      <c r="E496" s="196" t="s">
        <v>19</v>
      </c>
      <c r="F496" s="110">
        <v>254</v>
      </c>
      <c r="G496" s="110">
        <v>255</v>
      </c>
      <c r="H496" s="200"/>
      <c r="I496" s="200"/>
    </row>
    <row r="497" spans="1:9" s="201" customFormat="1" ht="30">
      <c r="A497" s="269" t="s">
        <v>367</v>
      </c>
      <c r="B497" s="194">
        <v>6</v>
      </c>
      <c r="C497" s="194">
        <v>5</v>
      </c>
      <c r="D497" s="195" t="s">
        <v>368</v>
      </c>
      <c r="E497" s="196" t="s">
        <v>1006</v>
      </c>
      <c r="F497" s="110">
        <v>1700</v>
      </c>
      <c r="G497" s="110">
        <v>2100</v>
      </c>
      <c r="H497" s="200"/>
      <c r="I497" s="200"/>
    </row>
    <row r="498" spans="1:9">
      <c r="A498" s="279" t="s">
        <v>130</v>
      </c>
      <c r="B498" s="255">
        <v>6</v>
      </c>
      <c r="C498" s="255">
        <v>5</v>
      </c>
      <c r="D498" s="256" t="s">
        <v>369</v>
      </c>
      <c r="E498" s="257" t="s">
        <v>1006</v>
      </c>
      <c r="F498" s="258">
        <v>1700</v>
      </c>
      <c r="G498" s="258">
        <v>2100</v>
      </c>
    </row>
    <row r="499" spans="1:9" s="201" customFormat="1">
      <c r="A499" s="269" t="s">
        <v>512</v>
      </c>
      <c r="B499" s="194">
        <v>6</v>
      </c>
      <c r="C499" s="194">
        <v>5</v>
      </c>
      <c r="D499" s="195" t="s">
        <v>369</v>
      </c>
      <c r="E499" s="196" t="s">
        <v>20</v>
      </c>
      <c r="F499" s="110">
        <v>1700</v>
      </c>
      <c r="G499" s="110">
        <v>2100</v>
      </c>
      <c r="H499" s="200"/>
      <c r="I499" s="200"/>
    </row>
    <row r="500" spans="1:9">
      <c r="A500" s="269" t="s">
        <v>36</v>
      </c>
      <c r="B500" s="194">
        <v>6</v>
      </c>
      <c r="C500" s="194">
        <v>5</v>
      </c>
      <c r="D500" s="195" t="s">
        <v>369</v>
      </c>
      <c r="E500" s="196" t="s">
        <v>19</v>
      </c>
      <c r="F500" s="110">
        <v>1700</v>
      </c>
      <c r="G500" s="110">
        <v>2100</v>
      </c>
    </row>
    <row r="501" spans="1:9">
      <c r="A501" s="270" t="s">
        <v>75</v>
      </c>
      <c r="B501" s="206">
        <v>7</v>
      </c>
      <c r="C501" s="206">
        <v>0</v>
      </c>
      <c r="D501" s="207" t="s">
        <v>1021</v>
      </c>
      <c r="E501" s="208" t="s">
        <v>1006</v>
      </c>
      <c r="F501" s="109">
        <v>1756080.4</v>
      </c>
      <c r="G501" s="109">
        <v>1758084.8</v>
      </c>
    </row>
    <row r="502" spans="1:9">
      <c r="A502" s="271" t="s">
        <v>71</v>
      </c>
      <c r="B502" s="272">
        <v>7</v>
      </c>
      <c r="C502" s="272">
        <v>1</v>
      </c>
      <c r="D502" s="273" t="s">
        <v>1021</v>
      </c>
      <c r="E502" s="274" t="s">
        <v>1006</v>
      </c>
      <c r="F502" s="275">
        <v>451019.5</v>
      </c>
      <c r="G502" s="275">
        <v>451021.5</v>
      </c>
    </row>
    <row r="503" spans="1:9" ht="30">
      <c r="A503" s="269" t="s">
        <v>67</v>
      </c>
      <c r="B503" s="194">
        <v>7</v>
      </c>
      <c r="C503" s="194">
        <v>1</v>
      </c>
      <c r="D503" s="195" t="s">
        <v>274</v>
      </c>
      <c r="E503" s="196" t="s">
        <v>1006</v>
      </c>
      <c r="F503" s="110">
        <v>276.39999999999998</v>
      </c>
      <c r="G503" s="110">
        <v>276.39999999999998</v>
      </c>
    </row>
    <row r="504" spans="1:9">
      <c r="A504" s="269" t="s">
        <v>66</v>
      </c>
      <c r="B504" s="194">
        <v>7</v>
      </c>
      <c r="C504" s="194">
        <v>1</v>
      </c>
      <c r="D504" s="195" t="s">
        <v>381</v>
      </c>
      <c r="E504" s="196" t="s">
        <v>1006</v>
      </c>
      <c r="F504" s="110">
        <v>276.39999999999998</v>
      </c>
      <c r="G504" s="110">
        <v>276.39999999999998</v>
      </c>
    </row>
    <row r="505" spans="1:9" s="201" customFormat="1">
      <c r="A505" s="269" t="s">
        <v>486</v>
      </c>
      <c r="B505" s="194">
        <v>7</v>
      </c>
      <c r="C505" s="194">
        <v>1</v>
      </c>
      <c r="D505" s="195" t="s">
        <v>382</v>
      </c>
      <c r="E505" s="196" t="s">
        <v>1006</v>
      </c>
      <c r="F505" s="110">
        <v>91.8</v>
      </c>
      <c r="G505" s="110">
        <v>91.8</v>
      </c>
      <c r="H505" s="200"/>
      <c r="I505" s="200"/>
    </row>
    <row r="506" spans="1:9">
      <c r="A506" s="279" t="s">
        <v>383</v>
      </c>
      <c r="B506" s="255">
        <v>7</v>
      </c>
      <c r="C506" s="255">
        <v>1</v>
      </c>
      <c r="D506" s="256" t="s">
        <v>384</v>
      </c>
      <c r="E506" s="257" t="s">
        <v>1006</v>
      </c>
      <c r="F506" s="258">
        <v>91.8</v>
      </c>
      <c r="G506" s="258">
        <v>91.8</v>
      </c>
    </row>
    <row r="507" spans="1:9" s="201" customFormat="1" ht="30">
      <c r="A507" s="269" t="s">
        <v>27</v>
      </c>
      <c r="B507" s="194">
        <v>7</v>
      </c>
      <c r="C507" s="194">
        <v>1</v>
      </c>
      <c r="D507" s="195" t="s">
        <v>384</v>
      </c>
      <c r="E507" s="196" t="s">
        <v>5</v>
      </c>
      <c r="F507" s="110">
        <v>91.8</v>
      </c>
      <c r="G507" s="110">
        <v>91.8</v>
      </c>
      <c r="H507" s="200"/>
      <c r="I507" s="200"/>
    </row>
    <row r="508" spans="1:9" s="201" customFormat="1">
      <c r="A508" s="269" t="s">
        <v>26</v>
      </c>
      <c r="B508" s="194">
        <v>7</v>
      </c>
      <c r="C508" s="194">
        <v>1</v>
      </c>
      <c r="D508" s="195" t="s">
        <v>384</v>
      </c>
      <c r="E508" s="196" t="s">
        <v>6</v>
      </c>
      <c r="F508" s="110">
        <v>68</v>
      </c>
      <c r="G508" s="110">
        <v>68</v>
      </c>
      <c r="H508" s="200"/>
      <c r="I508" s="200"/>
    </row>
    <row r="509" spans="1:9">
      <c r="A509" s="269" t="s">
        <v>41</v>
      </c>
      <c r="B509" s="194">
        <v>7</v>
      </c>
      <c r="C509" s="194">
        <v>1</v>
      </c>
      <c r="D509" s="195" t="s">
        <v>384</v>
      </c>
      <c r="E509" s="196" t="s">
        <v>40</v>
      </c>
      <c r="F509" s="110">
        <v>23.8</v>
      </c>
      <c r="G509" s="110">
        <v>23.8</v>
      </c>
    </row>
    <row r="510" spans="1:9" ht="45">
      <c r="A510" s="269" t="s">
        <v>385</v>
      </c>
      <c r="B510" s="194">
        <v>7</v>
      </c>
      <c r="C510" s="194">
        <v>1</v>
      </c>
      <c r="D510" s="195" t="s">
        <v>386</v>
      </c>
      <c r="E510" s="196" t="s">
        <v>1006</v>
      </c>
      <c r="F510" s="110">
        <v>184.6</v>
      </c>
      <c r="G510" s="110">
        <v>184.6</v>
      </c>
    </row>
    <row r="511" spans="1:9" s="201" customFormat="1">
      <c r="A511" s="279" t="s">
        <v>387</v>
      </c>
      <c r="B511" s="255">
        <v>7</v>
      </c>
      <c r="C511" s="255">
        <v>1</v>
      </c>
      <c r="D511" s="256" t="s">
        <v>388</v>
      </c>
      <c r="E511" s="257" t="s">
        <v>1006</v>
      </c>
      <c r="F511" s="258">
        <v>184.6</v>
      </c>
      <c r="G511" s="258">
        <v>184.6</v>
      </c>
      <c r="H511" s="200"/>
      <c r="I511" s="200"/>
    </row>
    <row r="512" spans="1:9" ht="30">
      <c r="A512" s="269" t="s">
        <v>27</v>
      </c>
      <c r="B512" s="194">
        <v>7</v>
      </c>
      <c r="C512" s="194">
        <v>1</v>
      </c>
      <c r="D512" s="195" t="s">
        <v>388</v>
      </c>
      <c r="E512" s="196" t="s">
        <v>5</v>
      </c>
      <c r="F512" s="110">
        <v>184.6</v>
      </c>
      <c r="G512" s="110">
        <v>184.6</v>
      </c>
    </row>
    <row r="513" spans="1:9">
      <c r="A513" s="269" t="s">
        <v>26</v>
      </c>
      <c r="B513" s="194">
        <v>7</v>
      </c>
      <c r="C513" s="194">
        <v>1</v>
      </c>
      <c r="D513" s="195" t="s">
        <v>388</v>
      </c>
      <c r="E513" s="196" t="s">
        <v>6</v>
      </c>
      <c r="F513" s="110">
        <v>98.4</v>
      </c>
      <c r="G513" s="110">
        <v>98.4</v>
      </c>
    </row>
    <row r="514" spans="1:9">
      <c r="A514" s="269" t="s">
        <v>41</v>
      </c>
      <c r="B514" s="194">
        <v>7</v>
      </c>
      <c r="C514" s="194">
        <v>1</v>
      </c>
      <c r="D514" s="195" t="s">
        <v>388</v>
      </c>
      <c r="E514" s="196" t="s">
        <v>40</v>
      </c>
      <c r="F514" s="110">
        <v>86.2</v>
      </c>
      <c r="G514" s="110">
        <v>86.2</v>
      </c>
    </row>
    <row r="515" spans="1:9" s="201" customFormat="1" ht="30">
      <c r="A515" s="269" t="s">
        <v>23</v>
      </c>
      <c r="B515" s="194">
        <v>7</v>
      </c>
      <c r="C515" s="194">
        <v>1</v>
      </c>
      <c r="D515" s="195" t="s">
        <v>198</v>
      </c>
      <c r="E515" s="196" t="s">
        <v>1006</v>
      </c>
      <c r="F515" s="110">
        <v>447243.1</v>
      </c>
      <c r="G515" s="110">
        <v>447245.1</v>
      </c>
      <c r="H515" s="200"/>
      <c r="I515" s="200"/>
    </row>
    <row r="516" spans="1:9" s="201" customFormat="1">
      <c r="A516" s="269" t="s">
        <v>22</v>
      </c>
      <c r="B516" s="194">
        <v>7</v>
      </c>
      <c r="C516" s="194">
        <v>1</v>
      </c>
      <c r="D516" s="195" t="s">
        <v>370</v>
      </c>
      <c r="E516" s="196" t="s">
        <v>1006</v>
      </c>
      <c r="F516" s="110">
        <v>447243.1</v>
      </c>
      <c r="G516" s="110">
        <v>447245.1</v>
      </c>
      <c r="H516" s="200"/>
      <c r="I516" s="200"/>
    </row>
    <row r="517" spans="1:9" ht="45">
      <c r="A517" s="269" t="s">
        <v>371</v>
      </c>
      <c r="B517" s="194">
        <v>7</v>
      </c>
      <c r="C517" s="194">
        <v>1</v>
      </c>
      <c r="D517" s="195" t="s">
        <v>372</v>
      </c>
      <c r="E517" s="196" t="s">
        <v>1006</v>
      </c>
      <c r="F517" s="110">
        <v>447243.1</v>
      </c>
      <c r="G517" s="110">
        <v>447245.1</v>
      </c>
    </row>
    <row r="518" spans="1:9">
      <c r="A518" s="279" t="s">
        <v>490</v>
      </c>
      <c r="B518" s="255">
        <v>7</v>
      </c>
      <c r="C518" s="255">
        <v>1</v>
      </c>
      <c r="D518" s="256" t="s">
        <v>373</v>
      </c>
      <c r="E518" s="257" t="s">
        <v>1006</v>
      </c>
      <c r="F518" s="258">
        <v>93839.2</v>
      </c>
      <c r="G518" s="258">
        <v>93840.2</v>
      </c>
    </row>
    <row r="519" spans="1:9" ht="30">
      <c r="A519" s="269" t="s">
        <v>27</v>
      </c>
      <c r="B519" s="194">
        <v>7</v>
      </c>
      <c r="C519" s="194">
        <v>1</v>
      </c>
      <c r="D519" s="195" t="s">
        <v>373</v>
      </c>
      <c r="E519" s="196" t="s">
        <v>5</v>
      </c>
      <c r="F519" s="110">
        <v>93839.2</v>
      </c>
      <c r="G519" s="110">
        <v>93840.2</v>
      </c>
    </row>
    <row r="520" spans="1:9" s="201" customFormat="1">
      <c r="A520" s="269" t="s">
        <v>26</v>
      </c>
      <c r="B520" s="194">
        <v>7</v>
      </c>
      <c r="C520" s="194">
        <v>1</v>
      </c>
      <c r="D520" s="195" t="s">
        <v>373</v>
      </c>
      <c r="E520" s="196" t="s">
        <v>6</v>
      </c>
      <c r="F520" s="110">
        <v>55909.4</v>
      </c>
      <c r="G520" s="110">
        <v>55909.4</v>
      </c>
      <c r="H520" s="200"/>
      <c r="I520" s="200"/>
    </row>
    <row r="521" spans="1:9">
      <c r="A521" s="269" t="s">
        <v>41</v>
      </c>
      <c r="B521" s="194">
        <v>7</v>
      </c>
      <c r="C521" s="194">
        <v>1</v>
      </c>
      <c r="D521" s="195" t="s">
        <v>373</v>
      </c>
      <c r="E521" s="196" t="s">
        <v>40</v>
      </c>
      <c r="F521" s="110">
        <v>37929.800000000003</v>
      </c>
      <c r="G521" s="110">
        <v>37930.800000000003</v>
      </c>
    </row>
    <row r="522" spans="1:9">
      <c r="A522" s="279" t="s">
        <v>35</v>
      </c>
      <c r="B522" s="255">
        <v>7</v>
      </c>
      <c r="C522" s="255">
        <v>1</v>
      </c>
      <c r="D522" s="256" t="s">
        <v>374</v>
      </c>
      <c r="E522" s="257" t="s">
        <v>1006</v>
      </c>
      <c r="F522" s="258">
        <v>44378.9</v>
      </c>
      <c r="G522" s="258">
        <v>44379.9</v>
      </c>
    </row>
    <row r="523" spans="1:9" ht="30">
      <c r="A523" s="269" t="s">
        <v>27</v>
      </c>
      <c r="B523" s="194">
        <v>7</v>
      </c>
      <c r="C523" s="194">
        <v>1</v>
      </c>
      <c r="D523" s="195" t="s">
        <v>374</v>
      </c>
      <c r="E523" s="196" t="s">
        <v>5</v>
      </c>
      <c r="F523" s="110">
        <v>44378.9</v>
      </c>
      <c r="G523" s="110">
        <v>44379.9</v>
      </c>
    </row>
    <row r="524" spans="1:9" s="201" customFormat="1">
      <c r="A524" s="269" t="s">
        <v>26</v>
      </c>
      <c r="B524" s="194">
        <v>7</v>
      </c>
      <c r="C524" s="194">
        <v>1</v>
      </c>
      <c r="D524" s="195" t="s">
        <v>374</v>
      </c>
      <c r="E524" s="196" t="s">
        <v>6</v>
      </c>
      <c r="F524" s="110">
        <v>25049.9</v>
      </c>
      <c r="G524" s="110">
        <v>25049.9</v>
      </c>
      <c r="H524" s="200"/>
      <c r="I524" s="200"/>
    </row>
    <row r="525" spans="1:9" s="201" customFormat="1">
      <c r="A525" s="269" t="s">
        <v>41</v>
      </c>
      <c r="B525" s="194">
        <v>7</v>
      </c>
      <c r="C525" s="194">
        <v>1</v>
      </c>
      <c r="D525" s="195" t="s">
        <v>374</v>
      </c>
      <c r="E525" s="196" t="s">
        <v>40</v>
      </c>
      <c r="F525" s="110">
        <v>19329</v>
      </c>
      <c r="G525" s="110">
        <v>19330</v>
      </c>
      <c r="H525" s="200"/>
      <c r="I525" s="200"/>
    </row>
    <row r="526" spans="1:9" ht="75">
      <c r="A526" s="279" t="s">
        <v>70</v>
      </c>
      <c r="B526" s="255">
        <v>7</v>
      </c>
      <c r="C526" s="255">
        <v>1</v>
      </c>
      <c r="D526" s="256" t="s">
        <v>375</v>
      </c>
      <c r="E526" s="257" t="s">
        <v>1006</v>
      </c>
      <c r="F526" s="258">
        <v>307025</v>
      </c>
      <c r="G526" s="258">
        <v>307025</v>
      </c>
    </row>
    <row r="527" spans="1:9" s="201" customFormat="1" ht="30">
      <c r="A527" s="269" t="s">
        <v>27</v>
      </c>
      <c r="B527" s="194">
        <v>7</v>
      </c>
      <c r="C527" s="194">
        <v>1</v>
      </c>
      <c r="D527" s="195" t="s">
        <v>375</v>
      </c>
      <c r="E527" s="196" t="s">
        <v>5</v>
      </c>
      <c r="F527" s="110">
        <v>307025</v>
      </c>
      <c r="G527" s="110">
        <v>307025</v>
      </c>
      <c r="H527" s="200"/>
      <c r="I527" s="200"/>
    </row>
    <row r="528" spans="1:9">
      <c r="A528" s="269" t="s">
        <v>26</v>
      </c>
      <c r="B528" s="194">
        <v>7</v>
      </c>
      <c r="C528" s="194">
        <v>1</v>
      </c>
      <c r="D528" s="195" t="s">
        <v>375</v>
      </c>
      <c r="E528" s="196" t="s">
        <v>6</v>
      </c>
      <c r="F528" s="110">
        <v>169709</v>
      </c>
      <c r="G528" s="110">
        <v>169709</v>
      </c>
    </row>
    <row r="529" spans="1:9">
      <c r="A529" s="269" t="s">
        <v>41</v>
      </c>
      <c r="B529" s="194">
        <v>7</v>
      </c>
      <c r="C529" s="194">
        <v>1</v>
      </c>
      <c r="D529" s="195" t="s">
        <v>375</v>
      </c>
      <c r="E529" s="196" t="s">
        <v>40</v>
      </c>
      <c r="F529" s="110">
        <v>137316</v>
      </c>
      <c r="G529" s="110">
        <v>137316</v>
      </c>
    </row>
    <row r="530" spans="1:9">
      <c r="A530" s="279" t="s">
        <v>69</v>
      </c>
      <c r="B530" s="255">
        <v>7</v>
      </c>
      <c r="C530" s="255">
        <v>1</v>
      </c>
      <c r="D530" s="256" t="s">
        <v>376</v>
      </c>
      <c r="E530" s="257" t="s">
        <v>1006</v>
      </c>
      <c r="F530" s="258">
        <v>2000</v>
      </c>
      <c r="G530" s="258">
        <v>2000</v>
      </c>
    </row>
    <row r="531" spans="1:9" s="201" customFormat="1" ht="30">
      <c r="A531" s="269" t="s">
        <v>27</v>
      </c>
      <c r="B531" s="194">
        <v>7</v>
      </c>
      <c r="C531" s="194">
        <v>1</v>
      </c>
      <c r="D531" s="195" t="s">
        <v>376</v>
      </c>
      <c r="E531" s="196" t="s">
        <v>5</v>
      </c>
      <c r="F531" s="110">
        <v>2000</v>
      </c>
      <c r="G531" s="110">
        <v>2000</v>
      </c>
      <c r="H531" s="200"/>
      <c r="I531" s="200"/>
    </row>
    <row r="532" spans="1:9">
      <c r="A532" s="269" t="s">
        <v>26</v>
      </c>
      <c r="B532" s="194">
        <v>7</v>
      </c>
      <c r="C532" s="194">
        <v>1</v>
      </c>
      <c r="D532" s="195" t="s">
        <v>376</v>
      </c>
      <c r="E532" s="196" t="s">
        <v>6</v>
      </c>
      <c r="F532" s="110">
        <v>800</v>
      </c>
      <c r="G532" s="110">
        <v>800</v>
      </c>
    </row>
    <row r="533" spans="1:9">
      <c r="A533" s="269" t="s">
        <v>41</v>
      </c>
      <c r="B533" s="194">
        <v>7</v>
      </c>
      <c r="C533" s="194">
        <v>1</v>
      </c>
      <c r="D533" s="195" t="s">
        <v>376</v>
      </c>
      <c r="E533" s="196" t="s">
        <v>40</v>
      </c>
      <c r="F533" s="110">
        <v>1200</v>
      </c>
      <c r="G533" s="110">
        <v>1200</v>
      </c>
    </row>
    <row r="534" spans="1:9">
      <c r="A534" s="269" t="s">
        <v>162</v>
      </c>
      <c r="B534" s="194">
        <v>7</v>
      </c>
      <c r="C534" s="194">
        <v>1</v>
      </c>
      <c r="D534" s="195" t="s">
        <v>234</v>
      </c>
      <c r="E534" s="196" t="s">
        <v>1006</v>
      </c>
      <c r="F534" s="110">
        <v>200</v>
      </c>
      <c r="G534" s="110">
        <v>200</v>
      </c>
    </row>
    <row r="535" spans="1:9" ht="30">
      <c r="A535" s="269" t="s">
        <v>164</v>
      </c>
      <c r="B535" s="194">
        <v>7</v>
      </c>
      <c r="C535" s="194">
        <v>1</v>
      </c>
      <c r="D535" s="195" t="s">
        <v>305</v>
      </c>
      <c r="E535" s="196" t="s">
        <v>1006</v>
      </c>
      <c r="F535" s="110">
        <v>200</v>
      </c>
      <c r="G535" s="110">
        <v>200</v>
      </c>
    </row>
    <row r="536" spans="1:9" s="201" customFormat="1" ht="30">
      <c r="A536" s="269" t="s">
        <v>314</v>
      </c>
      <c r="B536" s="194">
        <v>7</v>
      </c>
      <c r="C536" s="194">
        <v>1</v>
      </c>
      <c r="D536" s="195" t="s">
        <v>315</v>
      </c>
      <c r="E536" s="196" t="s">
        <v>1006</v>
      </c>
      <c r="F536" s="110">
        <v>200</v>
      </c>
      <c r="G536" s="110">
        <v>200</v>
      </c>
      <c r="H536" s="200"/>
      <c r="I536" s="200"/>
    </row>
    <row r="537" spans="1:9" ht="60">
      <c r="A537" s="279" t="s">
        <v>492</v>
      </c>
      <c r="B537" s="255">
        <v>7</v>
      </c>
      <c r="C537" s="255">
        <v>1</v>
      </c>
      <c r="D537" s="256" t="s">
        <v>318</v>
      </c>
      <c r="E537" s="257" t="s">
        <v>1006</v>
      </c>
      <c r="F537" s="258">
        <v>200</v>
      </c>
      <c r="G537" s="258">
        <v>200</v>
      </c>
    </row>
    <row r="538" spans="1:9">
      <c r="A538" s="269" t="s">
        <v>30</v>
      </c>
      <c r="B538" s="194">
        <v>7</v>
      </c>
      <c r="C538" s="194">
        <v>1</v>
      </c>
      <c r="D538" s="195" t="s">
        <v>318</v>
      </c>
      <c r="E538" s="196" t="s">
        <v>4</v>
      </c>
      <c r="F538" s="110">
        <v>200</v>
      </c>
      <c r="G538" s="110">
        <v>200</v>
      </c>
    </row>
    <row r="539" spans="1:9" s="201" customFormat="1" ht="30">
      <c r="A539" s="269" t="s">
        <v>530</v>
      </c>
      <c r="B539" s="194">
        <v>7</v>
      </c>
      <c r="C539" s="194">
        <v>1</v>
      </c>
      <c r="D539" s="195" t="s">
        <v>318</v>
      </c>
      <c r="E539" s="196" t="s">
        <v>10</v>
      </c>
      <c r="F539" s="110">
        <v>200</v>
      </c>
      <c r="G539" s="110">
        <v>200</v>
      </c>
      <c r="H539" s="200"/>
      <c r="I539" s="200"/>
    </row>
    <row r="540" spans="1:9">
      <c r="A540" s="269" t="s">
        <v>58</v>
      </c>
      <c r="B540" s="194">
        <v>7</v>
      </c>
      <c r="C540" s="194">
        <v>1</v>
      </c>
      <c r="D540" s="195" t="s">
        <v>228</v>
      </c>
      <c r="E540" s="196" t="s">
        <v>1006</v>
      </c>
      <c r="F540" s="110">
        <v>3300</v>
      </c>
      <c r="G540" s="110">
        <v>3300</v>
      </c>
    </row>
    <row r="541" spans="1:9">
      <c r="A541" s="269" t="s">
        <v>57</v>
      </c>
      <c r="B541" s="194">
        <v>7</v>
      </c>
      <c r="C541" s="194">
        <v>1</v>
      </c>
      <c r="D541" s="195" t="s">
        <v>293</v>
      </c>
      <c r="E541" s="196" t="s">
        <v>1006</v>
      </c>
      <c r="F541" s="110">
        <v>3300</v>
      </c>
      <c r="G541" s="110">
        <v>3300</v>
      </c>
    </row>
    <row r="542" spans="1:9" ht="30">
      <c r="A542" s="269" t="s">
        <v>1078</v>
      </c>
      <c r="B542" s="194">
        <v>7</v>
      </c>
      <c r="C542" s="194">
        <v>1</v>
      </c>
      <c r="D542" s="195" t="s">
        <v>377</v>
      </c>
      <c r="E542" s="196" t="s">
        <v>1006</v>
      </c>
      <c r="F542" s="110">
        <v>3300</v>
      </c>
      <c r="G542" s="110">
        <v>3300</v>
      </c>
    </row>
    <row r="543" spans="1:9">
      <c r="A543" s="279" t="s">
        <v>55</v>
      </c>
      <c r="B543" s="255">
        <v>7</v>
      </c>
      <c r="C543" s="255">
        <v>1</v>
      </c>
      <c r="D543" s="256" t="s">
        <v>378</v>
      </c>
      <c r="E543" s="257" t="s">
        <v>1006</v>
      </c>
      <c r="F543" s="258">
        <v>3300</v>
      </c>
      <c r="G543" s="258">
        <v>3300</v>
      </c>
    </row>
    <row r="544" spans="1:9" ht="30">
      <c r="A544" s="269" t="s">
        <v>27</v>
      </c>
      <c r="B544" s="194">
        <v>7</v>
      </c>
      <c r="C544" s="194">
        <v>1</v>
      </c>
      <c r="D544" s="195" t="s">
        <v>378</v>
      </c>
      <c r="E544" s="196" t="s">
        <v>5</v>
      </c>
      <c r="F544" s="110">
        <v>3300</v>
      </c>
      <c r="G544" s="110">
        <v>3300</v>
      </c>
    </row>
    <row r="545" spans="1:9" s="201" customFormat="1">
      <c r="A545" s="269" t="s">
        <v>26</v>
      </c>
      <c r="B545" s="194">
        <v>7</v>
      </c>
      <c r="C545" s="194">
        <v>1</v>
      </c>
      <c r="D545" s="195" t="s">
        <v>378</v>
      </c>
      <c r="E545" s="196" t="s">
        <v>6</v>
      </c>
      <c r="F545" s="110">
        <v>3300</v>
      </c>
      <c r="G545" s="110">
        <v>3300</v>
      </c>
      <c r="H545" s="200"/>
      <c r="I545" s="200"/>
    </row>
    <row r="546" spans="1:9" s="201" customFormat="1">
      <c r="A546" s="271" t="s">
        <v>68</v>
      </c>
      <c r="B546" s="272">
        <v>7</v>
      </c>
      <c r="C546" s="272">
        <v>2</v>
      </c>
      <c r="D546" s="273" t="s">
        <v>1021</v>
      </c>
      <c r="E546" s="274" t="s">
        <v>1006</v>
      </c>
      <c r="F546" s="275">
        <v>1168105.1000000001</v>
      </c>
      <c r="G546" s="275">
        <v>1170107</v>
      </c>
      <c r="H546" s="200"/>
      <c r="I546" s="200"/>
    </row>
    <row r="547" spans="1:9" ht="30">
      <c r="A547" s="269" t="s">
        <v>67</v>
      </c>
      <c r="B547" s="194">
        <v>7</v>
      </c>
      <c r="C547" s="194">
        <v>2</v>
      </c>
      <c r="D547" s="195" t="s">
        <v>274</v>
      </c>
      <c r="E547" s="196" t="s">
        <v>1006</v>
      </c>
      <c r="F547" s="110">
        <v>460.2</v>
      </c>
      <c r="G547" s="110">
        <v>460.2</v>
      </c>
    </row>
    <row r="548" spans="1:9">
      <c r="A548" s="269" t="s">
        <v>66</v>
      </c>
      <c r="B548" s="194">
        <v>7</v>
      </c>
      <c r="C548" s="194">
        <v>2</v>
      </c>
      <c r="D548" s="195" t="s">
        <v>381</v>
      </c>
      <c r="E548" s="196" t="s">
        <v>1006</v>
      </c>
      <c r="F548" s="110">
        <v>460.2</v>
      </c>
      <c r="G548" s="110">
        <v>460.2</v>
      </c>
    </row>
    <row r="549" spans="1:9">
      <c r="A549" s="269" t="s">
        <v>486</v>
      </c>
      <c r="B549" s="194">
        <v>7</v>
      </c>
      <c r="C549" s="194">
        <v>2</v>
      </c>
      <c r="D549" s="195" t="s">
        <v>382</v>
      </c>
      <c r="E549" s="196" t="s">
        <v>1006</v>
      </c>
      <c r="F549" s="110">
        <v>154.80000000000001</v>
      </c>
      <c r="G549" s="110">
        <v>154.80000000000001</v>
      </c>
    </row>
    <row r="550" spans="1:9" s="201" customFormat="1">
      <c r="A550" s="279" t="s">
        <v>383</v>
      </c>
      <c r="B550" s="255">
        <v>7</v>
      </c>
      <c r="C550" s="255">
        <v>2</v>
      </c>
      <c r="D550" s="256" t="s">
        <v>384</v>
      </c>
      <c r="E550" s="257" t="s">
        <v>1006</v>
      </c>
      <c r="F550" s="258">
        <v>154.80000000000001</v>
      </c>
      <c r="G550" s="258">
        <v>154.80000000000001</v>
      </c>
      <c r="H550" s="200"/>
      <c r="I550" s="200"/>
    </row>
    <row r="551" spans="1:9" ht="30">
      <c r="A551" s="269" t="s">
        <v>27</v>
      </c>
      <c r="B551" s="194">
        <v>7</v>
      </c>
      <c r="C551" s="194">
        <v>2</v>
      </c>
      <c r="D551" s="195" t="s">
        <v>384</v>
      </c>
      <c r="E551" s="196" t="s">
        <v>5</v>
      </c>
      <c r="F551" s="110">
        <v>154.80000000000001</v>
      </c>
      <c r="G551" s="110">
        <v>154.80000000000001</v>
      </c>
    </row>
    <row r="552" spans="1:9">
      <c r="A552" s="269" t="s">
        <v>26</v>
      </c>
      <c r="B552" s="194">
        <v>7</v>
      </c>
      <c r="C552" s="194">
        <v>2</v>
      </c>
      <c r="D552" s="195" t="s">
        <v>384</v>
      </c>
      <c r="E552" s="196" t="s">
        <v>6</v>
      </c>
      <c r="F552" s="110">
        <v>144.6</v>
      </c>
      <c r="G552" s="110">
        <v>144.6</v>
      </c>
    </row>
    <row r="553" spans="1:9" s="201" customFormat="1">
      <c r="A553" s="269" t="s">
        <v>41</v>
      </c>
      <c r="B553" s="194">
        <v>7</v>
      </c>
      <c r="C553" s="194">
        <v>2</v>
      </c>
      <c r="D553" s="195" t="s">
        <v>384</v>
      </c>
      <c r="E553" s="196" t="s">
        <v>40</v>
      </c>
      <c r="F553" s="110">
        <v>10.199999999999999</v>
      </c>
      <c r="G553" s="110">
        <v>10.199999999999999</v>
      </c>
      <c r="H553" s="200"/>
      <c r="I553" s="200"/>
    </row>
    <row r="554" spans="1:9" ht="45">
      <c r="A554" s="269" t="s">
        <v>385</v>
      </c>
      <c r="B554" s="194">
        <v>7</v>
      </c>
      <c r="C554" s="194">
        <v>2</v>
      </c>
      <c r="D554" s="195" t="s">
        <v>386</v>
      </c>
      <c r="E554" s="196" t="s">
        <v>1006</v>
      </c>
      <c r="F554" s="110">
        <v>305.39999999999998</v>
      </c>
      <c r="G554" s="110">
        <v>305.39999999999998</v>
      </c>
    </row>
    <row r="555" spans="1:9">
      <c r="A555" s="279" t="s">
        <v>387</v>
      </c>
      <c r="B555" s="255">
        <v>7</v>
      </c>
      <c r="C555" s="255">
        <v>2</v>
      </c>
      <c r="D555" s="256" t="s">
        <v>388</v>
      </c>
      <c r="E555" s="257" t="s">
        <v>1006</v>
      </c>
      <c r="F555" s="258">
        <v>305.39999999999998</v>
      </c>
      <c r="G555" s="258">
        <v>305.39999999999998</v>
      </c>
    </row>
    <row r="556" spans="1:9" s="201" customFormat="1" ht="30">
      <c r="A556" s="269" t="s">
        <v>27</v>
      </c>
      <c r="B556" s="194">
        <v>7</v>
      </c>
      <c r="C556" s="194">
        <v>2</v>
      </c>
      <c r="D556" s="195" t="s">
        <v>388</v>
      </c>
      <c r="E556" s="196" t="s">
        <v>5</v>
      </c>
      <c r="F556" s="110">
        <v>305.39999999999998</v>
      </c>
      <c r="G556" s="110">
        <v>305.39999999999998</v>
      </c>
      <c r="H556" s="200"/>
      <c r="I556" s="200"/>
    </row>
    <row r="557" spans="1:9">
      <c r="A557" s="269" t="s">
        <v>26</v>
      </c>
      <c r="B557" s="194">
        <v>7</v>
      </c>
      <c r="C557" s="194">
        <v>2</v>
      </c>
      <c r="D557" s="195" t="s">
        <v>388</v>
      </c>
      <c r="E557" s="196" t="s">
        <v>6</v>
      </c>
      <c r="F557" s="110">
        <v>258.5</v>
      </c>
      <c r="G557" s="110">
        <v>258.5</v>
      </c>
    </row>
    <row r="558" spans="1:9">
      <c r="A558" s="269" t="s">
        <v>41</v>
      </c>
      <c r="B558" s="194">
        <v>7</v>
      </c>
      <c r="C558" s="194">
        <v>2</v>
      </c>
      <c r="D558" s="195" t="s">
        <v>388</v>
      </c>
      <c r="E558" s="196" t="s">
        <v>40</v>
      </c>
      <c r="F558" s="110">
        <v>46.9</v>
      </c>
      <c r="G558" s="110">
        <v>46.9</v>
      </c>
    </row>
    <row r="559" spans="1:9" s="201" customFormat="1" ht="30">
      <c r="A559" s="269" t="s">
        <v>44</v>
      </c>
      <c r="B559" s="194">
        <v>7</v>
      </c>
      <c r="C559" s="194">
        <v>2</v>
      </c>
      <c r="D559" s="195" t="s">
        <v>190</v>
      </c>
      <c r="E559" s="196" t="s">
        <v>1006</v>
      </c>
      <c r="F559" s="110">
        <v>2700</v>
      </c>
      <c r="G559" s="110">
        <v>2700</v>
      </c>
      <c r="H559" s="200"/>
      <c r="I559" s="200"/>
    </row>
    <row r="560" spans="1:9">
      <c r="A560" s="269" t="s">
        <v>65</v>
      </c>
      <c r="B560" s="194">
        <v>7</v>
      </c>
      <c r="C560" s="194">
        <v>2</v>
      </c>
      <c r="D560" s="195" t="s">
        <v>191</v>
      </c>
      <c r="E560" s="196" t="s">
        <v>1006</v>
      </c>
      <c r="F560" s="110">
        <v>2700</v>
      </c>
      <c r="G560" s="110">
        <v>2700</v>
      </c>
    </row>
    <row r="561" spans="1:9" s="201" customFormat="1" ht="45">
      <c r="A561" s="269" t="s">
        <v>192</v>
      </c>
      <c r="B561" s="194">
        <v>7</v>
      </c>
      <c r="C561" s="194">
        <v>2</v>
      </c>
      <c r="D561" s="195" t="s">
        <v>193</v>
      </c>
      <c r="E561" s="196" t="s">
        <v>1006</v>
      </c>
      <c r="F561" s="110">
        <v>2700</v>
      </c>
      <c r="G561" s="110">
        <v>2700</v>
      </c>
      <c r="H561" s="200"/>
      <c r="I561" s="200"/>
    </row>
    <row r="562" spans="1:9">
      <c r="A562" s="279" t="s">
        <v>483</v>
      </c>
      <c r="B562" s="255">
        <v>7</v>
      </c>
      <c r="C562" s="255">
        <v>2</v>
      </c>
      <c r="D562" s="256" t="s">
        <v>389</v>
      </c>
      <c r="E562" s="257" t="s">
        <v>1006</v>
      </c>
      <c r="F562" s="258">
        <v>2700</v>
      </c>
      <c r="G562" s="258">
        <v>2700</v>
      </c>
    </row>
    <row r="563" spans="1:9" ht="30">
      <c r="A563" s="269" t="s">
        <v>27</v>
      </c>
      <c r="B563" s="194">
        <v>7</v>
      </c>
      <c r="C563" s="194">
        <v>2</v>
      </c>
      <c r="D563" s="195" t="s">
        <v>389</v>
      </c>
      <c r="E563" s="196" t="s">
        <v>5</v>
      </c>
      <c r="F563" s="110">
        <v>2700</v>
      </c>
      <c r="G563" s="110">
        <v>2700</v>
      </c>
    </row>
    <row r="564" spans="1:9">
      <c r="A564" s="269" t="s">
        <v>26</v>
      </c>
      <c r="B564" s="194">
        <v>7</v>
      </c>
      <c r="C564" s="194">
        <v>2</v>
      </c>
      <c r="D564" s="195" t="s">
        <v>389</v>
      </c>
      <c r="E564" s="196" t="s">
        <v>6</v>
      </c>
      <c r="F564" s="110">
        <v>2700</v>
      </c>
      <c r="G564" s="110">
        <v>2700</v>
      </c>
    </row>
    <row r="565" spans="1:9" s="201" customFormat="1" ht="30">
      <c r="A565" s="269" t="s">
        <v>23</v>
      </c>
      <c r="B565" s="194">
        <v>7</v>
      </c>
      <c r="C565" s="194">
        <v>2</v>
      </c>
      <c r="D565" s="195" t="s">
        <v>198</v>
      </c>
      <c r="E565" s="196" t="s">
        <v>1006</v>
      </c>
      <c r="F565" s="110">
        <v>1141394.8999999999</v>
      </c>
      <c r="G565" s="110">
        <v>1158896.8</v>
      </c>
      <c r="H565" s="200"/>
      <c r="I565" s="200"/>
    </row>
    <row r="566" spans="1:9">
      <c r="A566" s="269" t="s">
        <v>50</v>
      </c>
      <c r="B566" s="194">
        <v>7</v>
      </c>
      <c r="C566" s="194">
        <v>2</v>
      </c>
      <c r="D566" s="195" t="s">
        <v>199</v>
      </c>
      <c r="E566" s="196" t="s">
        <v>1006</v>
      </c>
      <c r="F566" s="110">
        <v>1106028.2</v>
      </c>
      <c r="G566" s="110">
        <v>1123199.1000000001</v>
      </c>
    </row>
    <row r="567" spans="1:9" ht="30">
      <c r="A567" s="269" t="s">
        <v>200</v>
      </c>
      <c r="B567" s="194">
        <v>7</v>
      </c>
      <c r="C567" s="194">
        <v>2</v>
      </c>
      <c r="D567" s="195" t="s">
        <v>201</v>
      </c>
      <c r="E567" s="196" t="s">
        <v>1006</v>
      </c>
      <c r="F567" s="110">
        <v>665675.9</v>
      </c>
      <c r="G567" s="110">
        <v>665676.9</v>
      </c>
    </row>
    <row r="568" spans="1:9" s="201" customFormat="1">
      <c r="A568" s="279" t="s">
        <v>490</v>
      </c>
      <c r="B568" s="255">
        <v>7</v>
      </c>
      <c r="C568" s="255">
        <v>2</v>
      </c>
      <c r="D568" s="256" t="s">
        <v>398</v>
      </c>
      <c r="E568" s="257" t="s">
        <v>1006</v>
      </c>
      <c r="F568" s="258">
        <v>2891.9</v>
      </c>
      <c r="G568" s="258">
        <v>2892.9</v>
      </c>
      <c r="H568" s="200"/>
      <c r="I568" s="200"/>
    </row>
    <row r="569" spans="1:9" ht="30">
      <c r="A569" s="269" t="s">
        <v>27</v>
      </c>
      <c r="B569" s="194">
        <v>7</v>
      </c>
      <c r="C569" s="194">
        <v>2</v>
      </c>
      <c r="D569" s="195" t="s">
        <v>398</v>
      </c>
      <c r="E569" s="196" t="s">
        <v>5</v>
      </c>
      <c r="F569" s="110">
        <v>2891.9</v>
      </c>
      <c r="G569" s="110">
        <v>2892.9</v>
      </c>
    </row>
    <row r="570" spans="1:9" s="201" customFormat="1">
      <c r="A570" s="269" t="s">
        <v>41</v>
      </c>
      <c r="B570" s="194">
        <v>7</v>
      </c>
      <c r="C570" s="194">
        <v>2</v>
      </c>
      <c r="D570" s="195" t="s">
        <v>398</v>
      </c>
      <c r="E570" s="196" t="s">
        <v>40</v>
      </c>
      <c r="F570" s="110">
        <v>2891.9</v>
      </c>
      <c r="G570" s="110">
        <v>2892.9</v>
      </c>
      <c r="H570" s="200"/>
      <c r="I570" s="200"/>
    </row>
    <row r="571" spans="1:9">
      <c r="A571" s="279" t="s">
        <v>35</v>
      </c>
      <c r="B571" s="255">
        <v>7</v>
      </c>
      <c r="C571" s="255">
        <v>2</v>
      </c>
      <c r="D571" s="256" t="s">
        <v>399</v>
      </c>
      <c r="E571" s="257" t="s">
        <v>1006</v>
      </c>
      <c r="F571" s="258">
        <v>70760</v>
      </c>
      <c r="G571" s="258">
        <v>70760</v>
      </c>
    </row>
    <row r="572" spans="1:9" ht="30">
      <c r="A572" s="269" t="s">
        <v>27</v>
      </c>
      <c r="B572" s="194">
        <v>7</v>
      </c>
      <c r="C572" s="194">
        <v>2</v>
      </c>
      <c r="D572" s="195" t="s">
        <v>399</v>
      </c>
      <c r="E572" s="196" t="s">
        <v>5</v>
      </c>
      <c r="F572" s="110">
        <v>70760</v>
      </c>
      <c r="G572" s="110">
        <v>70760</v>
      </c>
    </row>
    <row r="573" spans="1:9">
      <c r="A573" s="269" t="s">
        <v>26</v>
      </c>
      <c r="B573" s="194">
        <v>7</v>
      </c>
      <c r="C573" s="194">
        <v>2</v>
      </c>
      <c r="D573" s="195" t="s">
        <v>399</v>
      </c>
      <c r="E573" s="196" t="s">
        <v>6</v>
      </c>
      <c r="F573" s="110">
        <v>54834.1</v>
      </c>
      <c r="G573" s="110">
        <v>54834.1</v>
      </c>
    </row>
    <row r="574" spans="1:9" s="201" customFormat="1">
      <c r="A574" s="269" t="s">
        <v>41</v>
      </c>
      <c r="B574" s="194">
        <v>7</v>
      </c>
      <c r="C574" s="194">
        <v>2</v>
      </c>
      <c r="D574" s="195" t="s">
        <v>399</v>
      </c>
      <c r="E574" s="196" t="s">
        <v>40</v>
      </c>
      <c r="F574" s="110">
        <v>15925.9</v>
      </c>
      <c r="G574" s="110">
        <v>15925.9</v>
      </c>
      <c r="H574" s="200"/>
      <c r="I574" s="200"/>
    </row>
    <row r="575" spans="1:9">
      <c r="A575" s="279" t="s">
        <v>400</v>
      </c>
      <c r="B575" s="255">
        <v>7</v>
      </c>
      <c r="C575" s="255">
        <v>2</v>
      </c>
      <c r="D575" s="256" t="s">
        <v>401</v>
      </c>
      <c r="E575" s="257" t="s">
        <v>1006</v>
      </c>
      <c r="F575" s="258">
        <v>3000</v>
      </c>
      <c r="G575" s="258">
        <v>3000</v>
      </c>
    </row>
    <row r="576" spans="1:9" ht="30">
      <c r="A576" s="269" t="s">
        <v>27</v>
      </c>
      <c r="B576" s="194">
        <v>7</v>
      </c>
      <c r="C576" s="194">
        <v>2</v>
      </c>
      <c r="D576" s="195" t="s">
        <v>401</v>
      </c>
      <c r="E576" s="196" t="s">
        <v>5</v>
      </c>
      <c r="F576" s="110">
        <v>3000</v>
      </c>
      <c r="G576" s="110">
        <v>3000</v>
      </c>
    </row>
    <row r="577" spans="1:9">
      <c r="A577" s="269" t="s">
        <v>26</v>
      </c>
      <c r="B577" s="194">
        <v>7</v>
      </c>
      <c r="C577" s="194">
        <v>2</v>
      </c>
      <c r="D577" s="195" t="s">
        <v>401</v>
      </c>
      <c r="E577" s="196" t="s">
        <v>6</v>
      </c>
      <c r="F577" s="110">
        <v>1270</v>
      </c>
      <c r="G577" s="110">
        <v>1270</v>
      </c>
    </row>
    <row r="578" spans="1:9" s="201" customFormat="1">
      <c r="A578" s="269" t="s">
        <v>41</v>
      </c>
      <c r="B578" s="194">
        <v>7</v>
      </c>
      <c r="C578" s="194">
        <v>2</v>
      </c>
      <c r="D578" s="195" t="s">
        <v>401</v>
      </c>
      <c r="E578" s="196" t="s">
        <v>40</v>
      </c>
      <c r="F578" s="110">
        <v>1730</v>
      </c>
      <c r="G578" s="110">
        <v>1730</v>
      </c>
      <c r="H578" s="200"/>
      <c r="I578" s="200"/>
    </row>
    <row r="579" spans="1:9" ht="90">
      <c r="A579" s="279" t="s">
        <v>63</v>
      </c>
      <c r="B579" s="255">
        <v>7</v>
      </c>
      <c r="C579" s="255">
        <v>2</v>
      </c>
      <c r="D579" s="256" t="s">
        <v>402</v>
      </c>
      <c r="E579" s="257" t="s">
        <v>1006</v>
      </c>
      <c r="F579" s="258">
        <v>554395</v>
      </c>
      <c r="G579" s="258">
        <v>554395</v>
      </c>
    </row>
    <row r="580" spans="1:9" ht="30">
      <c r="A580" s="269" t="s">
        <v>27</v>
      </c>
      <c r="B580" s="194">
        <v>7</v>
      </c>
      <c r="C580" s="194">
        <v>2</v>
      </c>
      <c r="D580" s="195" t="s">
        <v>402</v>
      </c>
      <c r="E580" s="196" t="s">
        <v>5</v>
      </c>
      <c r="F580" s="110">
        <v>554395</v>
      </c>
      <c r="G580" s="110">
        <v>554395</v>
      </c>
    </row>
    <row r="581" spans="1:9" s="201" customFormat="1">
      <c r="A581" s="269" t="s">
        <v>26</v>
      </c>
      <c r="B581" s="194">
        <v>7</v>
      </c>
      <c r="C581" s="194">
        <v>2</v>
      </c>
      <c r="D581" s="195" t="s">
        <v>402</v>
      </c>
      <c r="E581" s="196" t="s">
        <v>6</v>
      </c>
      <c r="F581" s="110">
        <v>451622</v>
      </c>
      <c r="G581" s="110">
        <v>451622</v>
      </c>
      <c r="H581" s="200"/>
      <c r="I581" s="200"/>
    </row>
    <row r="582" spans="1:9">
      <c r="A582" s="269" t="s">
        <v>41</v>
      </c>
      <c r="B582" s="194">
        <v>7</v>
      </c>
      <c r="C582" s="194">
        <v>2</v>
      </c>
      <c r="D582" s="195" t="s">
        <v>402</v>
      </c>
      <c r="E582" s="196" t="s">
        <v>40</v>
      </c>
      <c r="F582" s="110">
        <v>102773</v>
      </c>
      <c r="G582" s="110">
        <v>102773</v>
      </c>
    </row>
    <row r="583" spans="1:9" ht="60">
      <c r="A583" s="279" t="s">
        <v>62</v>
      </c>
      <c r="B583" s="255">
        <v>7</v>
      </c>
      <c r="C583" s="255">
        <v>2</v>
      </c>
      <c r="D583" s="256" t="s">
        <v>403</v>
      </c>
      <c r="E583" s="257" t="s">
        <v>1006</v>
      </c>
      <c r="F583" s="258">
        <v>29819</v>
      </c>
      <c r="G583" s="258">
        <v>29819</v>
      </c>
    </row>
    <row r="584" spans="1:9" ht="30">
      <c r="A584" s="269" t="s">
        <v>27</v>
      </c>
      <c r="B584" s="194">
        <v>7</v>
      </c>
      <c r="C584" s="194">
        <v>2</v>
      </c>
      <c r="D584" s="195" t="s">
        <v>403</v>
      </c>
      <c r="E584" s="196" t="s">
        <v>5</v>
      </c>
      <c r="F584" s="110">
        <v>29819</v>
      </c>
      <c r="G584" s="110">
        <v>29819</v>
      </c>
    </row>
    <row r="585" spans="1:9">
      <c r="A585" s="269" t="s">
        <v>26</v>
      </c>
      <c r="B585" s="194">
        <v>7</v>
      </c>
      <c r="C585" s="194">
        <v>2</v>
      </c>
      <c r="D585" s="195" t="s">
        <v>403</v>
      </c>
      <c r="E585" s="196" t="s">
        <v>6</v>
      </c>
      <c r="F585" s="110">
        <v>23542.6</v>
      </c>
      <c r="G585" s="110">
        <v>23542.6</v>
      </c>
    </row>
    <row r="586" spans="1:9">
      <c r="A586" s="269" t="s">
        <v>41</v>
      </c>
      <c r="B586" s="194">
        <v>7</v>
      </c>
      <c r="C586" s="194">
        <v>2</v>
      </c>
      <c r="D586" s="195" t="s">
        <v>403</v>
      </c>
      <c r="E586" s="196" t="s">
        <v>40</v>
      </c>
      <c r="F586" s="110">
        <v>6276.4</v>
      </c>
      <c r="G586" s="110">
        <v>6276.4</v>
      </c>
    </row>
    <row r="587" spans="1:9" ht="45">
      <c r="A587" s="279" t="s">
        <v>61</v>
      </c>
      <c r="B587" s="255">
        <v>7</v>
      </c>
      <c r="C587" s="255">
        <v>2</v>
      </c>
      <c r="D587" s="256" t="s">
        <v>404</v>
      </c>
      <c r="E587" s="257" t="s">
        <v>1006</v>
      </c>
      <c r="F587" s="258">
        <v>1234</v>
      </c>
      <c r="G587" s="258">
        <v>1234</v>
      </c>
    </row>
    <row r="588" spans="1:9" ht="30">
      <c r="A588" s="269" t="s">
        <v>27</v>
      </c>
      <c r="B588" s="194">
        <v>7</v>
      </c>
      <c r="C588" s="194">
        <v>2</v>
      </c>
      <c r="D588" s="195" t="s">
        <v>404</v>
      </c>
      <c r="E588" s="196" t="s">
        <v>5</v>
      </c>
      <c r="F588" s="110">
        <v>1234</v>
      </c>
      <c r="G588" s="110">
        <v>1234</v>
      </c>
    </row>
    <row r="589" spans="1:9">
      <c r="A589" s="269" t="s">
        <v>26</v>
      </c>
      <c r="B589" s="194">
        <v>7</v>
      </c>
      <c r="C589" s="194">
        <v>2</v>
      </c>
      <c r="D589" s="195" t="s">
        <v>404</v>
      </c>
      <c r="E589" s="196" t="s">
        <v>6</v>
      </c>
      <c r="F589" s="110">
        <v>1064</v>
      </c>
      <c r="G589" s="110">
        <v>1064</v>
      </c>
    </row>
    <row r="590" spans="1:9">
      <c r="A590" s="269" t="s">
        <v>41</v>
      </c>
      <c r="B590" s="194">
        <v>7</v>
      </c>
      <c r="C590" s="194">
        <v>2</v>
      </c>
      <c r="D590" s="195" t="s">
        <v>404</v>
      </c>
      <c r="E590" s="196" t="s">
        <v>40</v>
      </c>
      <c r="F590" s="110">
        <v>170</v>
      </c>
      <c r="G590" s="110">
        <v>170</v>
      </c>
    </row>
    <row r="591" spans="1:9" s="201" customFormat="1" ht="30">
      <c r="A591" s="279" t="s">
        <v>488</v>
      </c>
      <c r="B591" s="255">
        <v>7</v>
      </c>
      <c r="C591" s="255">
        <v>2</v>
      </c>
      <c r="D591" s="256" t="s">
        <v>405</v>
      </c>
      <c r="E591" s="257" t="s">
        <v>1006</v>
      </c>
      <c r="F591" s="258">
        <v>2176</v>
      </c>
      <c r="G591" s="258">
        <v>2176</v>
      </c>
      <c r="H591" s="200"/>
      <c r="I591" s="200"/>
    </row>
    <row r="592" spans="1:9" ht="30">
      <c r="A592" s="269" t="s">
        <v>27</v>
      </c>
      <c r="B592" s="194">
        <v>7</v>
      </c>
      <c r="C592" s="194">
        <v>2</v>
      </c>
      <c r="D592" s="195" t="s">
        <v>405</v>
      </c>
      <c r="E592" s="196" t="s">
        <v>5</v>
      </c>
      <c r="F592" s="110">
        <v>2176</v>
      </c>
      <c r="G592" s="110">
        <v>2176</v>
      </c>
    </row>
    <row r="593" spans="1:9">
      <c r="A593" s="269" t="s">
        <v>26</v>
      </c>
      <c r="B593" s="194">
        <v>7</v>
      </c>
      <c r="C593" s="194">
        <v>2</v>
      </c>
      <c r="D593" s="195" t="s">
        <v>405</v>
      </c>
      <c r="E593" s="196" t="s">
        <v>6</v>
      </c>
      <c r="F593" s="110">
        <v>1590</v>
      </c>
      <c r="G593" s="110">
        <v>1590</v>
      </c>
    </row>
    <row r="594" spans="1:9">
      <c r="A594" s="269" t="s">
        <v>41</v>
      </c>
      <c r="B594" s="194">
        <v>7</v>
      </c>
      <c r="C594" s="194">
        <v>2</v>
      </c>
      <c r="D594" s="195" t="s">
        <v>405</v>
      </c>
      <c r="E594" s="196" t="s">
        <v>40</v>
      </c>
      <c r="F594" s="110">
        <v>586</v>
      </c>
      <c r="G594" s="110">
        <v>586</v>
      </c>
    </row>
    <row r="595" spans="1:9" s="17" customFormat="1" ht="30">
      <c r="A595" s="279" t="s">
        <v>520</v>
      </c>
      <c r="B595" s="255">
        <v>7</v>
      </c>
      <c r="C595" s="255">
        <v>2</v>
      </c>
      <c r="D595" s="256" t="s">
        <v>521</v>
      </c>
      <c r="E595" s="257" t="s">
        <v>1006</v>
      </c>
      <c r="F595" s="258">
        <v>1400</v>
      </c>
      <c r="G595" s="258">
        <v>1400</v>
      </c>
    </row>
    <row r="596" spans="1:9" s="17" customFormat="1" ht="30">
      <c r="A596" s="269" t="s">
        <v>27</v>
      </c>
      <c r="B596" s="194">
        <v>7</v>
      </c>
      <c r="C596" s="194">
        <v>2</v>
      </c>
      <c r="D596" s="195" t="s">
        <v>521</v>
      </c>
      <c r="E596" s="196" t="s">
        <v>5</v>
      </c>
      <c r="F596" s="110">
        <v>1400</v>
      </c>
      <c r="G596" s="110">
        <v>1400</v>
      </c>
    </row>
    <row r="597" spans="1:9" s="17" customFormat="1">
      <c r="A597" s="269" t="s">
        <v>26</v>
      </c>
      <c r="B597" s="194">
        <v>7</v>
      </c>
      <c r="C597" s="194">
        <v>2</v>
      </c>
      <c r="D597" s="195" t="s">
        <v>521</v>
      </c>
      <c r="E597" s="196" t="s">
        <v>6</v>
      </c>
      <c r="F597" s="110">
        <v>980</v>
      </c>
      <c r="G597" s="110">
        <v>980</v>
      </c>
    </row>
    <row r="598" spans="1:9" s="17" customFormat="1">
      <c r="A598" s="269" t="s">
        <v>41</v>
      </c>
      <c r="B598" s="194">
        <v>7</v>
      </c>
      <c r="C598" s="194">
        <v>2</v>
      </c>
      <c r="D598" s="195" t="s">
        <v>521</v>
      </c>
      <c r="E598" s="196" t="s">
        <v>40</v>
      </c>
      <c r="F598" s="110">
        <v>420</v>
      </c>
      <c r="G598" s="110">
        <v>420</v>
      </c>
    </row>
    <row r="599" spans="1:9" s="17" customFormat="1" ht="30">
      <c r="A599" s="269" t="s">
        <v>983</v>
      </c>
      <c r="B599" s="194">
        <v>7</v>
      </c>
      <c r="C599" s="194">
        <v>2</v>
      </c>
      <c r="D599" s="195" t="s">
        <v>989</v>
      </c>
      <c r="E599" s="196" t="s">
        <v>1006</v>
      </c>
      <c r="F599" s="110">
        <v>440352.3</v>
      </c>
      <c r="G599" s="110">
        <v>457522.2</v>
      </c>
    </row>
    <row r="600" spans="1:9" s="17" customFormat="1" ht="30">
      <c r="A600" s="279" t="s">
        <v>984</v>
      </c>
      <c r="B600" s="255">
        <v>7</v>
      </c>
      <c r="C600" s="255">
        <v>2</v>
      </c>
      <c r="D600" s="256" t="s">
        <v>990</v>
      </c>
      <c r="E600" s="257" t="s">
        <v>1006</v>
      </c>
      <c r="F600" s="258">
        <v>440352.3</v>
      </c>
      <c r="G600" s="258">
        <v>457522.2</v>
      </c>
    </row>
    <row r="601" spans="1:9" s="17" customFormat="1">
      <c r="A601" s="269" t="s">
        <v>85</v>
      </c>
      <c r="B601" s="194">
        <v>7</v>
      </c>
      <c r="C601" s="194">
        <v>2</v>
      </c>
      <c r="D601" s="195" t="s">
        <v>990</v>
      </c>
      <c r="E601" s="196" t="s">
        <v>84</v>
      </c>
      <c r="F601" s="110">
        <v>440352.3</v>
      </c>
      <c r="G601" s="110">
        <v>457522.2</v>
      </c>
    </row>
    <row r="602" spans="1:9" s="17" customFormat="1">
      <c r="A602" s="269" t="s">
        <v>83</v>
      </c>
      <c r="B602" s="194">
        <v>7</v>
      </c>
      <c r="C602" s="194">
        <v>2</v>
      </c>
      <c r="D602" s="195" t="s">
        <v>990</v>
      </c>
      <c r="E602" s="196" t="s">
        <v>82</v>
      </c>
      <c r="F602" s="110">
        <v>279314.2</v>
      </c>
      <c r="G602" s="110">
        <v>277846.7</v>
      </c>
    </row>
    <row r="603" spans="1:9" s="17" customFormat="1" ht="60">
      <c r="A603" s="269" t="s">
        <v>985</v>
      </c>
      <c r="B603" s="194">
        <v>7</v>
      </c>
      <c r="C603" s="194">
        <v>2</v>
      </c>
      <c r="D603" s="195" t="s">
        <v>990</v>
      </c>
      <c r="E603" s="196" t="s">
        <v>986</v>
      </c>
      <c r="F603" s="110">
        <v>161038.1</v>
      </c>
      <c r="G603" s="110">
        <v>179675.5</v>
      </c>
    </row>
    <row r="604" spans="1:9" s="201" customFormat="1" ht="30">
      <c r="A604" s="269" t="s">
        <v>42</v>
      </c>
      <c r="B604" s="194">
        <v>7</v>
      </c>
      <c r="C604" s="194">
        <v>2</v>
      </c>
      <c r="D604" s="195" t="s">
        <v>406</v>
      </c>
      <c r="E604" s="196" t="s">
        <v>1006</v>
      </c>
      <c r="F604" s="110">
        <v>34866.699999999997</v>
      </c>
      <c r="G604" s="110">
        <v>35197.699999999997</v>
      </c>
      <c r="H604" s="200"/>
      <c r="I604" s="200"/>
    </row>
    <row r="605" spans="1:9" ht="30">
      <c r="A605" s="269" t="s">
        <v>410</v>
      </c>
      <c r="B605" s="194">
        <v>7</v>
      </c>
      <c r="C605" s="194">
        <v>2</v>
      </c>
      <c r="D605" s="195" t="s">
        <v>411</v>
      </c>
      <c r="E605" s="196" t="s">
        <v>1006</v>
      </c>
      <c r="F605" s="110">
        <v>34866.699999999997</v>
      </c>
      <c r="G605" s="110">
        <v>35197.699999999997</v>
      </c>
    </row>
    <row r="606" spans="1:9">
      <c r="A606" s="279" t="s">
        <v>490</v>
      </c>
      <c r="B606" s="255">
        <v>7</v>
      </c>
      <c r="C606" s="255">
        <v>2</v>
      </c>
      <c r="D606" s="256" t="s">
        <v>412</v>
      </c>
      <c r="E606" s="257" t="s">
        <v>1006</v>
      </c>
      <c r="F606" s="258">
        <v>18964.7</v>
      </c>
      <c r="G606" s="258">
        <v>18964.7</v>
      </c>
    </row>
    <row r="607" spans="1:9" ht="30">
      <c r="A607" s="269" t="s">
        <v>27</v>
      </c>
      <c r="B607" s="194">
        <v>7</v>
      </c>
      <c r="C607" s="194">
        <v>2</v>
      </c>
      <c r="D607" s="195" t="s">
        <v>412</v>
      </c>
      <c r="E607" s="196" t="s">
        <v>5</v>
      </c>
      <c r="F607" s="110">
        <v>18964.7</v>
      </c>
      <c r="G607" s="110">
        <v>18964.7</v>
      </c>
    </row>
    <row r="608" spans="1:9" s="201" customFormat="1">
      <c r="A608" s="269" t="s">
        <v>41</v>
      </c>
      <c r="B608" s="194">
        <v>7</v>
      </c>
      <c r="C608" s="194">
        <v>2</v>
      </c>
      <c r="D608" s="195" t="s">
        <v>412</v>
      </c>
      <c r="E608" s="196" t="s">
        <v>40</v>
      </c>
      <c r="F608" s="110">
        <v>18964.7</v>
      </c>
      <c r="G608" s="110">
        <v>18964.7</v>
      </c>
      <c r="H608" s="200"/>
      <c r="I608" s="200"/>
    </row>
    <row r="609" spans="1:9">
      <c r="A609" s="279" t="s">
        <v>35</v>
      </c>
      <c r="B609" s="255">
        <v>7</v>
      </c>
      <c r="C609" s="255">
        <v>2</v>
      </c>
      <c r="D609" s="256" t="s">
        <v>413</v>
      </c>
      <c r="E609" s="257" t="s">
        <v>1006</v>
      </c>
      <c r="F609" s="258">
        <v>5601</v>
      </c>
      <c r="G609" s="258">
        <v>5602</v>
      </c>
    </row>
    <row r="610" spans="1:9" s="201" customFormat="1" ht="30">
      <c r="A610" s="269" t="s">
        <v>27</v>
      </c>
      <c r="B610" s="194">
        <v>7</v>
      </c>
      <c r="C610" s="194">
        <v>2</v>
      </c>
      <c r="D610" s="195" t="s">
        <v>413</v>
      </c>
      <c r="E610" s="196" t="s">
        <v>5</v>
      </c>
      <c r="F610" s="110">
        <v>5601</v>
      </c>
      <c r="G610" s="110">
        <v>5602</v>
      </c>
      <c r="H610" s="200"/>
      <c r="I610" s="200"/>
    </row>
    <row r="611" spans="1:9" s="201" customFormat="1">
      <c r="A611" s="269" t="s">
        <v>41</v>
      </c>
      <c r="B611" s="194">
        <v>7</v>
      </c>
      <c r="C611" s="194">
        <v>2</v>
      </c>
      <c r="D611" s="195" t="s">
        <v>413</v>
      </c>
      <c r="E611" s="196" t="s">
        <v>40</v>
      </c>
      <c r="F611" s="110">
        <v>5601</v>
      </c>
      <c r="G611" s="110">
        <v>5602</v>
      </c>
      <c r="H611" s="200"/>
      <c r="I611" s="200"/>
    </row>
    <row r="612" spans="1:9">
      <c r="A612" s="279" t="s">
        <v>60</v>
      </c>
      <c r="B612" s="255">
        <v>7</v>
      </c>
      <c r="C612" s="255">
        <v>2</v>
      </c>
      <c r="D612" s="256" t="s">
        <v>414</v>
      </c>
      <c r="E612" s="257" t="s">
        <v>1006</v>
      </c>
      <c r="F612" s="258">
        <v>40</v>
      </c>
      <c r="G612" s="258">
        <v>40</v>
      </c>
    </row>
    <row r="613" spans="1:9" ht="30">
      <c r="A613" s="269" t="s">
        <v>27</v>
      </c>
      <c r="B613" s="194">
        <v>7</v>
      </c>
      <c r="C613" s="194">
        <v>2</v>
      </c>
      <c r="D613" s="195" t="s">
        <v>414</v>
      </c>
      <c r="E613" s="196" t="s">
        <v>5</v>
      </c>
      <c r="F613" s="110">
        <v>40</v>
      </c>
      <c r="G613" s="110">
        <v>40</v>
      </c>
    </row>
    <row r="614" spans="1:9">
      <c r="A614" s="269" t="s">
        <v>41</v>
      </c>
      <c r="B614" s="194">
        <v>7</v>
      </c>
      <c r="C614" s="194">
        <v>2</v>
      </c>
      <c r="D614" s="195" t="s">
        <v>414</v>
      </c>
      <c r="E614" s="196" t="s">
        <v>40</v>
      </c>
      <c r="F614" s="110">
        <v>40</v>
      </c>
      <c r="G614" s="110">
        <v>40</v>
      </c>
    </row>
    <row r="615" spans="1:9" ht="60">
      <c r="A615" s="279" t="s">
        <v>59</v>
      </c>
      <c r="B615" s="255">
        <v>7</v>
      </c>
      <c r="C615" s="255">
        <v>2</v>
      </c>
      <c r="D615" s="256" t="s">
        <v>415</v>
      </c>
      <c r="E615" s="257" t="s">
        <v>1006</v>
      </c>
      <c r="F615" s="258">
        <v>10261</v>
      </c>
      <c r="G615" s="258">
        <v>10591</v>
      </c>
    </row>
    <row r="616" spans="1:9" s="201" customFormat="1" ht="30">
      <c r="A616" s="269" t="s">
        <v>27</v>
      </c>
      <c r="B616" s="194">
        <v>7</v>
      </c>
      <c r="C616" s="194">
        <v>2</v>
      </c>
      <c r="D616" s="195" t="s">
        <v>415</v>
      </c>
      <c r="E616" s="196" t="s">
        <v>5</v>
      </c>
      <c r="F616" s="110">
        <v>10261</v>
      </c>
      <c r="G616" s="110">
        <v>10591</v>
      </c>
      <c r="H616" s="200"/>
      <c r="I616" s="200"/>
    </row>
    <row r="617" spans="1:9">
      <c r="A617" s="269" t="s">
        <v>41</v>
      </c>
      <c r="B617" s="194">
        <v>7</v>
      </c>
      <c r="C617" s="194">
        <v>2</v>
      </c>
      <c r="D617" s="195" t="s">
        <v>415</v>
      </c>
      <c r="E617" s="196" t="s">
        <v>40</v>
      </c>
      <c r="F617" s="110">
        <v>10261</v>
      </c>
      <c r="G617" s="110">
        <v>10591</v>
      </c>
    </row>
    <row r="618" spans="1:9" s="201" customFormat="1">
      <c r="A618" s="269" t="s">
        <v>49</v>
      </c>
      <c r="B618" s="194">
        <v>7</v>
      </c>
      <c r="C618" s="194">
        <v>2</v>
      </c>
      <c r="D618" s="195" t="s">
        <v>416</v>
      </c>
      <c r="E618" s="196" t="s">
        <v>1006</v>
      </c>
      <c r="F618" s="110">
        <v>500</v>
      </c>
      <c r="G618" s="110">
        <v>500</v>
      </c>
      <c r="H618" s="200"/>
      <c r="I618" s="200"/>
    </row>
    <row r="619" spans="1:9" ht="30">
      <c r="A619" s="269" t="s">
        <v>417</v>
      </c>
      <c r="B619" s="194">
        <v>7</v>
      </c>
      <c r="C619" s="194">
        <v>2</v>
      </c>
      <c r="D619" s="195" t="s">
        <v>418</v>
      </c>
      <c r="E619" s="196" t="s">
        <v>1006</v>
      </c>
      <c r="F619" s="110">
        <v>500</v>
      </c>
      <c r="G619" s="110">
        <v>500</v>
      </c>
    </row>
    <row r="620" spans="1:9">
      <c r="A620" s="279" t="s">
        <v>179</v>
      </c>
      <c r="B620" s="255">
        <v>7</v>
      </c>
      <c r="C620" s="255">
        <v>2</v>
      </c>
      <c r="D620" s="256" t="s">
        <v>419</v>
      </c>
      <c r="E620" s="257" t="s">
        <v>1006</v>
      </c>
      <c r="F620" s="258">
        <v>500</v>
      </c>
      <c r="G620" s="258">
        <v>500</v>
      </c>
    </row>
    <row r="621" spans="1:9">
      <c r="A621" s="269" t="s">
        <v>512</v>
      </c>
      <c r="B621" s="194">
        <v>7</v>
      </c>
      <c r="C621" s="194">
        <v>2</v>
      </c>
      <c r="D621" s="195" t="s">
        <v>419</v>
      </c>
      <c r="E621" s="196" t="s">
        <v>20</v>
      </c>
      <c r="F621" s="110">
        <v>500</v>
      </c>
      <c r="G621" s="110">
        <v>500</v>
      </c>
    </row>
    <row r="622" spans="1:9" s="201" customFormat="1">
      <c r="A622" s="269" t="s">
        <v>36</v>
      </c>
      <c r="B622" s="194">
        <v>7</v>
      </c>
      <c r="C622" s="194">
        <v>2</v>
      </c>
      <c r="D622" s="195" t="s">
        <v>419</v>
      </c>
      <c r="E622" s="196" t="s">
        <v>19</v>
      </c>
      <c r="F622" s="110">
        <v>500</v>
      </c>
      <c r="G622" s="110">
        <v>500</v>
      </c>
      <c r="H622" s="200"/>
      <c r="I622" s="200"/>
    </row>
    <row r="623" spans="1:9">
      <c r="A623" s="269" t="s">
        <v>58</v>
      </c>
      <c r="B623" s="194">
        <v>7</v>
      </c>
      <c r="C623" s="194">
        <v>2</v>
      </c>
      <c r="D623" s="195" t="s">
        <v>228</v>
      </c>
      <c r="E623" s="196" t="s">
        <v>1006</v>
      </c>
      <c r="F623" s="110">
        <v>3050</v>
      </c>
      <c r="G623" s="110">
        <v>3050</v>
      </c>
    </row>
    <row r="624" spans="1:9">
      <c r="A624" s="269" t="s">
        <v>57</v>
      </c>
      <c r="B624" s="194">
        <v>7</v>
      </c>
      <c r="C624" s="194">
        <v>2</v>
      </c>
      <c r="D624" s="195" t="s">
        <v>293</v>
      </c>
      <c r="E624" s="196" t="s">
        <v>1006</v>
      </c>
      <c r="F624" s="110">
        <v>3050</v>
      </c>
      <c r="G624" s="110">
        <v>3050</v>
      </c>
    </row>
    <row r="625" spans="1:9" ht="30">
      <c r="A625" s="269" t="s">
        <v>1078</v>
      </c>
      <c r="B625" s="194">
        <v>7</v>
      </c>
      <c r="C625" s="194">
        <v>2</v>
      </c>
      <c r="D625" s="195" t="s">
        <v>377</v>
      </c>
      <c r="E625" s="196" t="s">
        <v>1006</v>
      </c>
      <c r="F625" s="110">
        <v>3000</v>
      </c>
      <c r="G625" s="110">
        <v>3000</v>
      </c>
    </row>
    <row r="626" spans="1:9" s="201" customFormat="1">
      <c r="A626" s="279" t="s">
        <v>53</v>
      </c>
      <c r="B626" s="255">
        <v>7</v>
      </c>
      <c r="C626" s="255">
        <v>2</v>
      </c>
      <c r="D626" s="256" t="s">
        <v>1108</v>
      </c>
      <c r="E626" s="257" t="s">
        <v>1006</v>
      </c>
      <c r="F626" s="258">
        <v>3000</v>
      </c>
      <c r="G626" s="258">
        <v>3000</v>
      </c>
      <c r="H626" s="200"/>
      <c r="I626" s="200"/>
    </row>
    <row r="627" spans="1:9" s="201" customFormat="1" ht="30">
      <c r="A627" s="269" t="s">
        <v>27</v>
      </c>
      <c r="B627" s="194">
        <v>7</v>
      </c>
      <c r="C627" s="194">
        <v>2</v>
      </c>
      <c r="D627" s="195" t="s">
        <v>1108</v>
      </c>
      <c r="E627" s="196" t="s">
        <v>5</v>
      </c>
      <c r="F627" s="110">
        <v>3000</v>
      </c>
      <c r="G627" s="110">
        <v>3000</v>
      </c>
      <c r="H627" s="200"/>
      <c r="I627" s="200"/>
    </row>
    <row r="628" spans="1:9">
      <c r="A628" s="269" t="s">
        <v>26</v>
      </c>
      <c r="B628" s="194">
        <v>7</v>
      </c>
      <c r="C628" s="194">
        <v>2</v>
      </c>
      <c r="D628" s="195" t="s">
        <v>1108</v>
      </c>
      <c r="E628" s="196" t="s">
        <v>6</v>
      </c>
      <c r="F628" s="110">
        <v>1500</v>
      </c>
      <c r="G628" s="110">
        <v>1500</v>
      </c>
    </row>
    <row r="629" spans="1:9" s="201" customFormat="1">
      <c r="A629" s="269" t="s">
        <v>41</v>
      </c>
      <c r="B629" s="194">
        <v>7</v>
      </c>
      <c r="C629" s="194">
        <v>2</v>
      </c>
      <c r="D629" s="195" t="s">
        <v>1108</v>
      </c>
      <c r="E629" s="196" t="s">
        <v>40</v>
      </c>
      <c r="F629" s="110">
        <v>1500</v>
      </c>
      <c r="G629" s="110">
        <v>1500</v>
      </c>
      <c r="H629" s="200"/>
      <c r="I629" s="200"/>
    </row>
    <row r="630" spans="1:9" s="201" customFormat="1">
      <c r="A630" s="269" t="s">
        <v>420</v>
      </c>
      <c r="B630" s="194">
        <v>7</v>
      </c>
      <c r="C630" s="194">
        <v>2</v>
      </c>
      <c r="D630" s="195" t="s">
        <v>421</v>
      </c>
      <c r="E630" s="196" t="s">
        <v>1006</v>
      </c>
      <c r="F630" s="110">
        <v>50</v>
      </c>
      <c r="G630" s="110">
        <v>50</v>
      </c>
      <c r="H630" s="200"/>
      <c r="I630" s="200"/>
    </row>
    <row r="631" spans="1:9">
      <c r="A631" s="269" t="s">
        <v>56</v>
      </c>
      <c r="B631" s="194">
        <v>7</v>
      </c>
      <c r="C631" s="194">
        <v>2</v>
      </c>
      <c r="D631" s="195" t="s">
        <v>422</v>
      </c>
      <c r="E631" s="196" t="s">
        <v>1006</v>
      </c>
      <c r="F631" s="110">
        <v>50</v>
      </c>
      <c r="G631" s="110">
        <v>50</v>
      </c>
    </row>
    <row r="632" spans="1:9" ht="30">
      <c r="A632" s="269" t="s">
        <v>27</v>
      </c>
      <c r="B632" s="194">
        <v>7</v>
      </c>
      <c r="C632" s="194">
        <v>2</v>
      </c>
      <c r="D632" s="195" t="s">
        <v>422</v>
      </c>
      <c r="E632" s="196" t="s">
        <v>5</v>
      </c>
      <c r="F632" s="110">
        <v>50</v>
      </c>
      <c r="G632" s="110">
        <v>50</v>
      </c>
    </row>
    <row r="633" spans="1:9">
      <c r="A633" s="269" t="s">
        <v>26</v>
      </c>
      <c r="B633" s="194">
        <v>7</v>
      </c>
      <c r="C633" s="194">
        <v>2</v>
      </c>
      <c r="D633" s="195" t="s">
        <v>422</v>
      </c>
      <c r="E633" s="196" t="s">
        <v>6</v>
      </c>
      <c r="F633" s="110">
        <v>50</v>
      </c>
      <c r="G633" s="110">
        <v>50</v>
      </c>
    </row>
    <row r="634" spans="1:9">
      <c r="A634" s="269" t="s">
        <v>86</v>
      </c>
      <c r="B634" s="194">
        <v>7</v>
      </c>
      <c r="C634" s="194">
        <v>2</v>
      </c>
      <c r="D634" s="195" t="s">
        <v>257</v>
      </c>
      <c r="E634" s="196" t="s">
        <v>1006</v>
      </c>
      <c r="F634" s="110">
        <v>20500</v>
      </c>
      <c r="G634" s="110">
        <v>5000</v>
      </c>
    </row>
    <row r="635" spans="1:9" s="17" customFormat="1">
      <c r="A635" s="279" t="s">
        <v>64</v>
      </c>
      <c r="B635" s="255">
        <v>7</v>
      </c>
      <c r="C635" s="255">
        <v>2</v>
      </c>
      <c r="D635" s="256" t="s">
        <v>1109</v>
      </c>
      <c r="E635" s="257" t="s">
        <v>1006</v>
      </c>
      <c r="F635" s="258">
        <v>20500</v>
      </c>
      <c r="G635" s="258">
        <v>5000</v>
      </c>
    </row>
    <row r="636" spans="1:9" s="17" customFormat="1">
      <c r="A636" s="269" t="s">
        <v>30</v>
      </c>
      <c r="B636" s="194">
        <v>7</v>
      </c>
      <c r="C636" s="194">
        <v>2</v>
      </c>
      <c r="D636" s="195" t="s">
        <v>1109</v>
      </c>
      <c r="E636" s="196" t="s">
        <v>4</v>
      </c>
      <c r="F636" s="110">
        <v>20500</v>
      </c>
      <c r="G636" s="110">
        <v>5000</v>
      </c>
    </row>
    <row r="637" spans="1:9" s="17" customFormat="1">
      <c r="A637" s="269" t="s">
        <v>88</v>
      </c>
      <c r="B637" s="194">
        <v>7</v>
      </c>
      <c r="C637" s="194">
        <v>2</v>
      </c>
      <c r="D637" s="195" t="s">
        <v>1109</v>
      </c>
      <c r="E637" s="196" t="s">
        <v>87</v>
      </c>
      <c r="F637" s="110">
        <v>20500</v>
      </c>
      <c r="G637" s="110">
        <v>5000</v>
      </c>
    </row>
    <row r="638" spans="1:9" s="17" customFormat="1">
      <c r="A638" s="271" t="s">
        <v>616</v>
      </c>
      <c r="B638" s="272">
        <v>7</v>
      </c>
      <c r="C638" s="272">
        <v>3</v>
      </c>
      <c r="D638" s="273" t="s">
        <v>1021</v>
      </c>
      <c r="E638" s="274" t="s">
        <v>1006</v>
      </c>
      <c r="F638" s="275">
        <v>85317.8</v>
      </c>
      <c r="G638" s="275">
        <v>85318.3</v>
      </c>
    </row>
    <row r="639" spans="1:9" s="17" customFormat="1" ht="30">
      <c r="A639" s="269" t="s">
        <v>67</v>
      </c>
      <c r="B639" s="194">
        <v>7</v>
      </c>
      <c r="C639" s="194">
        <v>3</v>
      </c>
      <c r="D639" s="195" t="s">
        <v>274</v>
      </c>
      <c r="E639" s="196" t="s">
        <v>1006</v>
      </c>
      <c r="F639" s="110">
        <v>203.4</v>
      </c>
      <c r="G639" s="110">
        <v>203.4</v>
      </c>
    </row>
    <row r="640" spans="1:9" s="17" customFormat="1">
      <c r="A640" s="269" t="s">
        <v>66</v>
      </c>
      <c r="B640" s="194">
        <v>7</v>
      </c>
      <c r="C640" s="194">
        <v>3</v>
      </c>
      <c r="D640" s="195" t="s">
        <v>381</v>
      </c>
      <c r="E640" s="196" t="s">
        <v>1006</v>
      </c>
      <c r="F640" s="110">
        <v>203.4</v>
      </c>
      <c r="G640" s="110">
        <v>203.4</v>
      </c>
    </row>
    <row r="641" spans="1:7" s="17" customFormat="1">
      <c r="A641" s="269" t="s">
        <v>486</v>
      </c>
      <c r="B641" s="194">
        <v>7</v>
      </c>
      <c r="C641" s="194">
        <v>3</v>
      </c>
      <c r="D641" s="195" t="s">
        <v>382</v>
      </c>
      <c r="E641" s="196" t="s">
        <v>1006</v>
      </c>
      <c r="F641" s="110">
        <v>153.4</v>
      </c>
      <c r="G641" s="110">
        <v>153.4</v>
      </c>
    </row>
    <row r="642" spans="1:7" s="17" customFormat="1">
      <c r="A642" s="279" t="s">
        <v>383</v>
      </c>
      <c r="B642" s="255">
        <v>7</v>
      </c>
      <c r="C642" s="255">
        <v>3</v>
      </c>
      <c r="D642" s="256" t="s">
        <v>384</v>
      </c>
      <c r="E642" s="257" t="s">
        <v>1006</v>
      </c>
      <c r="F642" s="258">
        <v>153.4</v>
      </c>
      <c r="G642" s="258">
        <v>153.4</v>
      </c>
    </row>
    <row r="643" spans="1:7" s="17" customFormat="1" ht="30">
      <c r="A643" s="269" t="s">
        <v>27</v>
      </c>
      <c r="B643" s="194">
        <v>7</v>
      </c>
      <c r="C643" s="194">
        <v>3</v>
      </c>
      <c r="D643" s="195" t="s">
        <v>384</v>
      </c>
      <c r="E643" s="196" t="s">
        <v>5</v>
      </c>
      <c r="F643" s="110">
        <v>153.4</v>
      </c>
      <c r="G643" s="110">
        <v>153.4</v>
      </c>
    </row>
    <row r="644" spans="1:7" s="17" customFormat="1">
      <c r="A644" s="269" t="s">
        <v>26</v>
      </c>
      <c r="B644" s="194">
        <v>7</v>
      </c>
      <c r="C644" s="194">
        <v>3</v>
      </c>
      <c r="D644" s="195" t="s">
        <v>384</v>
      </c>
      <c r="E644" s="196" t="s">
        <v>6</v>
      </c>
      <c r="F644" s="110">
        <v>153.4</v>
      </c>
      <c r="G644" s="110">
        <v>153.4</v>
      </c>
    </row>
    <row r="645" spans="1:7" s="17" customFormat="1" ht="45">
      <c r="A645" s="269" t="s">
        <v>385</v>
      </c>
      <c r="B645" s="194">
        <v>7</v>
      </c>
      <c r="C645" s="194">
        <v>3</v>
      </c>
      <c r="D645" s="195" t="s">
        <v>386</v>
      </c>
      <c r="E645" s="196" t="s">
        <v>1006</v>
      </c>
      <c r="F645" s="110">
        <v>50</v>
      </c>
      <c r="G645" s="110">
        <v>50</v>
      </c>
    </row>
    <row r="646" spans="1:7" s="17" customFormat="1">
      <c r="A646" s="279" t="s">
        <v>387</v>
      </c>
      <c r="B646" s="255">
        <v>7</v>
      </c>
      <c r="C646" s="255">
        <v>3</v>
      </c>
      <c r="D646" s="256" t="s">
        <v>388</v>
      </c>
      <c r="E646" s="257" t="s">
        <v>1006</v>
      </c>
      <c r="F646" s="258">
        <v>50</v>
      </c>
      <c r="G646" s="258">
        <v>50</v>
      </c>
    </row>
    <row r="647" spans="1:7" s="17" customFormat="1" ht="30">
      <c r="A647" s="269" t="s">
        <v>27</v>
      </c>
      <c r="B647" s="194">
        <v>7</v>
      </c>
      <c r="C647" s="194">
        <v>3</v>
      </c>
      <c r="D647" s="195" t="s">
        <v>388</v>
      </c>
      <c r="E647" s="196" t="s">
        <v>5</v>
      </c>
      <c r="F647" s="110">
        <v>50</v>
      </c>
      <c r="G647" s="110">
        <v>50</v>
      </c>
    </row>
    <row r="648" spans="1:7" s="17" customFormat="1">
      <c r="A648" s="269" t="s">
        <v>26</v>
      </c>
      <c r="B648" s="194">
        <v>7</v>
      </c>
      <c r="C648" s="194">
        <v>3</v>
      </c>
      <c r="D648" s="195" t="s">
        <v>388</v>
      </c>
      <c r="E648" s="196" t="s">
        <v>6</v>
      </c>
      <c r="F648" s="110">
        <v>50</v>
      </c>
      <c r="G648" s="110">
        <v>50</v>
      </c>
    </row>
    <row r="649" spans="1:7" s="17" customFormat="1" ht="30">
      <c r="A649" s="269" t="s">
        <v>44</v>
      </c>
      <c r="B649" s="194">
        <v>7</v>
      </c>
      <c r="C649" s="194">
        <v>3</v>
      </c>
      <c r="D649" s="195" t="s">
        <v>190</v>
      </c>
      <c r="E649" s="196" t="s">
        <v>1006</v>
      </c>
      <c r="F649" s="110">
        <v>650</v>
      </c>
      <c r="G649" s="110">
        <v>650</v>
      </c>
    </row>
    <row r="650" spans="1:7" s="17" customFormat="1">
      <c r="A650" s="269" t="s">
        <v>65</v>
      </c>
      <c r="B650" s="194">
        <v>7</v>
      </c>
      <c r="C650" s="194">
        <v>3</v>
      </c>
      <c r="D650" s="195" t="s">
        <v>191</v>
      </c>
      <c r="E650" s="196" t="s">
        <v>1006</v>
      </c>
      <c r="F650" s="110">
        <v>650</v>
      </c>
      <c r="G650" s="110">
        <v>650</v>
      </c>
    </row>
    <row r="651" spans="1:7" s="17" customFormat="1" ht="45">
      <c r="A651" s="269" t="s">
        <v>192</v>
      </c>
      <c r="B651" s="194">
        <v>7</v>
      </c>
      <c r="C651" s="194">
        <v>3</v>
      </c>
      <c r="D651" s="195" t="s">
        <v>193</v>
      </c>
      <c r="E651" s="196" t="s">
        <v>1006</v>
      </c>
      <c r="F651" s="110">
        <v>300</v>
      </c>
      <c r="G651" s="110">
        <v>300</v>
      </c>
    </row>
    <row r="652" spans="1:7" s="17" customFormat="1">
      <c r="A652" s="279" t="s">
        <v>483</v>
      </c>
      <c r="B652" s="255">
        <v>7</v>
      </c>
      <c r="C652" s="255">
        <v>3</v>
      </c>
      <c r="D652" s="256" t="s">
        <v>389</v>
      </c>
      <c r="E652" s="257" t="s">
        <v>1006</v>
      </c>
      <c r="F652" s="258">
        <v>300</v>
      </c>
      <c r="G652" s="258">
        <v>300</v>
      </c>
    </row>
    <row r="653" spans="1:7" s="17" customFormat="1" ht="30">
      <c r="A653" s="269" t="s">
        <v>27</v>
      </c>
      <c r="B653" s="194">
        <v>7</v>
      </c>
      <c r="C653" s="194">
        <v>3</v>
      </c>
      <c r="D653" s="195" t="s">
        <v>389</v>
      </c>
      <c r="E653" s="196" t="s">
        <v>5</v>
      </c>
      <c r="F653" s="110">
        <v>300</v>
      </c>
      <c r="G653" s="110">
        <v>300</v>
      </c>
    </row>
    <row r="654" spans="1:7" s="17" customFormat="1">
      <c r="A654" s="269" t="s">
        <v>26</v>
      </c>
      <c r="B654" s="194">
        <v>7</v>
      </c>
      <c r="C654" s="194">
        <v>3</v>
      </c>
      <c r="D654" s="195" t="s">
        <v>389</v>
      </c>
      <c r="E654" s="196" t="s">
        <v>6</v>
      </c>
      <c r="F654" s="110">
        <v>300</v>
      </c>
      <c r="G654" s="110">
        <v>300</v>
      </c>
    </row>
    <row r="655" spans="1:7" s="17" customFormat="1" ht="30">
      <c r="A655" s="269" t="s">
        <v>390</v>
      </c>
      <c r="B655" s="194">
        <v>7</v>
      </c>
      <c r="C655" s="194">
        <v>3</v>
      </c>
      <c r="D655" s="195" t="s">
        <v>391</v>
      </c>
      <c r="E655" s="196" t="s">
        <v>1006</v>
      </c>
      <c r="F655" s="110">
        <v>350</v>
      </c>
      <c r="G655" s="110">
        <v>350</v>
      </c>
    </row>
    <row r="656" spans="1:7" s="17" customFormat="1" ht="30">
      <c r="A656" s="279" t="s">
        <v>938</v>
      </c>
      <c r="B656" s="255">
        <v>7</v>
      </c>
      <c r="C656" s="255">
        <v>3</v>
      </c>
      <c r="D656" s="256" t="s">
        <v>393</v>
      </c>
      <c r="E656" s="257" t="s">
        <v>1006</v>
      </c>
      <c r="F656" s="258">
        <v>350</v>
      </c>
      <c r="G656" s="258">
        <v>350</v>
      </c>
    </row>
    <row r="657" spans="1:7" s="17" customFormat="1" ht="30">
      <c r="A657" s="269" t="s">
        <v>27</v>
      </c>
      <c r="B657" s="194">
        <v>7</v>
      </c>
      <c r="C657" s="194">
        <v>3</v>
      </c>
      <c r="D657" s="195" t="s">
        <v>393</v>
      </c>
      <c r="E657" s="196" t="s">
        <v>5</v>
      </c>
      <c r="F657" s="110">
        <v>350</v>
      </c>
      <c r="G657" s="110">
        <v>350</v>
      </c>
    </row>
    <row r="658" spans="1:7" s="17" customFormat="1">
      <c r="A658" s="269" t="s">
        <v>26</v>
      </c>
      <c r="B658" s="194">
        <v>7</v>
      </c>
      <c r="C658" s="194">
        <v>3</v>
      </c>
      <c r="D658" s="195" t="s">
        <v>393</v>
      </c>
      <c r="E658" s="196" t="s">
        <v>6</v>
      </c>
      <c r="F658" s="110">
        <v>350</v>
      </c>
      <c r="G658" s="110">
        <v>350</v>
      </c>
    </row>
    <row r="659" spans="1:7" s="17" customFormat="1" ht="30">
      <c r="A659" s="269" t="s">
        <v>23</v>
      </c>
      <c r="B659" s="194">
        <v>7</v>
      </c>
      <c r="C659" s="194">
        <v>3</v>
      </c>
      <c r="D659" s="195" t="s">
        <v>198</v>
      </c>
      <c r="E659" s="196" t="s">
        <v>1006</v>
      </c>
      <c r="F659" s="110">
        <v>84464.4</v>
      </c>
      <c r="G659" s="110">
        <v>84464.9</v>
      </c>
    </row>
    <row r="660" spans="1:7" s="17" customFormat="1" ht="30">
      <c r="A660" s="269" t="s">
        <v>42</v>
      </c>
      <c r="B660" s="194">
        <v>7</v>
      </c>
      <c r="C660" s="194">
        <v>3</v>
      </c>
      <c r="D660" s="195" t="s">
        <v>406</v>
      </c>
      <c r="E660" s="196" t="s">
        <v>1006</v>
      </c>
      <c r="F660" s="110">
        <v>84464.4</v>
      </c>
      <c r="G660" s="110">
        <v>84464.9</v>
      </c>
    </row>
    <row r="661" spans="1:7" s="17" customFormat="1" ht="60">
      <c r="A661" s="269" t="s">
        <v>522</v>
      </c>
      <c r="B661" s="194">
        <v>7</v>
      </c>
      <c r="C661" s="194">
        <v>3</v>
      </c>
      <c r="D661" s="195" t="s">
        <v>438</v>
      </c>
      <c r="E661" s="196" t="s">
        <v>1006</v>
      </c>
      <c r="F661" s="110">
        <v>84464.4</v>
      </c>
      <c r="G661" s="110">
        <v>84464.9</v>
      </c>
    </row>
    <row r="662" spans="1:7" s="17" customFormat="1">
      <c r="A662" s="279" t="s">
        <v>490</v>
      </c>
      <c r="B662" s="255">
        <v>7</v>
      </c>
      <c r="C662" s="255">
        <v>3</v>
      </c>
      <c r="D662" s="256" t="s">
        <v>407</v>
      </c>
      <c r="E662" s="257" t="s">
        <v>1006</v>
      </c>
      <c r="F662" s="258">
        <v>79487.5</v>
      </c>
      <c r="G662" s="258">
        <v>79487.5</v>
      </c>
    </row>
    <row r="663" spans="1:7" s="17" customFormat="1" ht="30">
      <c r="A663" s="269" t="s">
        <v>27</v>
      </c>
      <c r="B663" s="194">
        <v>7</v>
      </c>
      <c r="C663" s="194">
        <v>3</v>
      </c>
      <c r="D663" s="195" t="s">
        <v>407</v>
      </c>
      <c r="E663" s="196" t="s">
        <v>5</v>
      </c>
      <c r="F663" s="110">
        <v>79487.5</v>
      </c>
      <c r="G663" s="110">
        <v>79487.5</v>
      </c>
    </row>
    <row r="664" spans="1:7" s="17" customFormat="1">
      <c r="A664" s="269" t="s">
        <v>26</v>
      </c>
      <c r="B664" s="194">
        <v>7</v>
      </c>
      <c r="C664" s="194">
        <v>3</v>
      </c>
      <c r="D664" s="195" t="s">
        <v>407</v>
      </c>
      <c r="E664" s="196" t="s">
        <v>6</v>
      </c>
      <c r="F664" s="110">
        <v>61816.800000000003</v>
      </c>
      <c r="G664" s="110">
        <v>61816.800000000003</v>
      </c>
    </row>
    <row r="665" spans="1:7" s="17" customFormat="1">
      <c r="A665" s="269" t="s">
        <v>41</v>
      </c>
      <c r="B665" s="194">
        <v>7</v>
      </c>
      <c r="C665" s="194">
        <v>3</v>
      </c>
      <c r="D665" s="195" t="s">
        <v>407</v>
      </c>
      <c r="E665" s="196" t="s">
        <v>40</v>
      </c>
      <c r="F665" s="110">
        <v>17670.7</v>
      </c>
      <c r="G665" s="110">
        <v>17670.7</v>
      </c>
    </row>
    <row r="666" spans="1:7" s="17" customFormat="1">
      <c r="A666" s="279" t="s">
        <v>35</v>
      </c>
      <c r="B666" s="255">
        <v>7</v>
      </c>
      <c r="C666" s="255">
        <v>3</v>
      </c>
      <c r="D666" s="256" t="s">
        <v>408</v>
      </c>
      <c r="E666" s="257" t="s">
        <v>1006</v>
      </c>
      <c r="F666" s="258">
        <v>4775.1000000000004</v>
      </c>
      <c r="G666" s="258">
        <v>4775.1000000000004</v>
      </c>
    </row>
    <row r="667" spans="1:7" s="17" customFormat="1" ht="30">
      <c r="A667" s="269" t="s">
        <v>27</v>
      </c>
      <c r="B667" s="194">
        <v>7</v>
      </c>
      <c r="C667" s="194">
        <v>3</v>
      </c>
      <c r="D667" s="195" t="s">
        <v>408</v>
      </c>
      <c r="E667" s="196" t="s">
        <v>5</v>
      </c>
      <c r="F667" s="110">
        <v>4775.1000000000004</v>
      </c>
      <c r="G667" s="110">
        <v>4775.1000000000004</v>
      </c>
    </row>
    <row r="668" spans="1:7" s="17" customFormat="1">
      <c r="A668" s="269" t="s">
        <v>26</v>
      </c>
      <c r="B668" s="194">
        <v>7</v>
      </c>
      <c r="C668" s="194">
        <v>3</v>
      </c>
      <c r="D668" s="195" t="s">
        <v>408</v>
      </c>
      <c r="E668" s="196" t="s">
        <v>6</v>
      </c>
      <c r="F668" s="110">
        <v>4640.8</v>
      </c>
      <c r="G668" s="110">
        <v>4640.8</v>
      </c>
    </row>
    <row r="669" spans="1:7" s="17" customFormat="1">
      <c r="A669" s="269" t="s">
        <v>41</v>
      </c>
      <c r="B669" s="194">
        <v>7</v>
      </c>
      <c r="C669" s="194">
        <v>3</v>
      </c>
      <c r="D669" s="195" t="s">
        <v>408</v>
      </c>
      <c r="E669" s="196" t="s">
        <v>40</v>
      </c>
      <c r="F669" s="110">
        <v>134.30000000000001</v>
      </c>
      <c r="G669" s="110">
        <v>134.30000000000001</v>
      </c>
    </row>
    <row r="670" spans="1:7" s="17" customFormat="1" ht="30">
      <c r="A670" s="279" t="s">
        <v>523</v>
      </c>
      <c r="B670" s="255">
        <v>7</v>
      </c>
      <c r="C670" s="255">
        <v>3</v>
      </c>
      <c r="D670" s="256" t="s">
        <v>409</v>
      </c>
      <c r="E670" s="257" t="s">
        <v>1006</v>
      </c>
      <c r="F670" s="258">
        <v>201.8</v>
      </c>
      <c r="G670" s="258">
        <v>202.3</v>
      </c>
    </row>
    <row r="671" spans="1:7" s="17" customFormat="1" ht="30">
      <c r="A671" s="269" t="s">
        <v>27</v>
      </c>
      <c r="B671" s="194">
        <v>7</v>
      </c>
      <c r="C671" s="194">
        <v>3</v>
      </c>
      <c r="D671" s="195" t="s">
        <v>409</v>
      </c>
      <c r="E671" s="196" t="s">
        <v>5</v>
      </c>
      <c r="F671" s="110">
        <v>201.8</v>
      </c>
      <c r="G671" s="110">
        <v>202.3</v>
      </c>
    </row>
    <row r="672" spans="1:7" s="17" customFormat="1">
      <c r="A672" s="269" t="s">
        <v>26</v>
      </c>
      <c r="B672" s="194">
        <v>7</v>
      </c>
      <c r="C672" s="194">
        <v>3</v>
      </c>
      <c r="D672" s="195" t="s">
        <v>409</v>
      </c>
      <c r="E672" s="196" t="s">
        <v>6</v>
      </c>
      <c r="F672" s="110">
        <v>201.8</v>
      </c>
      <c r="G672" s="110">
        <v>202.3</v>
      </c>
    </row>
    <row r="673" spans="1:7" s="17" customFormat="1">
      <c r="A673" s="271" t="s">
        <v>51</v>
      </c>
      <c r="B673" s="272">
        <v>7</v>
      </c>
      <c r="C673" s="272">
        <v>5</v>
      </c>
      <c r="D673" s="273" t="s">
        <v>1021</v>
      </c>
      <c r="E673" s="274" t="s">
        <v>1006</v>
      </c>
      <c r="F673" s="275">
        <v>806</v>
      </c>
      <c r="G673" s="275">
        <v>806</v>
      </c>
    </row>
    <row r="674" spans="1:7" s="17" customFormat="1" ht="30">
      <c r="A674" s="269" t="s">
        <v>94</v>
      </c>
      <c r="B674" s="194">
        <v>7</v>
      </c>
      <c r="C674" s="194">
        <v>5</v>
      </c>
      <c r="D674" s="195" t="s">
        <v>394</v>
      </c>
      <c r="E674" s="196" t="s">
        <v>1006</v>
      </c>
      <c r="F674" s="110">
        <v>200</v>
      </c>
      <c r="G674" s="110">
        <v>200</v>
      </c>
    </row>
    <row r="675" spans="1:7" s="17" customFormat="1" ht="30">
      <c r="A675" s="269" t="s">
        <v>101</v>
      </c>
      <c r="B675" s="194">
        <v>7</v>
      </c>
      <c r="C675" s="194">
        <v>5</v>
      </c>
      <c r="D675" s="195" t="s">
        <v>445</v>
      </c>
      <c r="E675" s="196" t="s">
        <v>1006</v>
      </c>
      <c r="F675" s="110">
        <v>50</v>
      </c>
      <c r="G675" s="110">
        <v>50</v>
      </c>
    </row>
    <row r="676" spans="1:7" s="17" customFormat="1" ht="30">
      <c r="A676" s="269" t="s">
        <v>556</v>
      </c>
      <c r="B676" s="194">
        <v>7</v>
      </c>
      <c r="C676" s="194">
        <v>5</v>
      </c>
      <c r="D676" s="195" t="s">
        <v>446</v>
      </c>
      <c r="E676" s="196" t="s">
        <v>1006</v>
      </c>
      <c r="F676" s="110">
        <v>50</v>
      </c>
      <c r="G676" s="110">
        <v>50</v>
      </c>
    </row>
    <row r="677" spans="1:7" s="17" customFormat="1" ht="30">
      <c r="A677" s="279" t="s">
        <v>48</v>
      </c>
      <c r="B677" s="255">
        <v>7</v>
      </c>
      <c r="C677" s="255">
        <v>5</v>
      </c>
      <c r="D677" s="256" t="s">
        <v>625</v>
      </c>
      <c r="E677" s="257" t="s">
        <v>1006</v>
      </c>
      <c r="F677" s="258">
        <v>50</v>
      </c>
      <c r="G677" s="258">
        <v>50</v>
      </c>
    </row>
    <row r="678" spans="1:7" s="17" customFormat="1">
      <c r="A678" s="269" t="s">
        <v>512</v>
      </c>
      <c r="B678" s="194">
        <v>7</v>
      </c>
      <c r="C678" s="194">
        <v>5</v>
      </c>
      <c r="D678" s="195" t="s">
        <v>625</v>
      </c>
      <c r="E678" s="196" t="s">
        <v>20</v>
      </c>
      <c r="F678" s="110">
        <v>50</v>
      </c>
      <c r="G678" s="110">
        <v>50</v>
      </c>
    </row>
    <row r="679" spans="1:7" s="17" customFormat="1">
      <c r="A679" s="269" t="s">
        <v>36</v>
      </c>
      <c r="B679" s="194">
        <v>7</v>
      </c>
      <c r="C679" s="194">
        <v>5</v>
      </c>
      <c r="D679" s="195" t="s">
        <v>625</v>
      </c>
      <c r="E679" s="196" t="s">
        <v>19</v>
      </c>
      <c r="F679" s="110">
        <v>50</v>
      </c>
      <c r="G679" s="110">
        <v>50</v>
      </c>
    </row>
    <row r="680" spans="1:7" s="17" customFormat="1" ht="30">
      <c r="A680" s="269" t="s">
        <v>102</v>
      </c>
      <c r="B680" s="194">
        <v>7</v>
      </c>
      <c r="C680" s="194">
        <v>5</v>
      </c>
      <c r="D680" s="195" t="s">
        <v>449</v>
      </c>
      <c r="E680" s="196" t="s">
        <v>1006</v>
      </c>
      <c r="F680" s="110">
        <v>150</v>
      </c>
      <c r="G680" s="110">
        <v>150</v>
      </c>
    </row>
    <row r="681" spans="1:7" s="17" customFormat="1" ht="30">
      <c r="A681" s="269" t="s">
        <v>487</v>
      </c>
      <c r="B681" s="194">
        <v>7</v>
      </c>
      <c r="C681" s="194">
        <v>5</v>
      </c>
      <c r="D681" s="195" t="s">
        <v>450</v>
      </c>
      <c r="E681" s="196" t="s">
        <v>1006</v>
      </c>
      <c r="F681" s="110">
        <v>150</v>
      </c>
      <c r="G681" s="110">
        <v>150</v>
      </c>
    </row>
    <row r="682" spans="1:7" s="17" customFormat="1" ht="30">
      <c r="A682" s="279" t="s">
        <v>48</v>
      </c>
      <c r="B682" s="255">
        <v>7</v>
      </c>
      <c r="C682" s="255">
        <v>5</v>
      </c>
      <c r="D682" s="256" t="s">
        <v>626</v>
      </c>
      <c r="E682" s="257" t="s">
        <v>1006</v>
      </c>
      <c r="F682" s="258">
        <v>150</v>
      </c>
      <c r="G682" s="258">
        <v>150</v>
      </c>
    </row>
    <row r="683" spans="1:7" s="17" customFormat="1" ht="30">
      <c r="A683" s="269" t="s">
        <v>27</v>
      </c>
      <c r="B683" s="194">
        <v>7</v>
      </c>
      <c r="C683" s="194">
        <v>5</v>
      </c>
      <c r="D683" s="195" t="s">
        <v>626</v>
      </c>
      <c r="E683" s="196" t="s">
        <v>5</v>
      </c>
      <c r="F683" s="110">
        <v>150</v>
      </c>
      <c r="G683" s="110">
        <v>150</v>
      </c>
    </row>
    <row r="684" spans="1:7" s="17" customFormat="1">
      <c r="A684" s="269" t="s">
        <v>26</v>
      </c>
      <c r="B684" s="194">
        <v>7</v>
      </c>
      <c r="C684" s="194">
        <v>5</v>
      </c>
      <c r="D684" s="195" t="s">
        <v>626</v>
      </c>
      <c r="E684" s="196" t="s">
        <v>6</v>
      </c>
      <c r="F684" s="110">
        <v>100</v>
      </c>
      <c r="G684" s="110">
        <v>100</v>
      </c>
    </row>
    <row r="685" spans="1:7" s="17" customFormat="1">
      <c r="A685" s="269" t="s">
        <v>41</v>
      </c>
      <c r="B685" s="194">
        <v>7</v>
      </c>
      <c r="C685" s="194">
        <v>5</v>
      </c>
      <c r="D685" s="195" t="s">
        <v>626</v>
      </c>
      <c r="E685" s="196" t="s">
        <v>40</v>
      </c>
      <c r="F685" s="110">
        <v>50</v>
      </c>
      <c r="G685" s="110">
        <v>50</v>
      </c>
    </row>
    <row r="686" spans="1:7" s="17" customFormat="1">
      <c r="A686" s="269" t="s">
        <v>47</v>
      </c>
      <c r="B686" s="194">
        <v>7</v>
      </c>
      <c r="C686" s="194">
        <v>5</v>
      </c>
      <c r="D686" s="195" t="s">
        <v>205</v>
      </c>
      <c r="E686" s="196" t="s">
        <v>1006</v>
      </c>
      <c r="F686" s="110">
        <v>606</v>
      </c>
      <c r="G686" s="110">
        <v>606</v>
      </c>
    </row>
    <row r="687" spans="1:7" ht="30">
      <c r="A687" s="269" t="s">
        <v>46</v>
      </c>
      <c r="B687" s="194">
        <v>7</v>
      </c>
      <c r="C687" s="194">
        <v>5</v>
      </c>
      <c r="D687" s="195" t="s">
        <v>206</v>
      </c>
      <c r="E687" s="196" t="s">
        <v>1006</v>
      </c>
      <c r="F687" s="110">
        <v>606</v>
      </c>
      <c r="G687" s="110">
        <v>606</v>
      </c>
    </row>
    <row r="688" spans="1:7" ht="30">
      <c r="A688" s="269" t="s">
        <v>1034</v>
      </c>
      <c r="B688" s="194">
        <v>7</v>
      </c>
      <c r="C688" s="194">
        <v>5</v>
      </c>
      <c r="D688" s="195" t="s">
        <v>431</v>
      </c>
      <c r="E688" s="196" t="s">
        <v>1006</v>
      </c>
      <c r="F688" s="110">
        <v>606</v>
      </c>
      <c r="G688" s="110">
        <v>606</v>
      </c>
    </row>
    <row r="689" spans="1:7">
      <c r="A689" s="279" t="s">
        <v>432</v>
      </c>
      <c r="B689" s="255">
        <v>7</v>
      </c>
      <c r="C689" s="255">
        <v>5</v>
      </c>
      <c r="D689" s="256" t="s">
        <v>433</v>
      </c>
      <c r="E689" s="257" t="s">
        <v>1006</v>
      </c>
      <c r="F689" s="258">
        <v>606</v>
      </c>
      <c r="G689" s="258">
        <v>606</v>
      </c>
    </row>
    <row r="690" spans="1:7">
      <c r="A690" s="269" t="s">
        <v>512</v>
      </c>
      <c r="B690" s="194">
        <v>7</v>
      </c>
      <c r="C690" s="194">
        <v>5</v>
      </c>
      <c r="D690" s="195" t="s">
        <v>433</v>
      </c>
      <c r="E690" s="196" t="s">
        <v>20</v>
      </c>
      <c r="F690" s="110">
        <v>606</v>
      </c>
      <c r="G690" s="110">
        <v>606</v>
      </c>
    </row>
    <row r="691" spans="1:7">
      <c r="A691" s="269" t="s">
        <v>36</v>
      </c>
      <c r="B691" s="194">
        <v>7</v>
      </c>
      <c r="C691" s="194">
        <v>5</v>
      </c>
      <c r="D691" s="195" t="s">
        <v>433</v>
      </c>
      <c r="E691" s="196" t="s">
        <v>19</v>
      </c>
      <c r="F691" s="110">
        <v>606</v>
      </c>
      <c r="G691" s="110">
        <v>606</v>
      </c>
    </row>
    <row r="692" spans="1:7">
      <c r="A692" s="271" t="s">
        <v>45</v>
      </c>
      <c r="B692" s="272">
        <v>7</v>
      </c>
      <c r="C692" s="272">
        <v>7</v>
      </c>
      <c r="D692" s="273" t="s">
        <v>1021</v>
      </c>
      <c r="E692" s="274" t="s">
        <v>1006</v>
      </c>
      <c r="F692" s="275">
        <v>13096.6</v>
      </c>
      <c r="G692" s="275">
        <v>13096.6</v>
      </c>
    </row>
    <row r="693" spans="1:7" ht="30">
      <c r="A693" s="269" t="s">
        <v>44</v>
      </c>
      <c r="B693" s="194">
        <v>7</v>
      </c>
      <c r="C693" s="194">
        <v>7</v>
      </c>
      <c r="D693" s="195" t="s">
        <v>190</v>
      </c>
      <c r="E693" s="196" t="s">
        <v>1006</v>
      </c>
      <c r="F693" s="110">
        <v>4950</v>
      </c>
      <c r="G693" s="110">
        <v>4950</v>
      </c>
    </row>
    <row r="694" spans="1:7">
      <c r="A694" s="269" t="s">
        <v>65</v>
      </c>
      <c r="B694" s="194">
        <v>7</v>
      </c>
      <c r="C694" s="194">
        <v>7</v>
      </c>
      <c r="D694" s="195" t="s">
        <v>191</v>
      </c>
      <c r="E694" s="196" t="s">
        <v>1006</v>
      </c>
      <c r="F694" s="110">
        <v>50</v>
      </c>
      <c r="G694" s="110">
        <v>50</v>
      </c>
    </row>
    <row r="695" spans="1:7" ht="30">
      <c r="A695" s="269" t="s">
        <v>390</v>
      </c>
      <c r="B695" s="194">
        <v>7</v>
      </c>
      <c r="C695" s="194">
        <v>7</v>
      </c>
      <c r="D695" s="195" t="s">
        <v>391</v>
      </c>
      <c r="E695" s="196" t="s">
        <v>1006</v>
      </c>
      <c r="F695" s="110">
        <v>50</v>
      </c>
      <c r="G695" s="110">
        <v>50</v>
      </c>
    </row>
    <row r="696" spans="1:7">
      <c r="A696" s="279" t="s">
        <v>100</v>
      </c>
      <c r="B696" s="255">
        <v>7</v>
      </c>
      <c r="C696" s="255">
        <v>7</v>
      </c>
      <c r="D696" s="256" t="s">
        <v>392</v>
      </c>
      <c r="E696" s="257" t="s">
        <v>1006</v>
      </c>
      <c r="F696" s="258">
        <v>50</v>
      </c>
      <c r="G696" s="258">
        <v>50</v>
      </c>
    </row>
    <row r="697" spans="1:7" ht="30">
      <c r="A697" s="269" t="s">
        <v>27</v>
      </c>
      <c r="B697" s="194">
        <v>7</v>
      </c>
      <c r="C697" s="194">
        <v>7</v>
      </c>
      <c r="D697" s="195" t="s">
        <v>392</v>
      </c>
      <c r="E697" s="196" t="s">
        <v>5</v>
      </c>
      <c r="F697" s="110">
        <v>50</v>
      </c>
      <c r="G697" s="110">
        <v>50</v>
      </c>
    </row>
    <row r="698" spans="1:7">
      <c r="A698" s="269" t="s">
        <v>41</v>
      </c>
      <c r="B698" s="194">
        <v>7</v>
      </c>
      <c r="C698" s="194">
        <v>7</v>
      </c>
      <c r="D698" s="195" t="s">
        <v>392</v>
      </c>
      <c r="E698" s="196" t="s">
        <v>40</v>
      </c>
      <c r="F698" s="110">
        <v>50</v>
      </c>
      <c r="G698" s="110">
        <v>50</v>
      </c>
    </row>
    <row r="699" spans="1:7" ht="30">
      <c r="A699" s="269" t="s">
        <v>187</v>
      </c>
      <c r="B699" s="194">
        <v>7</v>
      </c>
      <c r="C699" s="194">
        <v>7</v>
      </c>
      <c r="D699" s="195" t="s">
        <v>436</v>
      </c>
      <c r="E699" s="196" t="s">
        <v>1006</v>
      </c>
      <c r="F699" s="110">
        <v>4900</v>
      </c>
      <c r="G699" s="110">
        <v>4900</v>
      </c>
    </row>
    <row r="700" spans="1:7" ht="30">
      <c r="A700" s="269" t="s">
        <v>496</v>
      </c>
      <c r="B700" s="194">
        <v>7</v>
      </c>
      <c r="C700" s="194">
        <v>7</v>
      </c>
      <c r="D700" s="195" t="s">
        <v>524</v>
      </c>
      <c r="E700" s="196" t="s">
        <v>1006</v>
      </c>
      <c r="F700" s="110">
        <v>4900</v>
      </c>
      <c r="G700" s="110">
        <v>4900</v>
      </c>
    </row>
    <row r="701" spans="1:7">
      <c r="A701" s="279" t="s">
        <v>525</v>
      </c>
      <c r="B701" s="255">
        <v>7</v>
      </c>
      <c r="C701" s="255">
        <v>7</v>
      </c>
      <c r="D701" s="256" t="s">
        <v>526</v>
      </c>
      <c r="E701" s="257" t="s">
        <v>1006</v>
      </c>
      <c r="F701" s="258">
        <v>4900</v>
      </c>
      <c r="G701" s="258">
        <v>4900</v>
      </c>
    </row>
    <row r="702" spans="1:7">
      <c r="A702" s="269" t="s">
        <v>30</v>
      </c>
      <c r="B702" s="194">
        <v>7</v>
      </c>
      <c r="C702" s="194">
        <v>7</v>
      </c>
      <c r="D702" s="195" t="s">
        <v>526</v>
      </c>
      <c r="E702" s="196" t="s">
        <v>4</v>
      </c>
      <c r="F702" s="110">
        <v>4900</v>
      </c>
      <c r="G702" s="110">
        <v>4900</v>
      </c>
    </row>
    <row r="703" spans="1:7">
      <c r="A703" s="269" t="s">
        <v>88</v>
      </c>
      <c r="B703" s="194">
        <v>7</v>
      </c>
      <c r="C703" s="194">
        <v>7</v>
      </c>
      <c r="D703" s="195" t="s">
        <v>526</v>
      </c>
      <c r="E703" s="196" t="s">
        <v>87</v>
      </c>
      <c r="F703" s="110">
        <v>4900</v>
      </c>
      <c r="G703" s="110">
        <v>4900</v>
      </c>
    </row>
    <row r="704" spans="1:7">
      <c r="A704" s="269" t="s">
        <v>47</v>
      </c>
      <c r="B704" s="194">
        <v>7</v>
      </c>
      <c r="C704" s="194">
        <v>7</v>
      </c>
      <c r="D704" s="195" t="s">
        <v>205</v>
      </c>
      <c r="E704" s="196" t="s">
        <v>1006</v>
      </c>
      <c r="F704" s="110">
        <v>8076.6</v>
      </c>
      <c r="G704" s="110">
        <v>8076.6</v>
      </c>
    </row>
    <row r="705" spans="1:7">
      <c r="A705" s="269" t="s">
        <v>877</v>
      </c>
      <c r="B705" s="194">
        <v>7</v>
      </c>
      <c r="C705" s="194">
        <v>7</v>
      </c>
      <c r="D705" s="195" t="s">
        <v>879</v>
      </c>
      <c r="E705" s="196" t="s">
        <v>1006</v>
      </c>
      <c r="F705" s="110">
        <v>8076.6</v>
      </c>
      <c r="G705" s="110">
        <v>8076.6</v>
      </c>
    </row>
    <row r="706" spans="1:7" ht="30">
      <c r="A706" s="269" t="s">
        <v>878</v>
      </c>
      <c r="B706" s="194">
        <v>7</v>
      </c>
      <c r="C706" s="194">
        <v>7</v>
      </c>
      <c r="D706" s="195" t="s">
        <v>880</v>
      </c>
      <c r="E706" s="196" t="s">
        <v>1006</v>
      </c>
      <c r="F706" s="110">
        <v>7392.6</v>
      </c>
      <c r="G706" s="110">
        <v>7392.6</v>
      </c>
    </row>
    <row r="707" spans="1:7">
      <c r="A707" s="279" t="s">
        <v>490</v>
      </c>
      <c r="B707" s="255">
        <v>7</v>
      </c>
      <c r="C707" s="255">
        <v>7</v>
      </c>
      <c r="D707" s="256" t="s">
        <v>881</v>
      </c>
      <c r="E707" s="257" t="s">
        <v>1006</v>
      </c>
      <c r="F707" s="258">
        <v>4974.8</v>
      </c>
      <c r="G707" s="258">
        <v>4974.8</v>
      </c>
    </row>
    <row r="708" spans="1:7" ht="30">
      <c r="A708" s="269" t="s">
        <v>27</v>
      </c>
      <c r="B708" s="194">
        <v>7</v>
      </c>
      <c r="C708" s="194">
        <v>7</v>
      </c>
      <c r="D708" s="195" t="s">
        <v>881</v>
      </c>
      <c r="E708" s="196" t="s">
        <v>5</v>
      </c>
      <c r="F708" s="110">
        <v>4974.8</v>
      </c>
      <c r="G708" s="110">
        <v>4974.8</v>
      </c>
    </row>
    <row r="709" spans="1:7">
      <c r="A709" s="269" t="s">
        <v>41</v>
      </c>
      <c r="B709" s="194">
        <v>7</v>
      </c>
      <c r="C709" s="194">
        <v>7</v>
      </c>
      <c r="D709" s="195" t="s">
        <v>881</v>
      </c>
      <c r="E709" s="196" t="s">
        <v>40</v>
      </c>
      <c r="F709" s="110">
        <v>4974.8</v>
      </c>
      <c r="G709" s="110">
        <v>4974.8</v>
      </c>
    </row>
    <row r="710" spans="1:7">
      <c r="A710" s="279" t="s">
        <v>35</v>
      </c>
      <c r="B710" s="255">
        <v>7</v>
      </c>
      <c r="C710" s="255">
        <v>7</v>
      </c>
      <c r="D710" s="256" t="s">
        <v>882</v>
      </c>
      <c r="E710" s="257" t="s">
        <v>1006</v>
      </c>
      <c r="F710" s="258">
        <v>2417.8000000000002</v>
      </c>
      <c r="G710" s="258">
        <v>2417.8000000000002</v>
      </c>
    </row>
    <row r="711" spans="1:7" ht="30">
      <c r="A711" s="269" t="s">
        <v>27</v>
      </c>
      <c r="B711" s="194">
        <v>7</v>
      </c>
      <c r="C711" s="194">
        <v>7</v>
      </c>
      <c r="D711" s="195" t="s">
        <v>882</v>
      </c>
      <c r="E711" s="196" t="s">
        <v>5</v>
      </c>
      <c r="F711" s="110">
        <v>2417.8000000000002</v>
      </c>
      <c r="G711" s="110">
        <v>2417.8000000000002</v>
      </c>
    </row>
    <row r="712" spans="1:7">
      <c r="A712" s="269" t="s">
        <v>41</v>
      </c>
      <c r="B712" s="194">
        <v>7</v>
      </c>
      <c r="C712" s="194">
        <v>7</v>
      </c>
      <c r="D712" s="195" t="s">
        <v>882</v>
      </c>
      <c r="E712" s="196" t="s">
        <v>40</v>
      </c>
      <c r="F712" s="110">
        <v>2417.8000000000002</v>
      </c>
      <c r="G712" s="110">
        <v>2417.8000000000002</v>
      </c>
    </row>
    <row r="713" spans="1:7" ht="105">
      <c r="A713" s="269" t="s">
        <v>885</v>
      </c>
      <c r="B713" s="194">
        <v>7</v>
      </c>
      <c r="C713" s="194">
        <v>7</v>
      </c>
      <c r="D713" s="195" t="s">
        <v>883</v>
      </c>
      <c r="E713" s="196" t="s">
        <v>1006</v>
      </c>
      <c r="F713" s="110">
        <v>684</v>
      </c>
      <c r="G713" s="110">
        <v>684</v>
      </c>
    </row>
    <row r="714" spans="1:7">
      <c r="A714" s="279" t="s">
        <v>56</v>
      </c>
      <c r="B714" s="255">
        <v>7</v>
      </c>
      <c r="C714" s="255">
        <v>7</v>
      </c>
      <c r="D714" s="256" t="s">
        <v>884</v>
      </c>
      <c r="E714" s="257" t="s">
        <v>1006</v>
      </c>
      <c r="F714" s="258">
        <v>684</v>
      </c>
      <c r="G714" s="258">
        <v>684</v>
      </c>
    </row>
    <row r="715" spans="1:7" ht="30">
      <c r="A715" s="269" t="s">
        <v>27</v>
      </c>
      <c r="B715" s="194">
        <v>7</v>
      </c>
      <c r="C715" s="194">
        <v>7</v>
      </c>
      <c r="D715" s="195" t="s">
        <v>884</v>
      </c>
      <c r="E715" s="196" t="s">
        <v>5</v>
      </c>
      <c r="F715" s="110">
        <v>684</v>
      </c>
      <c r="G715" s="110">
        <v>684</v>
      </c>
    </row>
    <row r="716" spans="1:7">
      <c r="A716" s="269" t="s">
        <v>41</v>
      </c>
      <c r="B716" s="194">
        <v>7</v>
      </c>
      <c r="C716" s="194">
        <v>7</v>
      </c>
      <c r="D716" s="195" t="s">
        <v>884</v>
      </c>
      <c r="E716" s="196" t="s">
        <v>40</v>
      </c>
      <c r="F716" s="110">
        <v>684</v>
      </c>
      <c r="G716" s="110">
        <v>684</v>
      </c>
    </row>
    <row r="717" spans="1:7">
      <c r="A717" s="269" t="s">
        <v>58</v>
      </c>
      <c r="B717" s="194">
        <v>7</v>
      </c>
      <c r="C717" s="194">
        <v>7</v>
      </c>
      <c r="D717" s="195" t="s">
        <v>228</v>
      </c>
      <c r="E717" s="196" t="s">
        <v>1006</v>
      </c>
      <c r="F717" s="110">
        <v>70</v>
      </c>
      <c r="G717" s="110">
        <v>70</v>
      </c>
    </row>
    <row r="718" spans="1:7">
      <c r="A718" s="269" t="s">
        <v>57</v>
      </c>
      <c r="B718" s="194">
        <v>7</v>
      </c>
      <c r="C718" s="194">
        <v>7</v>
      </c>
      <c r="D718" s="195" t="s">
        <v>293</v>
      </c>
      <c r="E718" s="196" t="s">
        <v>1006</v>
      </c>
      <c r="F718" s="110">
        <v>20</v>
      </c>
      <c r="G718" s="110">
        <v>20</v>
      </c>
    </row>
    <row r="719" spans="1:7">
      <c r="A719" s="269" t="s">
        <v>420</v>
      </c>
      <c r="B719" s="194">
        <v>7</v>
      </c>
      <c r="C719" s="194">
        <v>7</v>
      </c>
      <c r="D719" s="195" t="s">
        <v>421</v>
      </c>
      <c r="E719" s="196" t="s">
        <v>1006</v>
      </c>
      <c r="F719" s="110">
        <v>20</v>
      </c>
      <c r="G719" s="110">
        <v>20</v>
      </c>
    </row>
    <row r="720" spans="1:7">
      <c r="A720" s="279" t="s">
        <v>639</v>
      </c>
      <c r="B720" s="255">
        <v>7</v>
      </c>
      <c r="C720" s="255">
        <v>7</v>
      </c>
      <c r="D720" s="256" t="s">
        <v>638</v>
      </c>
      <c r="E720" s="257" t="s">
        <v>1006</v>
      </c>
      <c r="F720" s="258">
        <v>20</v>
      </c>
      <c r="G720" s="258">
        <v>20</v>
      </c>
    </row>
    <row r="721" spans="1:7" ht="30">
      <c r="A721" s="269" t="s">
        <v>27</v>
      </c>
      <c r="B721" s="194">
        <v>7</v>
      </c>
      <c r="C721" s="194">
        <v>7</v>
      </c>
      <c r="D721" s="195" t="s">
        <v>638</v>
      </c>
      <c r="E721" s="196" t="s">
        <v>5</v>
      </c>
      <c r="F721" s="110">
        <v>20</v>
      </c>
      <c r="G721" s="110">
        <v>20</v>
      </c>
    </row>
    <row r="722" spans="1:7">
      <c r="A722" s="269" t="s">
        <v>41</v>
      </c>
      <c r="B722" s="194">
        <v>7</v>
      </c>
      <c r="C722" s="194">
        <v>7</v>
      </c>
      <c r="D722" s="195" t="s">
        <v>638</v>
      </c>
      <c r="E722" s="196" t="s">
        <v>40</v>
      </c>
      <c r="F722" s="110">
        <v>20</v>
      </c>
      <c r="G722" s="110">
        <v>20</v>
      </c>
    </row>
    <row r="723" spans="1:7">
      <c r="A723" s="269" t="s">
        <v>52</v>
      </c>
      <c r="B723" s="194">
        <v>7</v>
      </c>
      <c r="C723" s="194">
        <v>7</v>
      </c>
      <c r="D723" s="195" t="s">
        <v>457</v>
      </c>
      <c r="E723" s="196" t="s">
        <v>1006</v>
      </c>
      <c r="F723" s="110">
        <v>50</v>
      </c>
      <c r="G723" s="110">
        <v>50</v>
      </c>
    </row>
    <row r="724" spans="1:7" ht="30">
      <c r="A724" s="269" t="s">
        <v>458</v>
      </c>
      <c r="B724" s="194">
        <v>7</v>
      </c>
      <c r="C724" s="194">
        <v>7</v>
      </c>
      <c r="D724" s="195" t="s">
        <v>459</v>
      </c>
      <c r="E724" s="196" t="s">
        <v>1006</v>
      </c>
      <c r="F724" s="110">
        <v>50</v>
      </c>
      <c r="G724" s="110">
        <v>50</v>
      </c>
    </row>
    <row r="725" spans="1:7">
      <c r="A725" s="279" t="s">
        <v>56</v>
      </c>
      <c r="B725" s="255">
        <v>7</v>
      </c>
      <c r="C725" s="255">
        <v>7</v>
      </c>
      <c r="D725" s="256" t="s">
        <v>481</v>
      </c>
      <c r="E725" s="257" t="s">
        <v>1006</v>
      </c>
      <c r="F725" s="258">
        <v>30</v>
      </c>
      <c r="G725" s="258">
        <v>30</v>
      </c>
    </row>
    <row r="726" spans="1:7" ht="30">
      <c r="A726" s="269" t="s">
        <v>27</v>
      </c>
      <c r="B726" s="194">
        <v>7</v>
      </c>
      <c r="C726" s="194">
        <v>7</v>
      </c>
      <c r="D726" s="195" t="s">
        <v>481</v>
      </c>
      <c r="E726" s="196" t="s">
        <v>5</v>
      </c>
      <c r="F726" s="110">
        <v>30</v>
      </c>
      <c r="G726" s="110">
        <v>30</v>
      </c>
    </row>
    <row r="727" spans="1:7">
      <c r="A727" s="269" t="s">
        <v>41</v>
      </c>
      <c r="B727" s="194">
        <v>7</v>
      </c>
      <c r="C727" s="194">
        <v>7</v>
      </c>
      <c r="D727" s="195" t="s">
        <v>481</v>
      </c>
      <c r="E727" s="196" t="s">
        <v>40</v>
      </c>
      <c r="F727" s="110">
        <v>30</v>
      </c>
      <c r="G727" s="110">
        <v>30</v>
      </c>
    </row>
    <row r="728" spans="1:7">
      <c r="A728" s="279" t="s">
        <v>161</v>
      </c>
      <c r="B728" s="255">
        <v>7</v>
      </c>
      <c r="C728" s="255">
        <v>7</v>
      </c>
      <c r="D728" s="256" t="s">
        <v>640</v>
      </c>
      <c r="E728" s="257" t="s">
        <v>1006</v>
      </c>
      <c r="F728" s="258">
        <v>20</v>
      </c>
      <c r="G728" s="258">
        <v>20</v>
      </c>
    </row>
    <row r="729" spans="1:7" ht="30">
      <c r="A729" s="269" t="s">
        <v>27</v>
      </c>
      <c r="B729" s="194">
        <v>7</v>
      </c>
      <c r="C729" s="194">
        <v>7</v>
      </c>
      <c r="D729" s="195" t="s">
        <v>640</v>
      </c>
      <c r="E729" s="196" t="s">
        <v>5</v>
      </c>
      <c r="F729" s="110">
        <v>20</v>
      </c>
      <c r="G729" s="110">
        <v>20</v>
      </c>
    </row>
    <row r="730" spans="1:7">
      <c r="A730" s="269" t="s">
        <v>41</v>
      </c>
      <c r="B730" s="194">
        <v>7</v>
      </c>
      <c r="C730" s="194">
        <v>7</v>
      </c>
      <c r="D730" s="195" t="s">
        <v>640</v>
      </c>
      <c r="E730" s="196" t="s">
        <v>40</v>
      </c>
      <c r="F730" s="110">
        <v>20</v>
      </c>
      <c r="G730" s="110">
        <v>20</v>
      </c>
    </row>
    <row r="731" spans="1:7">
      <c r="A731" s="271" t="s">
        <v>43</v>
      </c>
      <c r="B731" s="272">
        <v>7</v>
      </c>
      <c r="C731" s="272">
        <v>9</v>
      </c>
      <c r="D731" s="273" t="s">
        <v>1021</v>
      </c>
      <c r="E731" s="274" t="s">
        <v>1006</v>
      </c>
      <c r="F731" s="275">
        <v>37735.4</v>
      </c>
      <c r="G731" s="275">
        <v>37735.4</v>
      </c>
    </row>
    <row r="732" spans="1:7" ht="30">
      <c r="A732" s="269" t="s">
        <v>67</v>
      </c>
      <c r="B732" s="194">
        <v>7</v>
      </c>
      <c r="C732" s="194">
        <v>9</v>
      </c>
      <c r="D732" s="195" t="s">
        <v>274</v>
      </c>
      <c r="E732" s="196" t="s">
        <v>1006</v>
      </c>
      <c r="F732" s="110">
        <v>130</v>
      </c>
      <c r="G732" s="110">
        <v>130</v>
      </c>
    </row>
    <row r="733" spans="1:7">
      <c r="A733" s="269" t="s">
        <v>66</v>
      </c>
      <c r="B733" s="194">
        <v>7</v>
      </c>
      <c r="C733" s="194">
        <v>9</v>
      </c>
      <c r="D733" s="195" t="s">
        <v>381</v>
      </c>
      <c r="E733" s="196" t="s">
        <v>1006</v>
      </c>
      <c r="F733" s="110">
        <v>130</v>
      </c>
      <c r="G733" s="110">
        <v>130</v>
      </c>
    </row>
    <row r="734" spans="1:7" ht="45">
      <c r="A734" s="269" t="s">
        <v>385</v>
      </c>
      <c r="B734" s="194">
        <v>7</v>
      </c>
      <c r="C734" s="194">
        <v>9</v>
      </c>
      <c r="D734" s="195" t="s">
        <v>386</v>
      </c>
      <c r="E734" s="196" t="s">
        <v>1006</v>
      </c>
      <c r="F734" s="110">
        <v>130</v>
      </c>
      <c r="G734" s="110">
        <v>130</v>
      </c>
    </row>
    <row r="735" spans="1:7">
      <c r="A735" s="279" t="s">
        <v>387</v>
      </c>
      <c r="B735" s="255">
        <v>7</v>
      </c>
      <c r="C735" s="255">
        <v>9</v>
      </c>
      <c r="D735" s="256" t="s">
        <v>388</v>
      </c>
      <c r="E735" s="257" t="s">
        <v>1006</v>
      </c>
      <c r="F735" s="258">
        <v>130</v>
      </c>
      <c r="G735" s="258">
        <v>130</v>
      </c>
    </row>
    <row r="736" spans="1:7">
      <c r="A736" s="269" t="s">
        <v>512</v>
      </c>
      <c r="B736" s="194">
        <v>7</v>
      </c>
      <c r="C736" s="194">
        <v>9</v>
      </c>
      <c r="D736" s="195" t="s">
        <v>388</v>
      </c>
      <c r="E736" s="196" t="s">
        <v>20</v>
      </c>
      <c r="F736" s="110">
        <v>80</v>
      </c>
      <c r="G736" s="110">
        <v>80</v>
      </c>
    </row>
    <row r="737" spans="1:7">
      <c r="A737" s="269" t="s">
        <v>36</v>
      </c>
      <c r="B737" s="194">
        <v>7</v>
      </c>
      <c r="C737" s="194">
        <v>9</v>
      </c>
      <c r="D737" s="195" t="s">
        <v>388</v>
      </c>
      <c r="E737" s="196" t="s">
        <v>19</v>
      </c>
      <c r="F737" s="110">
        <v>80</v>
      </c>
      <c r="G737" s="110">
        <v>80</v>
      </c>
    </row>
    <row r="738" spans="1:7" ht="30">
      <c r="A738" s="269" t="s">
        <v>27</v>
      </c>
      <c r="B738" s="194">
        <v>7</v>
      </c>
      <c r="C738" s="194">
        <v>9</v>
      </c>
      <c r="D738" s="195" t="s">
        <v>388</v>
      </c>
      <c r="E738" s="196" t="s">
        <v>5</v>
      </c>
      <c r="F738" s="110">
        <v>50</v>
      </c>
      <c r="G738" s="110">
        <v>50</v>
      </c>
    </row>
    <row r="739" spans="1:7">
      <c r="A739" s="269" t="s">
        <v>26</v>
      </c>
      <c r="B739" s="194">
        <v>7</v>
      </c>
      <c r="C739" s="194">
        <v>9</v>
      </c>
      <c r="D739" s="195" t="s">
        <v>388</v>
      </c>
      <c r="E739" s="196" t="s">
        <v>6</v>
      </c>
      <c r="F739" s="110">
        <v>50</v>
      </c>
      <c r="G739" s="110">
        <v>50</v>
      </c>
    </row>
    <row r="740" spans="1:7" ht="30">
      <c r="A740" s="269" t="s">
        <v>23</v>
      </c>
      <c r="B740" s="194">
        <v>7</v>
      </c>
      <c r="C740" s="194">
        <v>9</v>
      </c>
      <c r="D740" s="195" t="s">
        <v>198</v>
      </c>
      <c r="E740" s="196" t="s">
        <v>1006</v>
      </c>
      <c r="F740" s="110">
        <v>37605.4</v>
      </c>
      <c r="G740" s="110">
        <v>37605.4</v>
      </c>
    </row>
    <row r="741" spans="1:7">
      <c r="A741" s="269" t="s">
        <v>22</v>
      </c>
      <c r="B741" s="194">
        <v>7</v>
      </c>
      <c r="C741" s="194">
        <v>9</v>
      </c>
      <c r="D741" s="195" t="s">
        <v>370</v>
      </c>
      <c r="E741" s="196" t="s">
        <v>1006</v>
      </c>
      <c r="F741" s="110">
        <v>935</v>
      </c>
      <c r="G741" s="110">
        <v>935</v>
      </c>
    </row>
    <row r="742" spans="1:7" ht="45">
      <c r="A742" s="269" t="s">
        <v>371</v>
      </c>
      <c r="B742" s="194">
        <v>7</v>
      </c>
      <c r="C742" s="194">
        <v>9</v>
      </c>
      <c r="D742" s="195" t="s">
        <v>372</v>
      </c>
      <c r="E742" s="196" t="s">
        <v>1006</v>
      </c>
      <c r="F742" s="110">
        <v>935</v>
      </c>
      <c r="G742" s="110">
        <v>935</v>
      </c>
    </row>
    <row r="743" spans="1:7" ht="45">
      <c r="A743" s="279" t="s">
        <v>21</v>
      </c>
      <c r="B743" s="255">
        <v>7</v>
      </c>
      <c r="C743" s="255">
        <v>9</v>
      </c>
      <c r="D743" s="256" t="s">
        <v>437</v>
      </c>
      <c r="E743" s="257" t="s">
        <v>1006</v>
      </c>
      <c r="F743" s="258">
        <v>935</v>
      </c>
      <c r="G743" s="258">
        <v>935</v>
      </c>
    </row>
    <row r="744" spans="1:7" ht="45">
      <c r="A744" s="269" t="s">
        <v>34</v>
      </c>
      <c r="B744" s="194">
        <v>7</v>
      </c>
      <c r="C744" s="194">
        <v>9</v>
      </c>
      <c r="D744" s="195" t="s">
        <v>437</v>
      </c>
      <c r="E744" s="196" t="s">
        <v>33</v>
      </c>
      <c r="F744" s="110">
        <v>935</v>
      </c>
      <c r="G744" s="110">
        <v>935</v>
      </c>
    </row>
    <row r="745" spans="1:7">
      <c r="A745" s="269" t="s">
        <v>38</v>
      </c>
      <c r="B745" s="194">
        <v>7</v>
      </c>
      <c r="C745" s="194">
        <v>9</v>
      </c>
      <c r="D745" s="195" t="s">
        <v>437</v>
      </c>
      <c r="E745" s="196" t="s">
        <v>37</v>
      </c>
      <c r="F745" s="110">
        <v>935</v>
      </c>
      <c r="G745" s="110">
        <v>935</v>
      </c>
    </row>
    <row r="746" spans="1:7">
      <c r="A746" s="269" t="s">
        <v>49</v>
      </c>
      <c r="B746" s="194">
        <v>7</v>
      </c>
      <c r="C746" s="194">
        <v>9</v>
      </c>
      <c r="D746" s="195" t="s">
        <v>416</v>
      </c>
      <c r="E746" s="196" t="s">
        <v>1006</v>
      </c>
      <c r="F746" s="110">
        <v>36670.400000000001</v>
      </c>
      <c r="G746" s="110">
        <v>36670.400000000001</v>
      </c>
    </row>
    <row r="747" spans="1:7" ht="30">
      <c r="A747" s="269" t="s">
        <v>417</v>
      </c>
      <c r="B747" s="194">
        <v>7</v>
      </c>
      <c r="C747" s="194">
        <v>9</v>
      </c>
      <c r="D747" s="195" t="s">
        <v>418</v>
      </c>
      <c r="E747" s="196" t="s">
        <v>1006</v>
      </c>
      <c r="F747" s="110">
        <v>9185</v>
      </c>
      <c r="G747" s="110">
        <v>9185</v>
      </c>
    </row>
    <row r="748" spans="1:7" ht="30">
      <c r="A748" s="279" t="s">
        <v>39</v>
      </c>
      <c r="B748" s="255">
        <v>7</v>
      </c>
      <c r="C748" s="255">
        <v>9</v>
      </c>
      <c r="D748" s="256" t="s">
        <v>439</v>
      </c>
      <c r="E748" s="257" t="s">
        <v>1006</v>
      </c>
      <c r="F748" s="258">
        <v>9185</v>
      </c>
      <c r="G748" s="258">
        <v>9185</v>
      </c>
    </row>
    <row r="749" spans="1:7" ht="45">
      <c r="A749" s="269" t="s">
        <v>34</v>
      </c>
      <c r="B749" s="194">
        <v>7</v>
      </c>
      <c r="C749" s="194">
        <v>9</v>
      </c>
      <c r="D749" s="195" t="s">
        <v>439</v>
      </c>
      <c r="E749" s="196" t="s">
        <v>33</v>
      </c>
      <c r="F749" s="110">
        <v>7337.5</v>
      </c>
      <c r="G749" s="110">
        <v>7337.5</v>
      </c>
    </row>
    <row r="750" spans="1:7">
      <c r="A750" s="269" t="s">
        <v>38</v>
      </c>
      <c r="B750" s="194">
        <v>7</v>
      </c>
      <c r="C750" s="194">
        <v>9</v>
      </c>
      <c r="D750" s="195" t="s">
        <v>439</v>
      </c>
      <c r="E750" s="196" t="s">
        <v>37</v>
      </c>
      <c r="F750" s="110">
        <v>7337.5</v>
      </c>
      <c r="G750" s="110">
        <v>7337.5</v>
      </c>
    </row>
    <row r="751" spans="1:7">
      <c r="A751" s="269" t="s">
        <v>512</v>
      </c>
      <c r="B751" s="194">
        <v>7</v>
      </c>
      <c r="C751" s="194">
        <v>9</v>
      </c>
      <c r="D751" s="195" t="s">
        <v>439</v>
      </c>
      <c r="E751" s="196" t="s">
        <v>20</v>
      </c>
      <c r="F751" s="110">
        <v>1815.5</v>
      </c>
      <c r="G751" s="110">
        <v>1815.5</v>
      </c>
    </row>
    <row r="752" spans="1:7">
      <c r="A752" s="269" t="s">
        <v>36</v>
      </c>
      <c r="B752" s="194">
        <v>7</v>
      </c>
      <c r="C752" s="194">
        <v>9</v>
      </c>
      <c r="D752" s="195" t="s">
        <v>439</v>
      </c>
      <c r="E752" s="196" t="s">
        <v>19</v>
      </c>
      <c r="F752" s="110">
        <v>1815.5</v>
      </c>
      <c r="G752" s="110">
        <v>1815.5</v>
      </c>
    </row>
    <row r="753" spans="1:7">
      <c r="A753" s="269" t="s">
        <v>30</v>
      </c>
      <c r="B753" s="194">
        <v>7</v>
      </c>
      <c r="C753" s="194">
        <v>9</v>
      </c>
      <c r="D753" s="195" t="s">
        <v>439</v>
      </c>
      <c r="E753" s="196" t="s">
        <v>4</v>
      </c>
      <c r="F753" s="110">
        <v>32</v>
      </c>
      <c r="G753" s="110">
        <v>32</v>
      </c>
    </row>
    <row r="754" spans="1:7">
      <c r="A754" s="269" t="s">
        <v>29</v>
      </c>
      <c r="B754" s="194">
        <v>7</v>
      </c>
      <c r="C754" s="194">
        <v>9</v>
      </c>
      <c r="D754" s="195" t="s">
        <v>439</v>
      </c>
      <c r="E754" s="196" t="s">
        <v>28</v>
      </c>
      <c r="F754" s="110">
        <v>32</v>
      </c>
      <c r="G754" s="110">
        <v>32</v>
      </c>
    </row>
    <row r="755" spans="1:7" ht="30">
      <c r="A755" s="269" t="s">
        <v>440</v>
      </c>
      <c r="B755" s="194">
        <v>7</v>
      </c>
      <c r="C755" s="194">
        <v>9</v>
      </c>
      <c r="D755" s="195" t="s">
        <v>441</v>
      </c>
      <c r="E755" s="196" t="s">
        <v>1006</v>
      </c>
      <c r="F755" s="110">
        <v>27485.4</v>
      </c>
      <c r="G755" s="110">
        <v>27485.4</v>
      </c>
    </row>
    <row r="756" spans="1:7">
      <c r="A756" s="279" t="s">
        <v>490</v>
      </c>
      <c r="B756" s="255">
        <v>7</v>
      </c>
      <c r="C756" s="255">
        <v>9</v>
      </c>
      <c r="D756" s="256" t="s">
        <v>442</v>
      </c>
      <c r="E756" s="257" t="s">
        <v>1006</v>
      </c>
      <c r="F756" s="258">
        <v>24785.4</v>
      </c>
      <c r="G756" s="258">
        <v>24785.4</v>
      </c>
    </row>
    <row r="757" spans="1:7" ht="45">
      <c r="A757" s="269" t="s">
        <v>34</v>
      </c>
      <c r="B757" s="194">
        <v>7</v>
      </c>
      <c r="C757" s="194">
        <v>9</v>
      </c>
      <c r="D757" s="195" t="s">
        <v>442</v>
      </c>
      <c r="E757" s="196" t="s">
        <v>33</v>
      </c>
      <c r="F757" s="110">
        <v>22753.1</v>
      </c>
      <c r="G757" s="110">
        <v>22753.1</v>
      </c>
    </row>
    <row r="758" spans="1:7">
      <c r="A758" s="269" t="s">
        <v>32</v>
      </c>
      <c r="B758" s="194">
        <v>7</v>
      </c>
      <c r="C758" s="194">
        <v>9</v>
      </c>
      <c r="D758" s="195" t="s">
        <v>442</v>
      </c>
      <c r="E758" s="196" t="s">
        <v>31</v>
      </c>
      <c r="F758" s="110">
        <v>22753.1</v>
      </c>
      <c r="G758" s="110">
        <v>22753.1</v>
      </c>
    </row>
    <row r="759" spans="1:7" ht="30">
      <c r="A759" s="269" t="s">
        <v>27</v>
      </c>
      <c r="B759" s="194">
        <v>7</v>
      </c>
      <c r="C759" s="194">
        <v>9</v>
      </c>
      <c r="D759" s="195" t="s">
        <v>442</v>
      </c>
      <c r="E759" s="196" t="s">
        <v>5</v>
      </c>
      <c r="F759" s="110">
        <v>2032.3</v>
      </c>
      <c r="G759" s="110">
        <v>2032.3</v>
      </c>
    </row>
    <row r="760" spans="1:7">
      <c r="A760" s="269" t="s">
        <v>26</v>
      </c>
      <c r="B760" s="194">
        <v>7</v>
      </c>
      <c r="C760" s="194">
        <v>9</v>
      </c>
      <c r="D760" s="195" t="s">
        <v>442</v>
      </c>
      <c r="E760" s="196" t="s">
        <v>6</v>
      </c>
      <c r="F760" s="110">
        <v>2032.3</v>
      </c>
      <c r="G760" s="110">
        <v>2032.3</v>
      </c>
    </row>
    <row r="761" spans="1:7">
      <c r="A761" s="279" t="s">
        <v>35</v>
      </c>
      <c r="B761" s="255">
        <v>7</v>
      </c>
      <c r="C761" s="255">
        <v>9</v>
      </c>
      <c r="D761" s="256" t="s">
        <v>443</v>
      </c>
      <c r="E761" s="257" t="s">
        <v>1006</v>
      </c>
      <c r="F761" s="258">
        <v>2700</v>
      </c>
      <c r="G761" s="258">
        <v>2700</v>
      </c>
    </row>
    <row r="762" spans="1:7">
      <c r="A762" s="269" t="s">
        <v>512</v>
      </c>
      <c r="B762" s="194">
        <v>7</v>
      </c>
      <c r="C762" s="194">
        <v>9</v>
      </c>
      <c r="D762" s="195" t="s">
        <v>443</v>
      </c>
      <c r="E762" s="196" t="s">
        <v>20</v>
      </c>
      <c r="F762" s="110">
        <v>1897</v>
      </c>
      <c r="G762" s="110">
        <v>1897</v>
      </c>
    </row>
    <row r="763" spans="1:7">
      <c r="A763" s="269" t="s">
        <v>36</v>
      </c>
      <c r="B763" s="194">
        <v>7</v>
      </c>
      <c r="C763" s="194">
        <v>9</v>
      </c>
      <c r="D763" s="195" t="s">
        <v>443</v>
      </c>
      <c r="E763" s="196" t="s">
        <v>19</v>
      </c>
      <c r="F763" s="110">
        <v>1897</v>
      </c>
      <c r="G763" s="110">
        <v>1897</v>
      </c>
    </row>
    <row r="764" spans="1:7" ht="30">
      <c r="A764" s="269" t="s">
        <v>27</v>
      </c>
      <c r="B764" s="194">
        <v>7</v>
      </c>
      <c r="C764" s="194">
        <v>9</v>
      </c>
      <c r="D764" s="195" t="s">
        <v>443</v>
      </c>
      <c r="E764" s="196" t="s">
        <v>5</v>
      </c>
      <c r="F764" s="110">
        <v>800</v>
      </c>
      <c r="G764" s="110">
        <v>800</v>
      </c>
    </row>
    <row r="765" spans="1:7">
      <c r="A765" s="269" t="s">
        <v>26</v>
      </c>
      <c r="B765" s="194">
        <v>7</v>
      </c>
      <c r="C765" s="194">
        <v>9</v>
      </c>
      <c r="D765" s="195" t="s">
        <v>443</v>
      </c>
      <c r="E765" s="196" t="s">
        <v>6</v>
      </c>
      <c r="F765" s="110">
        <v>800</v>
      </c>
      <c r="G765" s="110">
        <v>800</v>
      </c>
    </row>
    <row r="766" spans="1:7">
      <c r="A766" s="269" t="s">
        <v>30</v>
      </c>
      <c r="B766" s="194">
        <v>7</v>
      </c>
      <c r="C766" s="194">
        <v>9</v>
      </c>
      <c r="D766" s="195" t="s">
        <v>443</v>
      </c>
      <c r="E766" s="196" t="s">
        <v>4</v>
      </c>
      <c r="F766" s="110">
        <v>3</v>
      </c>
      <c r="G766" s="110">
        <v>3</v>
      </c>
    </row>
    <row r="767" spans="1:7">
      <c r="A767" s="269" t="s">
        <v>29</v>
      </c>
      <c r="B767" s="194">
        <v>7</v>
      </c>
      <c r="C767" s="194">
        <v>9</v>
      </c>
      <c r="D767" s="195" t="s">
        <v>443</v>
      </c>
      <c r="E767" s="196" t="s">
        <v>28</v>
      </c>
      <c r="F767" s="110">
        <v>3</v>
      </c>
      <c r="G767" s="110">
        <v>3</v>
      </c>
    </row>
    <row r="768" spans="1:7">
      <c r="A768" s="270" t="s">
        <v>98</v>
      </c>
      <c r="B768" s="206">
        <v>8</v>
      </c>
      <c r="C768" s="206">
        <v>0</v>
      </c>
      <c r="D768" s="207" t="s">
        <v>1021</v>
      </c>
      <c r="E768" s="208" t="s">
        <v>1006</v>
      </c>
      <c r="F768" s="109">
        <v>76297.899999999994</v>
      </c>
      <c r="G768" s="109">
        <v>77297.899999999994</v>
      </c>
    </row>
    <row r="769" spans="1:7">
      <c r="A769" s="271" t="s">
        <v>99</v>
      </c>
      <c r="B769" s="272">
        <v>8</v>
      </c>
      <c r="C769" s="272">
        <v>1</v>
      </c>
      <c r="D769" s="273" t="s">
        <v>1021</v>
      </c>
      <c r="E769" s="274" t="s">
        <v>1006</v>
      </c>
      <c r="F769" s="275">
        <v>71317.600000000006</v>
      </c>
      <c r="G769" s="275">
        <v>72317.600000000006</v>
      </c>
    </row>
    <row r="770" spans="1:7" ht="30">
      <c r="A770" s="269" t="s">
        <v>44</v>
      </c>
      <c r="B770" s="194">
        <v>8</v>
      </c>
      <c r="C770" s="194">
        <v>1</v>
      </c>
      <c r="D770" s="195" t="s">
        <v>190</v>
      </c>
      <c r="E770" s="196" t="s">
        <v>1006</v>
      </c>
      <c r="F770" s="110">
        <v>60</v>
      </c>
      <c r="G770" s="110">
        <v>60</v>
      </c>
    </row>
    <row r="771" spans="1:7">
      <c r="A771" s="269" t="s">
        <v>65</v>
      </c>
      <c r="B771" s="194">
        <v>8</v>
      </c>
      <c r="C771" s="194">
        <v>1</v>
      </c>
      <c r="D771" s="195" t="s">
        <v>191</v>
      </c>
      <c r="E771" s="196" t="s">
        <v>1006</v>
      </c>
      <c r="F771" s="110">
        <v>60</v>
      </c>
      <c r="G771" s="110">
        <v>60</v>
      </c>
    </row>
    <row r="772" spans="1:7" ht="30">
      <c r="A772" s="269" t="s">
        <v>390</v>
      </c>
      <c r="B772" s="194">
        <v>8</v>
      </c>
      <c r="C772" s="194">
        <v>1</v>
      </c>
      <c r="D772" s="195" t="s">
        <v>391</v>
      </c>
      <c r="E772" s="196" t="s">
        <v>1006</v>
      </c>
      <c r="F772" s="110">
        <v>60</v>
      </c>
      <c r="G772" s="110">
        <v>60</v>
      </c>
    </row>
    <row r="773" spans="1:7">
      <c r="A773" s="279" t="s">
        <v>100</v>
      </c>
      <c r="B773" s="255">
        <v>8</v>
      </c>
      <c r="C773" s="255">
        <v>1</v>
      </c>
      <c r="D773" s="256" t="s">
        <v>392</v>
      </c>
      <c r="E773" s="257" t="s">
        <v>1006</v>
      </c>
      <c r="F773" s="258">
        <v>10</v>
      </c>
      <c r="G773" s="258">
        <v>10</v>
      </c>
    </row>
    <row r="774" spans="1:7" ht="30">
      <c r="A774" s="269" t="s">
        <v>27</v>
      </c>
      <c r="B774" s="194">
        <v>8</v>
      </c>
      <c r="C774" s="194">
        <v>1</v>
      </c>
      <c r="D774" s="195" t="s">
        <v>392</v>
      </c>
      <c r="E774" s="196" t="s">
        <v>5</v>
      </c>
      <c r="F774" s="110">
        <v>10</v>
      </c>
      <c r="G774" s="110">
        <v>10</v>
      </c>
    </row>
    <row r="775" spans="1:7">
      <c r="A775" s="269" t="s">
        <v>26</v>
      </c>
      <c r="B775" s="194">
        <v>8</v>
      </c>
      <c r="C775" s="194">
        <v>1</v>
      </c>
      <c r="D775" s="195" t="s">
        <v>392</v>
      </c>
      <c r="E775" s="196" t="s">
        <v>6</v>
      </c>
      <c r="F775" s="110">
        <v>10</v>
      </c>
      <c r="G775" s="110">
        <v>10</v>
      </c>
    </row>
    <row r="776" spans="1:7">
      <c r="A776" s="279" t="s">
        <v>56</v>
      </c>
      <c r="B776" s="255">
        <v>8</v>
      </c>
      <c r="C776" s="255">
        <v>1</v>
      </c>
      <c r="D776" s="256" t="s">
        <v>444</v>
      </c>
      <c r="E776" s="257" t="s">
        <v>1006</v>
      </c>
      <c r="F776" s="258">
        <v>50</v>
      </c>
      <c r="G776" s="258">
        <v>50</v>
      </c>
    </row>
    <row r="777" spans="1:7" ht="30">
      <c r="A777" s="269" t="s">
        <v>27</v>
      </c>
      <c r="B777" s="194">
        <v>8</v>
      </c>
      <c r="C777" s="194">
        <v>1</v>
      </c>
      <c r="D777" s="195" t="s">
        <v>444</v>
      </c>
      <c r="E777" s="196" t="s">
        <v>5</v>
      </c>
      <c r="F777" s="110">
        <v>50</v>
      </c>
      <c r="G777" s="110">
        <v>50</v>
      </c>
    </row>
    <row r="778" spans="1:7">
      <c r="A778" s="269" t="s">
        <v>26</v>
      </c>
      <c r="B778" s="194">
        <v>8</v>
      </c>
      <c r="C778" s="194">
        <v>1</v>
      </c>
      <c r="D778" s="195" t="s">
        <v>444</v>
      </c>
      <c r="E778" s="196" t="s">
        <v>6</v>
      </c>
      <c r="F778" s="110">
        <v>50</v>
      </c>
      <c r="G778" s="110">
        <v>50</v>
      </c>
    </row>
    <row r="779" spans="1:7" ht="30">
      <c r="A779" s="269" t="s">
        <v>94</v>
      </c>
      <c r="B779" s="194">
        <v>8</v>
      </c>
      <c r="C779" s="194">
        <v>1</v>
      </c>
      <c r="D779" s="195" t="s">
        <v>394</v>
      </c>
      <c r="E779" s="196" t="s">
        <v>1006</v>
      </c>
      <c r="F779" s="110">
        <v>70957.600000000006</v>
      </c>
      <c r="G779" s="110">
        <v>71957.600000000006</v>
      </c>
    </row>
    <row r="780" spans="1:7" ht="30">
      <c r="A780" s="269" t="s">
        <v>101</v>
      </c>
      <c r="B780" s="194">
        <v>8</v>
      </c>
      <c r="C780" s="194">
        <v>1</v>
      </c>
      <c r="D780" s="195" t="s">
        <v>445</v>
      </c>
      <c r="E780" s="196" t="s">
        <v>1006</v>
      </c>
      <c r="F780" s="110">
        <v>35283.199999999997</v>
      </c>
      <c r="G780" s="110">
        <v>35283.199999999997</v>
      </c>
    </row>
    <row r="781" spans="1:7" ht="30">
      <c r="A781" s="269" t="s">
        <v>556</v>
      </c>
      <c r="B781" s="194">
        <v>8</v>
      </c>
      <c r="C781" s="194">
        <v>1</v>
      </c>
      <c r="D781" s="195" t="s">
        <v>446</v>
      </c>
      <c r="E781" s="196" t="s">
        <v>1006</v>
      </c>
      <c r="F781" s="110">
        <v>35283.199999999997</v>
      </c>
      <c r="G781" s="110">
        <v>35283.199999999997</v>
      </c>
    </row>
    <row r="782" spans="1:7">
      <c r="A782" s="279" t="s">
        <v>491</v>
      </c>
      <c r="B782" s="255">
        <v>8</v>
      </c>
      <c r="C782" s="255">
        <v>1</v>
      </c>
      <c r="D782" s="256" t="s">
        <v>447</v>
      </c>
      <c r="E782" s="257" t="s">
        <v>1006</v>
      </c>
      <c r="F782" s="258">
        <v>28438.3</v>
      </c>
      <c r="G782" s="258">
        <v>28438.3</v>
      </c>
    </row>
    <row r="783" spans="1:7" ht="30">
      <c r="A783" s="269" t="s">
        <v>27</v>
      </c>
      <c r="B783" s="194">
        <v>8</v>
      </c>
      <c r="C783" s="194">
        <v>1</v>
      </c>
      <c r="D783" s="195" t="s">
        <v>447</v>
      </c>
      <c r="E783" s="196" t="s">
        <v>5</v>
      </c>
      <c r="F783" s="110">
        <v>28438.3</v>
      </c>
      <c r="G783" s="110">
        <v>28438.3</v>
      </c>
    </row>
    <row r="784" spans="1:7">
      <c r="A784" s="269" t="s">
        <v>26</v>
      </c>
      <c r="B784" s="194">
        <v>8</v>
      </c>
      <c r="C784" s="194">
        <v>1</v>
      </c>
      <c r="D784" s="195" t="s">
        <v>447</v>
      </c>
      <c r="E784" s="196" t="s">
        <v>6</v>
      </c>
      <c r="F784" s="110">
        <v>28438.3</v>
      </c>
      <c r="G784" s="110">
        <v>28438.3</v>
      </c>
    </row>
    <row r="785" spans="1:7">
      <c r="A785" s="279" t="s">
        <v>35</v>
      </c>
      <c r="B785" s="255">
        <v>8</v>
      </c>
      <c r="C785" s="255">
        <v>1</v>
      </c>
      <c r="D785" s="256" t="s">
        <v>448</v>
      </c>
      <c r="E785" s="257" t="s">
        <v>1006</v>
      </c>
      <c r="F785" s="258">
        <v>6844.9</v>
      </c>
      <c r="G785" s="258">
        <v>6844.9</v>
      </c>
    </row>
    <row r="786" spans="1:7" ht="30">
      <c r="A786" s="269" t="s">
        <v>27</v>
      </c>
      <c r="B786" s="194">
        <v>8</v>
      </c>
      <c r="C786" s="194">
        <v>1</v>
      </c>
      <c r="D786" s="195" t="s">
        <v>448</v>
      </c>
      <c r="E786" s="196" t="s">
        <v>5</v>
      </c>
      <c r="F786" s="110">
        <v>6844.9</v>
      </c>
      <c r="G786" s="110">
        <v>6844.9</v>
      </c>
    </row>
    <row r="787" spans="1:7">
      <c r="A787" s="269" t="s">
        <v>26</v>
      </c>
      <c r="B787" s="194">
        <v>8</v>
      </c>
      <c r="C787" s="194">
        <v>1</v>
      </c>
      <c r="D787" s="195" t="s">
        <v>448</v>
      </c>
      <c r="E787" s="196" t="s">
        <v>6</v>
      </c>
      <c r="F787" s="110">
        <v>6844.9</v>
      </c>
      <c r="G787" s="110">
        <v>6844.9</v>
      </c>
    </row>
    <row r="788" spans="1:7" ht="30">
      <c r="A788" s="269" t="s">
        <v>102</v>
      </c>
      <c r="B788" s="194">
        <v>8</v>
      </c>
      <c r="C788" s="194">
        <v>1</v>
      </c>
      <c r="D788" s="195" t="s">
        <v>449</v>
      </c>
      <c r="E788" s="196" t="s">
        <v>1006</v>
      </c>
      <c r="F788" s="110">
        <v>28394.400000000001</v>
      </c>
      <c r="G788" s="110">
        <v>28394.400000000001</v>
      </c>
    </row>
    <row r="789" spans="1:7" ht="30">
      <c r="A789" s="269" t="s">
        <v>487</v>
      </c>
      <c r="B789" s="194">
        <v>8</v>
      </c>
      <c r="C789" s="194">
        <v>1</v>
      </c>
      <c r="D789" s="195" t="s">
        <v>450</v>
      </c>
      <c r="E789" s="196" t="s">
        <v>1006</v>
      </c>
      <c r="F789" s="110">
        <v>28394.400000000001</v>
      </c>
      <c r="G789" s="110">
        <v>28394.400000000001</v>
      </c>
    </row>
    <row r="790" spans="1:7">
      <c r="A790" s="279" t="s">
        <v>490</v>
      </c>
      <c r="B790" s="255">
        <v>8</v>
      </c>
      <c r="C790" s="255">
        <v>1</v>
      </c>
      <c r="D790" s="256" t="s">
        <v>451</v>
      </c>
      <c r="E790" s="257" t="s">
        <v>1006</v>
      </c>
      <c r="F790" s="258">
        <v>24094.400000000001</v>
      </c>
      <c r="G790" s="258">
        <v>24094.400000000001</v>
      </c>
    </row>
    <row r="791" spans="1:7" ht="30">
      <c r="A791" s="269" t="s">
        <v>27</v>
      </c>
      <c r="B791" s="194">
        <v>8</v>
      </c>
      <c r="C791" s="194">
        <v>1</v>
      </c>
      <c r="D791" s="195" t="s">
        <v>451</v>
      </c>
      <c r="E791" s="196" t="s">
        <v>5</v>
      </c>
      <c r="F791" s="110">
        <v>24094.400000000001</v>
      </c>
      <c r="G791" s="110">
        <v>24094.400000000001</v>
      </c>
    </row>
    <row r="792" spans="1:7">
      <c r="A792" s="269" t="s">
        <v>26</v>
      </c>
      <c r="B792" s="194">
        <v>8</v>
      </c>
      <c r="C792" s="194">
        <v>1</v>
      </c>
      <c r="D792" s="195" t="s">
        <v>451</v>
      </c>
      <c r="E792" s="196" t="s">
        <v>6</v>
      </c>
      <c r="F792" s="110">
        <v>15561.7</v>
      </c>
      <c r="G792" s="110">
        <v>15561.7</v>
      </c>
    </row>
    <row r="793" spans="1:7">
      <c r="A793" s="269" t="s">
        <v>41</v>
      </c>
      <c r="B793" s="194">
        <v>8</v>
      </c>
      <c r="C793" s="194">
        <v>1</v>
      </c>
      <c r="D793" s="195" t="s">
        <v>451</v>
      </c>
      <c r="E793" s="196" t="s">
        <v>40</v>
      </c>
      <c r="F793" s="110">
        <v>8532.7000000000007</v>
      </c>
      <c r="G793" s="110">
        <v>8532.7000000000007</v>
      </c>
    </row>
    <row r="794" spans="1:7">
      <c r="A794" s="279" t="s">
        <v>35</v>
      </c>
      <c r="B794" s="255">
        <v>8</v>
      </c>
      <c r="C794" s="255">
        <v>1</v>
      </c>
      <c r="D794" s="256" t="s">
        <v>452</v>
      </c>
      <c r="E794" s="257" t="s">
        <v>1006</v>
      </c>
      <c r="F794" s="258">
        <v>4300</v>
      </c>
      <c r="G794" s="258">
        <v>4300</v>
      </c>
    </row>
    <row r="795" spans="1:7" ht="30">
      <c r="A795" s="269" t="s">
        <v>27</v>
      </c>
      <c r="B795" s="194">
        <v>8</v>
      </c>
      <c r="C795" s="194">
        <v>1</v>
      </c>
      <c r="D795" s="195" t="s">
        <v>452</v>
      </c>
      <c r="E795" s="196" t="s">
        <v>5</v>
      </c>
      <c r="F795" s="110">
        <v>4300</v>
      </c>
      <c r="G795" s="110">
        <v>4300</v>
      </c>
    </row>
    <row r="796" spans="1:7">
      <c r="A796" s="269" t="s">
        <v>26</v>
      </c>
      <c r="B796" s="194">
        <v>8</v>
      </c>
      <c r="C796" s="194">
        <v>1</v>
      </c>
      <c r="D796" s="195" t="s">
        <v>452</v>
      </c>
      <c r="E796" s="196" t="s">
        <v>6</v>
      </c>
      <c r="F796" s="110">
        <v>3113.5</v>
      </c>
      <c r="G796" s="110">
        <v>3113.5</v>
      </c>
    </row>
    <row r="797" spans="1:7">
      <c r="A797" s="269" t="s">
        <v>41</v>
      </c>
      <c r="B797" s="194">
        <v>8</v>
      </c>
      <c r="C797" s="194">
        <v>1</v>
      </c>
      <c r="D797" s="195" t="s">
        <v>452</v>
      </c>
      <c r="E797" s="196" t="s">
        <v>40</v>
      </c>
      <c r="F797" s="110">
        <v>1186.5</v>
      </c>
      <c r="G797" s="110">
        <v>1186.5</v>
      </c>
    </row>
    <row r="798" spans="1:7" ht="45">
      <c r="A798" s="269" t="s">
        <v>621</v>
      </c>
      <c r="B798" s="194">
        <v>8</v>
      </c>
      <c r="C798" s="194">
        <v>1</v>
      </c>
      <c r="D798" s="195" t="s">
        <v>619</v>
      </c>
      <c r="E798" s="196" t="s">
        <v>1006</v>
      </c>
      <c r="F798" s="110">
        <v>480</v>
      </c>
      <c r="G798" s="110">
        <v>480</v>
      </c>
    </row>
    <row r="799" spans="1:7" ht="45">
      <c r="A799" s="269" t="s">
        <v>622</v>
      </c>
      <c r="B799" s="194">
        <v>8</v>
      </c>
      <c r="C799" s="194">
        <v>1</v>
      </c>
      <c r="D799" s="195" t="s">
        <v>620</v>
      </c>
      <c r="E799" s="196" t="s">
        <v>1006</v>
      </c>
      <c r="F799" s="110">
        <v>480</v>
      </c>
      <c r="G799" s="110">
        <v>480</v>
      </c>
    </row>
    <row r="800" spans="1:7">
      <c r="A800" s="279" t="s">
        <v>35</v>
      </c>
      <c r="B800" s="255">
        <v>8</v>
      </c>
      <c r="C800" s="255">
        <v>1</v>
      </c>
      <c r="D800" s="256" t="s">
        <v>623</v>
      </c>
      <c r="E800" s="257" t="s">
        <v>1006</v>
      </c>
      <c r="F800" s="258">
        <v>400</v>
      </c>
      <c r="G800" s="258">
        <v>400</v>
      </c>
    </row>
    <row r="801" spans="1:7">
      <c r="A801" s="269" t="s">
        <v>512</v>
      </c>
      <c r="B801" s="194">
        <v>8</v>
      </c>
      <c r="C801" s="194">
        <v>1</v>
      </c>
      <c r="D801" s="195" t="s">
        <v>623</v>
      </c>
      <c r="E801" s="196" t="s">
        <v>20</v>
      </c>
      <c r="F801" s="110">
        <v>400</v>
      </c>
      <c r="G801" s="110">
        <v>400</v>
      </c>
    </row>
    <row r="802" spans="1:7">
      <c r="A802" s="269" t="s">
        <v>36</v>
      </c>
      <c r="B802" s="194">
        <v>8</v>
      </c>
      <c r="C802" s="194">
        <v>1</v>
      </c>
      <c r="D802" s="195" t="s">
        <v>623</v>
      </c>
      <c r="E802" s="196" t="s">
        <v>19</v>
      </c>
      <c r="F802" s="110">
        <v>400</v>
      </c>
      <c r="G802" s="110">
        <v>400</v>
      </c>
    </row>
    <row r="803" spans="1:7">
      <c r="A803" s="279" t="s">
        <v>56</v>
      </c>
      <c r="B803" s="255">
        <v>8</v>
      </c>
      <c r="C803" s="255">
        <v>1</v>
      </c>
      <c r="D803" s="256" t="s">
        <v>624</v>
      </c>
      <c r="E803" s="257" t="s">
        <v>1006</v>
      </c>
      <c r="F803" s="258">
        <v>80</v>
      </c>
      <c r="G803" s="258">
        <v>80</v>
      </c>
    </row>
    <row r="804" spans="1:7" ht="30">
      <c r="A804" s="269" t="s">
        <v>27</v>
      </c>
      <c r="B804" s="194">
        <v>8</v>
      </c>
      <c r="C804" s="194">
        <v>1</v>
      </c>
      <c r="D804" s="195" t="s">
        <v>624</v>
      </c>
      <c r="E804" s="196" t="s">
        <v>5</v>
      </c>
      <c r="F804" s="110">
        <v>80</v>
      </c>
      <c r="G804" s="110">
        <v>80</v>
      </c>
    </row>
    <row r="805" spans="1:7">
      <c r="A805" s="269" t="s">
        <v>26</v>
      </c>
      <c r="B805" s="194">
        <v>8</v>
      </c>
      <c r="C805" s="194">
        <v>1</v>
      </c>
      <c r="D805" s="195" t="s">
        <v>624</v>
      </c>
      <c r="E805" s="196" t="s">
        <v>6</v>
      </c>
      <c r="F805" s="110">
        <v>40</v>
      </c>
      <c r="G805" s="110">
        <v>40</v>
      </c>
    </row>
    <row r="806" spans="1:7">
      <c r="A806" s="269" t="s">
        <v>41</v>
      </c>
      <c r="B806" s="194">
        <v>8</v>
      </c>
      <c r="C806" s="194">
        <v>1</v>
      </c>
      <c r="D806" s="195" t="s">
        <v>624</v>
      </c>
      <c r="E806" s="196" t="s">
        <v>40</v>
      </c>
      <c r="F806" s="110">
        <v>40</v>
      </c>
      <c r="G806" s="110">
        <v>40</v>
      </c>
    </row>
    <row r="807" spans="1:7" ht="30">
      <c r="A807" s="269" t="s">
        <v>96</v>
      </c>
      <c r="B807" s="194">
        <v>8</v>
      </c>
      <c r="C807" s="194">
        <v>1</v>
      </c>
      <c r="D807" s="195" t="s">
        <v>395</v>
      </c>
      <c r="E807" s="196" t="s">
        <v>1006</v>
      </c>
      <c r="F807" s="110">
        <v>6800</v>
      </c>
      <c r="G807" s="110">
        <v>7800</v>
      </c>
    </row>
    <row r="808" spans="1:7" ht="30">
      <c r="A808" s="269" t="s">
        <v>396</v>
      </c>
      <c r="B808" s="194">
        <v>8</v>
      </c>
      <c r="C808" s="194">
        <v>1</v>
      </c>
      <c r="D808" s="195" t="s">
        <v>397</v>
      </c>
      <c r="E808" s="196" t="s">
        <v>1006</v>
      </c>
      <c r="F808" s="110">
        <v>6800</v>
      </c>
      <c r="G808" s="110">
        <v>7800</v>
      </c>
    </row>
    <row r="809" spans="1:7">
      <c r="A809" s="279" t="s">
        <v>179</v>
      </c>
      <c r="B809" s="255">
        <v>8</v>
      </c>
      <c r="C809" s="255">
        <v>1</v>
      </c>
      <c r="D809" s="256" t="s">
        <v>453</v>
      </c>
      <c r="E809" s="257" t="s">
        <v>1006</v>
      </c>
      <c r="F809" s="258">
        <v>600</v>
      </c>
      <c r="G809" s="258">
        <v>600</v>
      </c>
    </row>
    <row r="810" spans="1:7">
      <c r="A810" s="269" t="s">
        <v>512</v>
      </c>
      <c r="B810" s="194">
        <v>8</v>
      </c>
      <c r="C810" s="194">
        <v>1</v>
      </c>
      <c r="D810" s="195" t="s">
        <v>453</v>
      </c>
      <c r="E810" s="196" t="s">
        <v>20</v>
      </c>
      <c r="F810" s="110">
        <v>600</v>
      </c>
      <c r="G810" s="110">
        <v>600</v>
      </c>
    </row>
    <row r="811" spans="1:7">
      <c r="A811" s="269" t="s">
        <v>36</v>
      </c>
      <c r="B811" s="194">
        <v>8</v>
      </c>
      <c r="C811" s="194">
        <v>1</v>
      </c>
      <c r="D811" s="195" t="s">
        <v>453</v>
      </c>
      <c r="E811" s="196" t="s">
        <v>19</v>
      </c>
      <c r="F811" s="110">
        <v>600</v>
      </c>
      <c r="G811" s="110">
        <v>600</v>
      </c>
    </row>
    <row r="812" spans="1:7">
      <c r="A812" s="279" t="s">
        <v>64</v>
      </c>
      <c r="B812" s="255">
        <v>8</v>
      </c>
      <c r="C812" s="255">
        <v>1</v>
      </c>
      <c r="D812" s="256" t="s">
        <v>561</v>
      </c>
      <c r="E812" s="257" t="s">
        <v>1006</v>
      </c>
      <c r="F812" s="258">
        <v>5000</v>
      </c>
      <c r="G812" s="258">
        <v>6000</v>
      </c>
    </row>
    <row r="813" spans="1:7" ht="30">
      <c r="A813" s="269" t="s">
        <v>27</v>
      </c>
      <c r="B813" s="194">
        <v>8</v>
      </c>
      <c r="C813" s="194">
        <v>1</v>
      </c>
      <c r="D813" s="195" t="s">
        <v>561</v>
      </c>
      <c r="E813" s="196" t="s">
        <v>5</v>
      </c>
      <c r="F813" s="110">
        <v>5000</v>
      </c>
      <c r="G813" s="110">
        <v>6000</v>
      </c>
    </row>
    <row r="814" spans="1:7">
      <c r="A814" s="269" t="s">
        <v>26</v>
      </c>
      <c r="B814" s="194">
        <v>8</v>
      </c>
      <c r="C814" s="194">
        <v>1</v>
      </c>
      <c r="D814" s="195" t="s">
        <v>561</v>
      </c>
      <c r="E814" s="196" t="s">
        <v>6</v>
      </c>
      <c r="F814" s="110">
        <v>5000</v>
      </c>
      <c r="G814" s="110">
        <v>6000</v>
      </c>
    </row>
    <row r="815" spans="1:7">
      <c r="A815" s="279" t="s">
        <v>35</v>
      </c>
      <c r="B815" s="255">
        <v>8</v>
      </c>
      <c r="C815" s="255">
        <v>1</v>
      </c>
      <c r="D815" s="256" t="s">
        <v>547</v>
      </c>
      <c r="E815" s="257" t="s">
        <v>1006</v>
      </c>
      <c r="F815" s="258">
        <v>100</v>
      </c>
      <c r="G815" s="258">
        <v>100</v>
      </c>
    </row>
    <row r="816" spans="1:7" ht="30">
      <c r="A816" s="269" t="s">
        <v>27</v>
      </c>
      <c r="B816" s="194">
        <v>8</v>
      </c>
      <c r="C816" s="194">
        <v>1</v>
      </c>
      <c r="D816" s="195" t="s">
        <v>547</v>
      </c>
      <c r="E816" s="196" t="s">
        <v>5</v>
      </c>
      <c r="F816" s="110">
        <v>100</v>
      </c>
      <c r="G816" s="110">
        <v>100</v>
      </c>
    </row>
    <row r="817" spans="1:7">
      <c r="A817" s="269" t="s">
        <v>26</v>
      </c>
      <c r="B817" s="194">
        <v>8</v>
      </c>
      <c r="C817" s="194">
        <v>1</v>
      </c>
      <c r="D817" s="195" t="s">
        <v>547</v>
      </c>
      <c r="E817" s="196" t="s">
        <v>6</v>
      </c>
      <c r="F817" s="110">
        <v>100</v>
      </c>
      <c r="G817" s="110">
        <v>100</v>
      </c>
    </row>
    <row r="818" spans="1:7">
      <c r="A818" s="279" t="s">
        <v>56</v>
      </c>
      <c r="B818" s="255">
        <v>8</v>
      </c>
      <c r="C818" s="255">
        <v>1</v>
      </c>
      <c r="D818" s="256" t="s">
        <v>454</v>
      </c>
      <c r="E818" s="257" t="s">
        <v>1006</v>
      </c>
      <c r="F818" s="258">
        <v>1100</v>
      </c>
      <c r="G818" s="258">
        <v>1100</v>
      </c>
    </row>
    <row r="819" spans="1:7" ht="30">
      <c r="A819" s="269" t="s">
        <v>27</v>
      </c>
      <c r="B819" s="194">
        <v>8</v>
      </c>
      <c r="C819" s="194">
        <v>1</v>
      </c>
      <c r="D819" s="195" t="s">
        <v>454</v>
      </c>
      <c r="E819" s="196" t="s">
        <v>5</v>
      </c>
      <c r="F819" s="110">
        <v>1100</v>
      </c>
      <c r="G819" s="110">
        <v>1100</v>
      </c>
    </row>
    <row r="820" spans="1:7">
      <c r="A820" s="269" t="s">
        <v>26</v>
      </c>
      <c r="B820" s="194">
        <v>8</v>
      </c>
      <c r="C820" s="194">
        <v>1</v>
      </c>
      <c r="D820" s="195" t="s">
        <v>454</v>
      </c>
      <c r="E820" s="196" t="s">
        <v>6</v>
      </c>
      <c r="F820" s="110">
        <v>1100</v>
      </c>
      <c r="G820" s="110">
        <v>1100</v>
      </c>
    </row>
    <row r="821" spans="1:7">
      <c r="A821" s="269" t="s">
        <v>58</v>
      </c>
      <c r="B821" s="194">
        <v>8</v>
      </c>
      <c r="C821" s="194">
        <v>1</v>
      </c>
      <c r="D821" s="195" t="s">
        <v>228</v>
      </c>
      <c r="E821" s="196" t="s">
        <v>1006</v>
      </c>
      <c r="F821" s="110">
        <v>300</v>
      </c>
      <c r="G821" s="110">
        <v>300</v>
      </c>
    </row>
    <row r="822" spans="1:7">
      <c r="A822" s="269" t="s">
        <v>57</v>
      </c>
      <c r="B822" s="194">
        <v>8</v>
      </c>
      <c r="C822" s="194">
        <v>1</v>
      </c>
      <c r="D822" s="195" t="s">
        <v>293</v>
      </c>
      <c r="E822" s="196" t="s">
        <v>1006</v>
      </c>
      <c r="F822" s="110">
        <v>300</v>
      </c>
      <c r="G822" s="110">
        <v>300</v>
      </c>
    </row>
    <row r="823" spans="1:7" ht="30">
      <c r="A823" s="269" t="s">
        <v>1078</v>
      </c>
      <c r="B823" s="194">
        <v>8</v>
      </c>
      <c r="C823" s="194">
        <v>1</v>
      </c>
      <c r="D823" s="195" t="s">
        <v>377</v>
      </c>
      <c r="E823" s="196" t="s">
        <v>1006</v>
      </c>
      <c r="F823" s="110">
        <v>300</v>
      </c>
      <c r="G823" s="110">
        <v>300</v>
      </c>
    </row>
    <row r="824" spans="1:7">
      <c r="A824" s="279" t="s">
        <v>55</v>
      </c>
      <c r="B824" s="255">
        <v>8</v>
      </c>
      <c r="C824" s="255">
        <v>1</v>
      </c>
      <c r="D824" s="256" t="s">
        <v>378</v>
      </c>
      <c r="E824" s="257" t="s">
        <v>1006</v>
      </c>
      <c r="F824" s="258">
        <v>300</v>
      </c>
      <c r="G824" s="258">
        <v>300</v>
      </c>
    </row>
    <row r="825" spans="1:7" ht="30">
      <c r="A825" s="269" t="s">
        <v>27</v>
      </c>
      <c r="B825" s="194">
        <v>8</v>
      </c>
      <c r="C825" s="194">
        <v>1</v>
      </c>
      <c r="D825" s="195" t="s">
        <v>378</v>
      </c>
      <c r="E825" s="196" t="s">
        <v>5</v>
      </c>
      <c r="F825" s="110">
        <v>300</v>
      </c>
      <c r="G825" s="110">
        <v>300</v>
      </c>
    </row>
    <row r="826" spans="1:7">
      <c r="A826" s="269" t="s">
        <v>26</v>
      </c>
      <c r="B826" s="194">
        <v>8</v>
      </c>
      <c r="C826" s="194">
        <v>1</v>
      </c>
      <c r="D826" s="195" t="s">
        <v>378</v>
      </c>
      <c r="E826" s="196" t="s">
        <v>6</v>
      </c>
      <c r="F826" s="110">
        <v>300</v>
      </c>
      <c r="G826" s="110">
        <v>300</v>
      </c>
    </row>
    <row r="827" spans="1:7">
      <c r="A827" s="271" t="s">
        <v>104</v>
      </c>
      <c r="B827" s="272">
        <v>8</v>
      </c>
      <c r="C827" s="272">
        <v>4</v>
      </c>
      <c r="D827" s="273" t="s">
        <v>1021</v>
      </c>
      <c r="E827" s="274" t="s">
        <v>1006</v>
      </c>
      <c r="F827" s="275">
        <v>4980.3</v>
      </c>
      <c r="G827" s="275">
        <v>4980.3</v>
      </c>
    </row>
    <row r="828" spans="1:7" ht="30">
      <c r="A828" s="269" t="s">
        <v>94</v>
      </c>
      <c r="B828" s="194">
        <v>8</v>
      </c>
      <c r="C828" s="194">
        <v>4</v>
      </c>
      <c r="D828" s="195" t="s">
        <v>394</v>
      </c>
      <c r="E828" s="196" t="s">
        <v>1006</v>
      </c>
      <c r="F828" s="110">
        <v>4940.3</v>
      </c>
      <c r="G828" s="110">
        <v>4940.3</v>
      </c>
    </row>
    <row r="829" spans="1:7">
      <c r="A829" s="269" t="s">
        <v>49</v>
      </c>
      <c r="B829" s="194">
        <v>8</v>
      </c>
      <c r="C829" s="194">
        <v>4</v>
      </c>
      <c r="D829" s="195" t="s">
        <v>428</v>
      </c>
      <c r="E829" s="196" t="s">
        <v>1006</v>
      </c>
      <c r="F829" s="110">
        <v>4940.3</v>
      </c>
      <c r="G829" s="110">
        <v>4940.3</v>
      </c>
    </row>
    <row r="830" spans="1:7" ht="30">
      <c r="A830" s="269" t="s">
        <v>429</v>
      </c>
      <c r="B830" s="194">
        <v>8</v>
      </c>
      <c r="C830" s="194">
        <v>4</v>
      </c>
      <c r="D830" s="195" t="s">
        <v>430</v>
      </c>
      <c r="E830" s="196" t="s">
        <v>1006</v>
      </c>
      <c r="F830" s="110">
        <v>4940.3</v>
      </c>
      <c r="G830" s="110">
        <v>4940.3</v>
      </c>
    </row>
    <row r="831" spans="1:7" ht="30">
      <c r="A831" s="279" t="s">
        <v>137</v>
      </c>
      <c r="B831" s="255">
        <v>8</v>
      </c>
      <c r="C831" s="255">
        <v>4</v>
      </c>
      <c r="D831" s="256" t="s">
        <v>455</v>
      </c>
      <c r="E831" s="257" t="s">
        <v>1006</v>
      </c>
      <c r="F831" s="258">
        <v>210</v>
      </c>
      <c r="G831" s="258">
        <v>210</v>
      </c>
    </row>
    <row r="832" spans="1:7">
      <c r="A832" s="269" t="s">
        <v>512</v>
      </c>
      <c r="B832" s="194">
        <v>8</v>
      </c>
      <c r="C832" s="194">
        <v>4</v>
      </c>
      <c r="D832" s="195" t="s">
        <v>455</v>
      </c>
      <c r="E832" s="196" t="s">
        <v>20</v>
      </c>
      <c r="F832" s="110">
        <v>210</v>
      </c>
      <c r="G832" s="110">
        <v>210</v>
      </c>
    </row>
    <row r="833" spans="1:7">
      <c r="A833" s="269" t="s">
        <v>36</v>
      </c>
      <c r="B833" s="194">
        <v>8</v>
      </c>
      <c r="C833" s="194">
        <v>4</v>
      </c>
      <c r="D833" s="195" t="s">
        <v>455</v>
      </c>
      <c r="E833" s="196" t="s">
        <v>19</v>
      </c>
      <c r="F833" s="110">
        <v>210</v>
      </c>
      <c r="G833" s="110">
        <v>210</v>
      </c>
    </row>
    <row r="834" spans="1:7">
      <c r="A834" s="279" t="s">
        <v>103</v>
      </c>
      <c r="B834" s="255">
        <v>8</v>
      </c>
      <c r="C834" s="255">
        <v>4</v>
      </c>
      <c r="D834" s="256" t="s">
        <v>456</v>
      </c>
      <c r="E834" s="257" t="s">
        <v>1006</v>
      </c>
      <c r="F834" s="258">
        <v>4730.3</v>
      </c>
      <c r="G834" s="258">
        <v>4730.3</v>
      </c>
    </row>
    <row r="835" spans="1:7" ht="45">
      <c r="A835" s="269" t="s">
        <v>34</v>
      </c>
      <c r="B835" s="194">
        <v>8</v>
      </c>
      <c r="C835" s="194">
        <v>4</v>
      </c>
      <c r="D835" s="195" t="s">
        <v>456</v>
      </c>
      <c r="E835" s="196" t="s">
        <v>33</v>
      </c>
      <c r="F835" s="110">
        <v>4440.3</v>
      </c>
      <c r="G835" s="110">
        <v>4440.3</v>
      </c>
    </row>
    <row r="836" spans="1:7">
      <c r="A836" s="269" t="s">
        <v>32</v>
      </c>
      <c r="B836" s="194">
        <v>8</v>
      </c>
      <c r="C836" s="194">
        <v>4</v>
      </c>
      <c r="D836" s="195" t="s">
        <v>456</v>
      </c>
      <c r="E836" s="196" t="s">
        <v>31</v>
      </c>
      <c r="F836" s="110">
        <v>4440.3</v>
      </c>
      <c r="G836" s="110">
        <v>4440.3</v>
      </c>
    </row>
    <row r="837" spans="1:7">
      <c r="A837" s="269" t="s">
        <v>512</v>
      </c>
      <c r="B837" s="194">
        <v>8</v>
      </c>
      <c r="C837" s="194">
        <v>4</v>
      </c>
      <c r="D837" s="195" t="s">
        <v>456</v>
      </c>
      <c r="E837" s="196" t="s">
        <v>20</v>
      </c>
      <c r="F837" s="110">
        <v>265</v>
      </c>
      <c r="G837" s="110">
        <v>265</v>
      </c>
    </row>
    <row r="838" spans="1:7">
      <c r="A838" s="269" t="s">
        <v>36</v>
      </c>
      <c r="B838" s="194">
        <v>8</v>
      </c>
      <c r="C838" s="194">
        <v>4</v>
      </c>
      <c r="D838" s="195" t="s">
        <v>456</v>
      </c>
      <c r="E838" s="196" t="s">
        <v>19</v>
      </c>
      <c r="F838" s="110">
        <v>265</v>
      </c>
      <c r="G838" s="110">
        <v>265</v>
      </c>
    </row>
    <row r="839" spans="1:7">
      <c r="A839" s="269" t="s">
        <v>30</v>
      </c>
      <c r="B839" s="194">
        <v>8</v>
      </c>
      <c r="C839" s="194">
        <v>4</v>
      </c>
      <c r="D839" s="195" t="s">
        <v>456</v>
      </c>
      <c r="E839" s="196" t="s">
        <v>4</v>
      </c>
      <c r="F839" s="110">
        <v>25</v>
      </c>
      <c r="G839" s="110">
        <v>25</v>
      </c>
    </row>
    <row r="840" spans="1:7">
      <c r="A840" s="269" t="s">
        <v>29</v>
      </c>
      <c r="B840" s="194">
        <v>8</v>
      </c>
      <c r="C840" s="194">
        <v>4</v>
      </c>
      <c r="D840" s="195" t="s">
        <v>456</v>
      </c>
      <c r="E840" s="196" t="s">
        <v>28</v>
      </c>
      <c r="F840" s="110">
        <v>25</v>
      </c>
      <c r="G840" s="110">
        <v>25</v>
      </c>
    </row>
    <row r="841" spans="1:7">
      <c r="A841" s="269" t="s">
        <v>58</v>
      </c>
      <c r="B841" s="194">
        <v>8</v>
      </c>
      <c r="C841" s="194">
        <v>4</v>
      </c>
      <c r="D841" s="195" t="s">
        <v>228</v>
      </c>
      <c r="E841" s="196" t="s">
        <v>1006</v>
      </c>
      <c r="F841" s="110">
        <v>40</v>
      </c>
      <c r="G841" s="110">
        <v>40</v>
      </c>
    </row>
    <row r="842" spans="1:7">
      <c r="A842" s="269" t="s">
        <v>57</v>
      </c>
      <c r="B842" s="194">
        <v>8</v>
      </c>
      <c r="C842" s="194">
        <v>4</v>
      </c>
      <c r="D842" s="195" t="s">
        <v>293</v>
      </c>
      <c r="E842" s="196" t="s">
        <v>1006</v>
      </c>
      <c r="F842" s="110">
        <v>20</v>
      </c>
      <c r="G842" s="110">
        <v>20</v>
      </c>
    </row>
    <row r="843" spans="1:7">
      <c r="A843" s="269" t="s">
        <v>420</v>
      </c>
      <c r="B843" s="194">
        <v>8</v>
      </c>
      <c r="C843" s="194">
        <v>4</v>
      </c>
      <c r="D843" s="195" t="s">
        <v>421</v>
      </c>
      <c r="E843" s="196" t="s">
        <v>1006</v>
      </c>
      <c r="F843" s="110">
        <v>20</v>
      </c>
      <c r="G843" s="110">
        <v>20</v>
      </c>
    </row>
    <row r="844" spans="1:7">
      <c r="A844" s="269" t="s">
        <v>56</v>
      </c>
      <c r="B844" s="194">
        <v>8</v>
      </c>
      <c r="C844" s="194">
        <v>4</v>
      </c>
      <c r="D844" s="195" t="s">
        <v>422</v>
      </c>
      <c r="E844" s="196" t="s">
        <v>1006</v>
      </c>
      <c r="F844" s="110">
        <v>20</v>
      </c>
      <c r="G844" s="110">
        <v>20</v>
      </c>
    </row>
    <row r="845" spans="1:7">
      <c r="A845" s="269" t="s">
        <v>512</v>
      </c>
      <c r="B845" s="194">
        <v>8</v>
      </c>
      <c r="C845" s="194">
        <v>4</v>
      </c>
      <c r="D845" s="195" t="s">
        <v>422</v>
      </c>
      <c r="E845" s="196" t="s">
        <v>20</v>
      </c>
      <c r="F845" s="110">
        <v>20</v>
      </c>
      <c r="G845" s="110">
        <v>20</v>
      </c>
    </row>
    <row r="846" spans="1:7">
      <c r="A846" s="269" t="s">
        <v>36</v>
      </c>
      <c r="B846" s="194">
        <v>8</v>
      </c>
      <c r="C846" s="194">
        <v>4</v>
      </c>
      <c r="D846" s="195" t="s">
        <v>422</v>
      </c>
      <c r="E846" s="196" t="s">
        <v>19</v>
      </c>
      <c r="F846" s="110">
        <v>20</v>
      </c>
      <c r="G846" s="110">
        <v>20</v>
      </c>
    </row>
    <row r="847" spans="1:7">
      <c r="A847" s="269" t="s">
        <v>52</v>
      </c>
      <c r="B847" s="194">
        <v>8</v>
      </c>
      <c r="C847" s="194">
        <v>4</v>
      </c>
      <c r="D847" s="195" t="s">
        <v>457</v>
      </c>
      <c r="E847" s="196" t="s">
        <v>1006</v>
      </c>
      <c r="F847" s="110">
        <v>20</v>
      </c>
      <c r="G847" s="110">
        <v>20</v>
      </c>
    </row>
    <row r="848" spans="1:7" ht="30">
      <c r="A848" s="269" t="s">
        <v>458</v>
      </c>
      <c r="B848" s="194">
        <v>8</v>
      </c>
      <c r="C848" s="194">
        <v>4</v>
      </c>
      <c r="D848" s="195" t="s">
        <v>459</v>
      </c>
      <c r="E848" s="196" t="s">
        <v>1006</v>
      </c>
      <c r="F848" s="110">
        <v>20</v>
      </c>
      <c r="G848" s="110">
        <v>20</v>
      </c>
    </row>
    <row r="849" spans="1:7">
      <c r="A849" s="279" t="s">
        <v>105</v>
      </c>
      <c r="B849" s="255">
        <v>8</v>
      </c>
      <c r="C849" s="255">
        <v>4</v>
      </c>
      <c r="D849" s="256" t="s">
        <v>460</v>
      </c>
      <c r="E849" s="257" t="s">
        <v>1006</v>
      </c>
      <c r="F849" s="258">
        <v>20</v>
      </c>
      <c r="G849" s="258">
        <v>20</v>
      </c>
    </row>
    <row r="850" spans="1:7">
      <c r="A850" s="269" t="s">
        <v>512</v>
      </c>
      <c r="B850" s="194">
        <v>8</v>
      </c>
      <c r="C850" s="194">
        <v>4</v>
      </c>
      <c r="D850" s="195" t="s">
        <v>460</v>
      </c>
      <c r="E850" s="196" t="s">
        <v>20</v>
      </c>
      <c r="F850" s="110">
        <v>20</v>
      </c>
      <c r="G850" s="110">
        <v>20</v>
      </c>
    </row>
    <row r="851" spans="1:7">
      <c r="A851" s="269" t="s">
        <v>36</v>
      </c>
      <c r="B851" s="194">
        <v>8</v>
      </c>
      <c r="C851" s="194">
        <v>4</v>
      </c>
      <c r="D851" s="195" t="s">
        <v>460</v>
      </c>
      <c r="E851" s="196" t="s">
        <v>19</v>
      </c>
      <c r="F851" s="110">
        <v>20</v>
      </c>
      <c r="G851" s="110">
        <v>20</v>
      </c>
    </row>
    <row r="852" spans="1:7">
      <c r="A852" s="270" t="s">
        <v>25</v>
      </c>
      <c r="B852" s="206">
        <v>10</v>
      </c>
      <c r="C852" s="206">
        <v>0</v>
      </c>
      <c r="D852" s="207" t="s">
        <v>1021</v>
      </c>
      <c r="E852" s="208" t="s">
        <v>1006</v>
      </c>
      <c r="F852" s="109">
        <v>133498.6</v>
      </c>
      <c r="G852" s="109">
        <v>148180</v>
      </c>
    </row>
    <row r="853" spans="1:7">
      <c r="A853" s="271" t="s">
        <v>165</v>
      </c>
      <c r="B853" s="272">
        <v>10</v>
      </c>
      <c r="C853" s="272">
        <v>1</v>
      </c>
      <c r="D853" s="273" t="s">
        <v>1021</v>
      </c>
      <c r="E853" s="274" t="s">
        <v>1006</v>
      </c>
      <c r="F853" s="275">
        <v>7000</v>
      </c>
      <c r="G853" s="275">
        <v>7000</v>
      </c>
    </row>
    <row r="854" spans="1:7">
      <c r="A854" s="269" t="s">
        <v>47</v>
      </c>
      <c r="B854" s="194">
        <v>10</v>
      </c>
      <c r="C854" s="194">
        <v>1</v>
      </c>
      <c r="D854" s="195" t="s">
        <v>205</v>
      </c>
      <c r="E854" s="196" t="s">
        <v>1006</v>
      </c>
      <c r="F854" s="110">
        <v>7000</v>
      </c>
      <c r="G854" s="110">
        <v>7000</v>
      </c>
    </row>
    <row r="855" spans="1:7" ht="30">
      <c r="A855" s="269" t="s">
        <v>46</v>
      </c>
      <c r="B855" s="194">
        <v>10</v>
      </c>
      <c r="C855" s="194">
        <v>1</v>
      </c>
      <c r="D855" s="195" t="s">
        <v>206</v>
      </c>
      <c r="E855" s="196" t="s">
        <v>1006</v>
      </c>
      <c r="F855" s="110">
        <v>7000</v>
      </c>
      <c r="G855" s="110">
        <v>7000</v>
      </c>
    </row>
    <row r="856" spans="1:7">
      <c r="A856" s="269" t="s">
        <v>207</v>
      </c>
      <c r="B856" s="194">
        <v>10</v>
      </c>
      <c r="C856" s="194">
        <v>1</v>
      </c>
      <c r="D856" s="195" t="s">
        <v>208</v>
      </c>
      <c r="E856" s="196" t="s">
        <v>1006</v>
      </c>
      <c r="F856" s="110">
        <v>7000</v>
      </c>
      <c r="G856" s="110">
        <v>7000</v>
      </c>
    </row>
    <row r="857" spans="1:7">
      <c r="A857" s="279" t="s">
        <v>166</v>
      </c>
      <c r="B857" s="255">
        <v>10</v>
      </c>
      <c r="C857" s="255">
        <v>1</v>
      </c>
      <c r="D857" s="256" t="s">
        <v>461</v>
      </c>
      <c r="E857" s="257" t="s">
        <v>1006</v>
      </c>
      <c r="F857" s="258">
        <v>7000</v>
      </c>
      <c r="G857" s="258">
        <v>7000</v>
      </c>
    </row>
    <row r="858" spans="1:7">
      <c r="A858" s="269" t="s">
        <v>18</v>
      </c>
      <c r="B858" s="194">
        <v>10</v>
      </c>
      <c r="C858" s="194">
        <v>1</v>
      </c>
      <c r="D858" s="195" t="s">
        <v>461</v>
      </c>
      <c r="E858" s="196" t="s">
        <v>17</v>
      </c>
      <c r="F858" s="110">
        <v>7000</v>
      </c>
      <c r="G858" s="110">
        <v>7000</v>
      </c>
    </row>
    <row r="859" spans="1:7">
      <c r="A859" s="269" t="s">
        <v>133</v>
      </c>
      <c r="B859" s="194">
        <v>10</v>
      </c>
      <c r="C859" s="194">
        <v>1</v>
      </c>
      <c r="D859" s="195" t="s">
        <v>461</v>
      </c>
      <c r="E859" s="196" t="s">
        <v>134</v>
      </c>
      <c r="F859" s="110">
        <v>7000</v>
      </c>
      <c r="G859" s="110">
        <v>7000</v>
      </c>
    </row>
    <row r="860" spans="1:7">
      <c r="A860" s="271" t="s">
        <v>131</v>
      </c>
      <c r="B860" s="272">
        <v>10</v>
      </c>
      <c r="C860" s="272">
        <v>3</v>
      </c>
      <c r="D860" s="273" t="s">
        <v>1021</v>
      </c>
      <c r="E860" s="274" t="s">
        <v>1006</v>
      </c>
      <c r="F860" s="275">
        <v>79887.600000000006</v>
      </c>
      <c r="G860" s="275">
        <v>85778</v>
      </c>
    </row>
    <row r="861" spans="1:7">
      <c r="A861" s="269" t="s">
        <v>858</v>
      </c>
      <c r="B861" s="194">
        <v>10</v>
      </c>
      <c r="C861" s="194">
        <v>3</v>
      </c>
      <c r="D861" s="195" t="s">
        <v>462</v>
      </c>
      <c r="E861" s="196" t="s">
        <v>1006</v>
      </c>
      <c r="F861" s="110">
        <v>5532.7</v>
      </c>
      <c r="G861" s="110">
        <v>4444</v>
      </c>
    </row>
    <row r="862" spans="1:7">
      <c r="A862" s="269" t="s">
        <v>1082</v>
      </c>
      <c r="B862" s="194">
        <v>10</v>
      </c>
      <c r="C862" s="194">
        <v>3</v>
      </c>
      <c r="D862" s="195" t="s">
        <v>1110</v>
      </c>
      <c r="E862" s="196" t="s">
        <v>1006</v>
      </c>
      <c r="F862" s="110">
        <v>8</v>
      </c>
      <c r="G862" s="110">
        <v>8</v>
      </c>
    </row>
    <row r="863" spans="1:7" ht="60">
      <c r="A863" s="269" t="s">
        <v>1083</v>
      </c>
      <c r="B863" s="194">
        <v>10</v>
      </c>
      <c r="C863" s="194">
        <v>3</v>
      </c>
      <c r="D863" s="195" t="s">
        <v>1111</v>
      </c>
      <c r="E863" s="196" t="s">
        <v>1006</v>
      </c>
      <c r="F863" s="110">
        <v>8</v>
      </c>
      <c r="G863" s="110">
        <v>8</v>
      </c>
    </row>
    <row r="864" spans="1:7" ht="30">
      <c r="A864" s="279" t="s">
        <v>1084</v>
      </c>
      <c r="B864" s="255">
        <v>10</v>
      </c>
      <c r="C864" s="255">
        <v>3</v>
      </c>
      <c r="D864" s="256" t="s">
        <v>1112</v>
      </c>
      <c r="E864" s="257" t="s">
        <v>1006</v>
      </c>
      <c r="F864" s="258">
        <v>8</v>
      </c>
      <c r="G864" s="258">
        <v>8</v>
      </c>
    </row>
    <row r="865" spans="1:7">
      <c r="A865" s="269" t="s">
        <v>18</v>
      </c>
      <c r="B865" s="194">
        <v>10</v>
      </c>
      <c r="C865" s="194">
        <v>3</v>
      </c>
      <c r="D865" s="195" t="s">
        <v>1112</v>
      </c>
      <c r="E865" s="196" t="s">
        <v>17</v>
      </c>
      <c r="F865" s="110">
        <v>8</v>
      </c>
      <c r="G865" s="110">
        <v>8</v>
      </c>
    </row>
    <row r="866" spans="1:7">
      <c r="A866" s="269" t="s">
        <v>16</v>
      </c>
      <c r="B866" s="194">
        <v>10</v>
      </c>
      <c r="C866" s="194">
        <v>3</v>
      </c>
      <c r="D866" s="195" t="s">
        <v>1112</v>
      </c>
      <c r="E866" s="196" t="s">
        <v>15</v>
      </c>
      <c r="F866" s="110">
        <v>8</v>
      </c>
      <c r="G866" s="110">
        <v>8</v>
      </c>
    </row>
    <row r="867" spans="1:7">
      <c r="A867" s="269" t="s">
        <v>138</v>
      </c>
      <c r="B867" s="194">
        <v>10</v>
      </c>
      <c r="C867" s="194">
        <v>3</v>
      </c>
      <c r="D867" s="195" t="s">
        <v>463</v>
      </c>
      <c r="E867" s="196" t="s">
        <v>1006</v>
      </c>
      <c r="F867" s="110">
        <v>5524.7</v>
      </c>
      <c r="G867" s="110">
        <v>4436</v>
      </c>
    </row>
    <row r="868" spans="1:7" ht="30">
      <c r="A868" s="269" t="s">
        <v>1031</v>
      </c>
      <c r="B868" s="194">
        <v>10</v>
      </c>
      <c r="C868" s="194">
        <v>3</v>
      </c>
      <c r="D868" s="195" t="s">
        <v>464</v>
      </c>
      <c r="E868" s="196" t="s">
        <v>1006</v>
      </c>
      <c r="F868" s="110">
        <v>5524.7</v>
      </c>
      <c r="G868" s="110">
        <v>4436</v>
      </c>
    </row>
    <row r="869" spans="1:7" ht="30">
      <c r="A869" s="279" t="s">
        <v>139</v>
      </c>
      <c r="B869" s="255">
        <v>10</v>
      </c>
      <c r="C869" s="255">
        <v>3</v>
      </c>
      <c r="D869" s="256" t="s">
        <v>465</v>
      </c>
      <c r="E869" s="257" t="s">
        <v>1006</v>
      </c>
      <c r="F869" s="258">
        <v>5524.7</v>
      </c>
      <c r="G869" s="258">
        <v>4436</v>
      </c>
    </row>
    <row r="870" spans="1:7">
      <c r="A870" s="269" t="s">
        <v>18</v>
      </c>
      <c r="B870" s="194">
        <v>10</v>
      </c>
      <c r="C870" s="194">
        <v>3</v>
      </c>
      <c r="D870" s="195" t="s">
        <v>465</v>
      </c>
      <c r="E870" s="196" t="s">
        <v>17</v>
      </c>
      <c r="F870" s="110">
        <v>5524.7</v>
      </c>
      <c r="G870" s="110">
        <v>4436</v>
      </c>
    </row>
    <row r="871" spans="1:7">
      <c r="A871" s="269" t="s">
        <v>16</v>
      </c>
      <c r="B871" s="194">
        <v>10</v>
      </c>
      <c r="C871" s="194">
        <v>3</v>
      </c>
      <c r="D871" s="195" t="s">
        <v>465</v>
      </c>
      <c r="E871" s="196" t="s">
        <v>15</v>
      </c>
      <c r="F871" s="110">
        <v>5524.7</v>
      </c>
      <c r="G871" s="110">
        <v>4436</v>
      </c>
    </row>
    <row r="872" spans="1:7" ht="30">
      <c r="A872" s="269" t="s">
        <v>44</v>
      </c>
      <c r="B872" s="194">
        <v>10</v>
      </c>
      <c r="C872" s="194">
        <v>3</v>
      </c>
      <c r="D872" s="195" t="s">
        <v>190</v>
      </c>
      <c r="E872" s="196" t="s">
        <v>1006</v>
      </c>
      <c r="F872" s="110">
        <v>69153</v>
      </c>
      <c r="G872" s="110">
        <v>72210</v>
      </c>
    </row>
    <row r="873" spans="1:7" ht="30">
      <c r="A873" s="269" t="s">
        <v>106</v>
      </c>
      <c r="B873" s="194">
        <v>10</v>
      </c>
      <c r="C873" s="194">
        <v>3</v>
      </c>
      <c r="D873" s="195" t="s">
        <v>195</v>
      </c>
      <c r="E873" s="196" t="s">
        <v>1006</v>
      </c>
      <c r="F873" s="110">
        <v>54407</v>
      </c>
      <c r="G873" s="110">
        <v>56877</v>
      </c>
    </row>
    <row r="874" spans="1:7" ht="60">
      <c r="A874" s="269" t="s">
        <v>498</v>
      </c>
      <c r="B874" s="194">
        <v>10</v>
      </c>
      <c r="C874" s="194">
        <v>3</v>
      </c>
      <c r="D874" s="195" t="s">
        <v>497</v>
      </c>
      <c r="E874" s="196" t="s">
        <v>1006</v>
      </c>
      <c r="F874" s="110">
        <v>53667</v>
      </c>
      <c r="G874" s="110">
        <v>56137</v>
      </c>
    </row>
    <row r="875" spans="1:7">
      <c r="A875" s="279" t="s">
        <v>136</v>
      </c>
      <c r="B875" s="255">
        <v>10</v>
      </c>
      <c r="C875" s="255">
        <v>3</v>
      </c>
      <c r="D875" s="256" t="s">
        <v>499</v>
      </c>
      <c r="E875" s="257" t="s">
        <v>1006</v>
      </c>
      <c r="F875" s="258">
        <v>53667</v>
      </c>
      <c r="G875" s="258">
        <v>56137</v>
      </c>
    </row>
    <row r="876" spans="1:7">
      <c r="A876" s="269" t="s">
        <v>512</v>
      </c>
      <c r="B876" s="194">
        <v>10</v>
      </c>
      <c r="C876" s="194">
        <v>3</v>
      </c>
      <c r="D876" s="195" t="s">
        <v>499</v>
      </c>
      <c r="E876" s="196" t="s">
        <v>20</v>
      </c>
      <c r="F876" s="110">
        <v>402.5</v>
      </c>
      <c r="G876" s="110">
        <v>421</v>
      </c>
    </row>
    <row r="877" spans="1:7">
      <c r="A877" s="269" t="s">
        <v>36</v>
      </c>
      <c r="B877" s="194">
        <v>10</v>
      </c>
      <c r="C877" s="194">
        <v>3</v>
      </c>
      <c r="D877" s="195" t="s">
        <v>499</v>
      </c>
      <c r="E877" s="196" t="s">
        <v>19</v>
      </c>
      <c r="F877" s="110">
        <v>402.5</v>
      </c>
      <c r="G877" s="110">
        <v>421</v>
      </c>
    </row>
    <row r="878" spans="1:7">
      <c r="A878" s="269" t="s">
        <v>18</v>
      </c>
      <c r="B878" s="194">
        <v>10</v>
      </c>
      <c r="C878" s="194">
        <v>3</v>
      </c>
      <c r="D878" s="195" t="s">
        <v>499</v>
      </c>
      <c r="E878" s="196" t="s">
        <v>17</v>
      </c>
      <c r="F878" s="110">
        <v>53264.5</v>
      </c>
      <c r="G878" s="110">
        <v>55716</v>
      </c>
    </row>
    <row r="879" spans="1:7">
      <c r="A879" s="269" t="s">
        <v>16</v>
      </c>
      <c r="B879" s="194">
        <v>10</v>
      </c>
      <c r="C879" s="194">
        <v>3</v>
      </c>
      <c r="D879" s="195" t="s">
        <v>499</v>
      </c>
      <c r="E879" s="196" t="s">
        <v>15</v>
      </c>
      <c r="F879" s="110">
        <v>53264.5</v>
      </c>
      <c r="G879" s="110">
        <v>55716</v>
      </c>
    </row>
    <row r="880" spans="1:7" ht="45">
      <c r="A880" s="269" t="s">
        <v>466</v>
      </c>
      <c r="B880" s="194">
        <v>10</v>
      </c>
      <c r="C880" s="194">
        <v>3</v>
      </c>
      <c r="D880" s="195" t="s">
        <v>467</v>
      </c>
      <c r="E880" s="196" t="s">
        <v>1006</v>
      </c>
      <c r="F880" s="110">
        <v>40</v>
      </c>
      <c r="G880" s="110">
        <v>40</v>
      </c>
    </row>
    <row r="881" spans="1:7" ht="30">
      <c r="A881" s="279" t="s">
        <v>132</v>
      </c>
      <c r="B881" s="255">
        <v>10</v>
      </c>
      <c r="C881" s="255">
        <v>3</v>
      </c>
      <c r="D881" s="256" t="s">
        <v>468</v>
      </c>
      <c r="E881" s="257" t="s">
        <v>1006</v>
      </c>
      <c r="F881" s="258">
        <v>40</v>
      </c>
      <c r="G881" s="258">
        <v>40</v>
      </c>
    </row>
    <row r="882" spans="1:7">
      <c r="A882" s="269" t="s">
        <v>512</v>
      </c>
      <c r="B882" s="194">
        <v>10</v>
      </c>
      <c r="C882" s="194">
        <v>3</v>
      </c>
      <c r="D882" s="195" t="s">
        <v>468</v>
      </c>
      <c r="E882" s="196" t="s">
        <v>20</v>
      </c>
      <c r="F882" s="110">
        <v>0.3</v>
      </c>
      <c r="G882" s="110">
        <v>0.3</v>
      </c>
    </row>
    <row r="883" spans="1:7">
      <c r="A883" s="269" t="s">
        <v>36</v>
      </c>
      <c r="B883" s="194">
        <v>10</v>
      </c>
      <c r="C883" s="194">
        <v>3</v>
      </c>
      <c r="D883" s="195" t="s">
        <v>468</v>
      </c>
      <c r="E883" s="196" t="s">
        <v>19</v>
      </c>
      <c r="F883" s="110">
        <v>0.3</v>
      </c>
      <c r="G883" s="110">
        <v>0.3</v>
      </c>
    </row>
    <row r="884" spans="1:7">
      <c r="A884" s="269" t="s">
        <v>18</v>
      </c>
      <c r="B884" s="194">
        <v>10</v>
      </c>
      <c r="C884" s="194">
        <v>3</v>
      </c>
      <c r="D884" s="195" t="s">
        <v>468</v>
      </c>
      <c r="E884" s="196" t="s">
        <v>17</v>
      </c>
      <c r="F884" s="110">
        <v>39.700000000000003</v>
      </c>
      <c r="G884" s="110">
        <v>39.700000000000003</v>
      </c>
    </row>
    <row r="885" spans="1:7">
      <c r="A885" s="269" t="s">
        <v>133</v>
      </c>
      <c r="B885" s="194">
        <v>10</v>
      </c>
      <c r="C885" s="194">
        <v>3</v>
      </c>
      <c r="D885" s="195" t="s">
        <v>468</v>
      </c>
      <c r="E885" s="196" t="s">
        <v>134</v>
      </c>
      <c r="F885" s="110">
        <v>39.700000000000003</v>
      </c>
      <c r="G885" s="110">
        <v>39.700000000000003</v>
      </c>
    </row>
    <row r="886" spans="1:7" ht="60">
      <c r="A886" s="269" t="s">
        <v>196</v>
      </c>
      <c r="B886" s="194">
        <v>10</v>
      </c>
      <c r="C886" s="194">
        <v>3</v>
      </c>
      <c r="D886" s="195" t="s">
        <v>197</v>
      </c>
      <c r="E886" s="196" t="s">
        <v>1006</v>
      </c>
      <c r="F886" s="110">
        <v>700</v>
      </c>
      <c r="G886" s="110">
        <v>700</v>
      </c>
    </row>
    <row r="887" spans="1:7" ht="30">
      <c r="A887" s="279" t="s">
        <v>135</v>
      </c>
      <c r="B887" s="255">
        <v>10</v>
      </c>
      <c r="C887" s="255">
        <v>3</v>
      </c>
      <c r="D887" s="256" t="s">
        <v>469</v>
      </c>
      <c r="E887" s="257" t="s">
        <v>1006</v>
      </c>
      <c r="F887" s="258">
        <v>700</v>
      </c>
      <c r="G887" s="258">
        <v>700</v>
      </c>
    </row>
    <row r="888" spans="1:7">
      <c r="A888" s="269" t="s">
        <v>512</v>
      </c>
      <c r="B888" s="194">
        <v>10</v>
      </c>
      <c r="C888" s="194">
        <v>3</v>
      </c>
      <c r="D888" s="195" t="s">
        <v>469</v>
      </c>
      <c r="E888" s="196" t="s">
        <v>20</v>
      </c>
      <c r="F888" s="110">
        <v>5.3</v>
      </c>
      <c r="G888" s="110">
        <v>5.3</v>
      </c>
    </row>
    <row r="889" spans="1:7">
      <c r="A889" s="269" t="s">
        <v>36</v>
      </c>
      <c r="B889" s="194">
        <v>10</v>
      </c>
      <c r="C889" s="194">
        <v>3</v>
      </c>
      <c r="D889" s="195" t="s">
        <v>469</v>
      </c>
      <c r="E889" s="196" t="s">
        <v>19</v>
      </c>
      <c r="F889" s="110">
        <v>5.3</v>
      </c>
      <c r="G889" s="110">
        <v>5.3</v>
      </c>
    </row>
    <row r="890" spans="1:7">
      <c r="A890" s="269" t="s">
        <v>18</v>
      </c>
      <c r="B890" s="194">
        <v>10</v>
      </c>
      <c r="C890" s="194">
        <v>3</v>
      </c>
      <c r="D890" s="195" t="s">
        <v>469</v>
      </c>
      <c r="E890" s="196" t="s">
        <v>17</v>
      </c>
      <c r="F890" s="110">
        <v>694.7</v>
      </c>
      <c r="G890" s="110">
        <v>694.7</v>
      </c>
    </row>
    <row r="891" spans="1:7">
      <c r="A891" s="269" t="s">
        <v>133</v>
      </c>
      <c r="B891" s="194">
        <v>10</v>
      </c>
      <c r="C891" s="194">
        <v>3</v>
      </c>
      <c r="D891" s="195" t="s">
        <v>469</v>
      </c>
      <c r="E891" s="196" t="s">
        <v>134</v>
      </c>
      <c r="F891" s="110">
        <v>694.7</v>
      </c>
      <c r="G891" s="110">
        <v>694.7</v>
      </c>
    </row>
    <row r="892" spans="1:7" ht="30">
      <c r="A892" s="269" t="s">
        <v>548</v>
      </c>
      <c r="B892" s="194">
        <v>10</v>
      </c>
      <c r="C892" s="194">
        <v>3</v>
      </c>
      <c r="D892" s="195" t="s">
        <v>641</v>
      </c>
      <c r="E892" s="196" t="s">
        <v>1006</v>
      </c>
      <c r="F892" s="110">
        <v>14746</v>
      </c>
      <c r="G892" s="110">
        <v>15333</v>
      </c>
    </row>
    <row r="893" spans="1:7" ht="30">
      <c r="A893" s="269" t="s">
        <v>631</v>
      </c>
      <c r="B893" s="194">
        <v>10</v>
      </c>
      <c r="C893" s="194">
        <v>3</v>
      </c>
      <c r="D893" s="195" t="s">
        <v>642</v>
      </c>
      <c r="E893" s="196" t="s">
        <v>1006</v>
      </c>
      <c r="F893" s="110">
        <v>1100</v>
      </c>
      <c r="G893" s="110">
        <v>1100</v>
      </c>
    </row>
    <row r="894" spans="1:7" ht="45">
      <c r="A894" s="279" t="s">
        <v>586</v>
      </c>
      <c r="B894" s="255">
        <v>10</v>
      </c>
      <c r="C894" s="255">
        <v>3</v>
      </c>
      <c r="D894" s="256" t="s">
        <v>643</v>
      </c>
      <c r="E894" s="257" t="s">
        <v>1006</v>
      </c>
      <c r="F894" s="258">
        <v>1100</v>
      </c>
      <c r="G894" s="258">
        <v>1100</v>
      </c>
    </row>
    <row r="895" spans="1:7">
      <c r="A895" s="269" t="s">
        <v>18</v>
      </c>
      <c r="B895" s="194">
        <v>10</v>
      </c>
      <c r="C895" s="194">
        <v>3</v>
      </c>
      <c r="D895" s="195" t="s">
        <v>643</v>
      </c>
      <c r="E895" s="196" t="s">
        <v>17</v>
      </c>
      <c r="F895" s="110">
        <v>1100</v>
      </c>
      <c r="G895" s="110">
        <v>1100</v>
      </c>
    </row>
    <row r="896" spans="1:7">
      <c r="A896" s="269" t="s">
        <v>133</v>
      </c>
      <c r="B896" s="194">
        <v>10</v>
      </c>
      <c r="C896" s="194">
        <v>3</v>
      </c>
      <c r="D896" s="195" t="s">
        <v>643</v>
      </c>
      <c r="E896" s="196" t="s">
        <v>134</v>
      </c>
      <c r="F896" s="110">
        <v>1100</v>
      </c>
      <c r="G896" s="110">
        <v>1100</v>
      </c>
    </row>
    <row r="897" spans="1:7" ht="30">
      <c r="A897" s="269" t="s">
        <v>860</v>
      </c>
      <c r="B897" s="194">
        <v>10</v>
      </c>
      <c r="C897" s="194">
        <v>3</v>
      </c>
      <c r="D897" s="195" t="s">
        <v>947</v>
      </c>
      <c r="E897" s="196" t="s">
        <v>1006</v>
      </c>
      <c r="F897" s="110">
        <v>13646</v>
      </c>
      <c r="G897" s="110">
        <v>14233</v>
      </c>
    </row>
    <row r="898" spans="1:7" ht="30">
      <c r="A898" s="279" t="s">
        <v>948</v>
      </c>
      <c r="B898" s="255">
        <v>10</v>
      </c>
      <c r="C898" s="255">
        <v>3</v>
      </c>
      <c r="D898" s="256" t="s">
        <v>949</v>
      </c>
      <c r="E898" s="257" t="s">
        <v>1006</v>
      </c>
      <c r="F898" s="258">
        <v>13646</v>
      </c>
      <c r="G898" s="258">
        <v>14233</v>
      </c>
    </row>
    <row r="899" spans="1:7">
      <c r="A899" s="269" t="s">
        <v>512</v>
      </c>
      <c r="B899" s="194">
        <v>10</v>
      </c>
      <c r="C899" s="194">
        <v>3</v>
      </c>
      <c r="D899" s="195" t="s">
        <v>949</v>
      </c>
      <c r="E899" s="196" t="s">
        <v>20</v>
      </c>
      <c r="F899" s="110">
        <v>13646</v>
      </c>
      <c r="G899" s="110">
        <v>14233</v>
      </c>
    </row>
    <row r="900" spans="1:7">
      <c r="A900" s="269" t="s">
        <v>36</v>
      </c>
      <c r="B900" s="194">
        <v>10</v>
      </c>
      <c r="C900" s="194">
        <v>3</v>
      </c>
      <c r="D900" s="195" t="s">
        <v>949</v>
      </c>
      <c r="E900" s="196" t="s">
        <v>19</v>
      </c>
      <c r="F900" s="110">
        <v>13646</v>
      </c>
      <c r="G900" s="110">
        <v>14233</v>
      </c>
    </row>
    <row r="901" spans="1:7" ht="30">
      <c r="A901" s="269" t="s">
        <v>148</v>
      </c>
      <c r="B901" s="194">
        <v>10</v>
      </c>
      <c r="C901" s="194">
        <v>3</v>
      </c>
      <c r="D901" s="195" t="s">
        <v>203</v>
      </c>
      <c r="E901" s="196" t="s">
        <v>1006</v>
      </c>
      <c r="F901" s="110">
        <v>4901.8999999999996</v>
      </c>
      <c r="G901" s="110">
        <v>8824</v>
      </c>
    </row>
    <row r="902" spans="1:7">
      <c r="A902" s="269" t="s">
        <v>611</v>
      </c>
      <c r="B902" s="194">
        <v>10</v>
      </c>
      <c r="C902" s="194">
        <v>3</v>
      </c>
      <c r="D902" s="195" t="s">
        <v>609</v>
      </c>
      <c r="E902" s="196" t="s">
        <v>1006</v>
      </c>
      <c r="F902" s="110">
        <v>4901.8999999999996</v>
      </c>
      <c r="G902" s="110">
        <v>8824</v>
      </c>
    </row>
    <row r="903" spans="1:7" ht="30">
      <c r="A903" s="269" t="s">
        <v>612</v>
      </c>
      <c r="B903" s="194">
        <v>10</v>
      </c>
      <c r="C903" s="194">
        <v>3</v>
      </c>
      <c r="D903" s="195" t="s">
        <v>610</v>
      </c>
      <c r="E903" s="196" t="s">
        <v>1006</v>
      </c>
      <c r="F903" s="110">
        <v>4901.8999999999996</v>
      </c>
      <c r="G903" s="110">
        <v>8824</v>
      </c>
    </row>
    <row r="904" spans="1:7">
      <c r="A904" s="279" t="s">
        <v>1085</v>
      </c>
      <c r="B904" s="255">
        <v>10</v>
      </c>
      <c r="C904" s="255">
        <v>3</v>
      </c>
      <c r="D904" s="256" t="s">
        <v>1113</v>
      </c>
      <c r="E904" s="257" t="s">
        <v>1006</v>
      </c>
      <c r="F904" s="258">
        <v>1023.1</v>
      </c>
      <c r="G904" s="258">
        <v>2146</v>
      </c>
    </row>
    <row r="905" spans="1:7">
      <c r="A905" s="269" t="s">
        <v>18</v>
      </c>
      <c r="B905" s="194">
        <v>10</v>
      </c>
      <c r="C905" s="194">
        <v>3</v>
      </c>
      <c r="D905" s="195" t="s">
        <v>1113</v>
      </c>
      <c r="E905" s="196" t="s">
        <v>17</v>
      </c>
      <c r="F905" s="110">
        <v>1023.1</v>
      </c>
      <c r="G905" s="110">
        <v>2146</v>
      </c>
    </row>
    <row r="906" spans="1:7">
      <c r="A906" s="269" t="s">
        <v>16</v>
      </c>
      <c r="B906" s="194">
        <v>10</v>
      </c>
      <c r="C906" s="194">
        <v>3</v>
      </c>
      <c r="D906" s="195" t="s">
        <v>1113</v>
      </c>
      <c r="E906" s="196" t="s">
        <v>15</v>
      </c>
      <c r="F906" s="110">
        <v>1023.1</v>
      </c>
      <c r="G906" s="110">
        <v>2146</v>
      </c>
    </row>
    <row r="907" spans="1:7" ht="30">
      <c r="A907" s="279" t="s">
        <v>614</v>
      </c>
      <c r="B907" s="255">
        <v>10</v>
      </c>
      <c r="C907" s="255">
        <v>3</v>
      </c>
      <c r="D907" s="256" t="s">
        <v>613</v>
      </c>
      <c r="E907" s="257" t="s">
        <v>1006</v>
      </c>
      <c r="F907" s="258">
        <v>3878.8</v>
      </c>
      <c r="G907" s="258">
        <v>6678</v>
      </c>
    </row>
    <row r="908" spans="1:7">
      <c r="A908" s="269" t="s">
        <v>18</v>
      </c>
      <c r="B908" s="194">
        <v>10</v>
      </c>
      <c r="C908" s="194">
        <v>3</v>
      </c>
      <c r="D908" s="195" t="s">
        <v>613</v>
      </c>
      <c r="E908" s="196" t="s">
        <v>17</v>
      </c>
      <c r="F908" s="110">
        <v>3878.8</v>
      </c>
      <c r="G908" s="110">
        <v>6678</v>
      </c>
    </row>
    <row r="909" spans="1:7">
      <c r="A909" s="269" t="s">
        <v>16</v>
      </c>
      <c r="B909" s="194">
        <v>10</v>
      </c>
      <c r="C909" s="194">
        <v>3</v>
      </c>
      <c r="D909" s="195" t="s">
        <v>613</v>
      </c>
      <c r="E909" s="196" t="s">
        <v>15</v>
      </c>
      <c r="F909" s="110">
        <v>3878.8</v>
      </c>
      <c r="G909" s="110">
        <v>6678</v>
      </c>
    </row>
    <row r="910" spans="1:7">
      <c r="A910" s="269" t="s">
        <v>86</v>
      </c>
      <c r="B910" s="194">
        <v>10</v>
      </c>
      <c r="C910" s="194">
        <v>3</v>
      </c>
      <c r="D910" s="195" t="s">
        <v>257</v>
      </c>
      <c r="E910" s="196" t="s">
        <v>1006</v>
      </c>
      <c r="F910" s="110">
        <v>300</v>
      </c>
      <c r="G910" s="110">
        <v>300</v>
      </c>
    </row>
    <row r="911" spans="1:7">
      <c r="A911" s="279" t="s">
        <v>167</v>
      </c>
      <c r="B911" s="255">
        <v>10</v>
      </c>
      <c r="C911" s="255">
        <v>3</v>
      </c>
      <c r="D911" s="256" t="s">
        <v>470</v>
      </c>
      <c r="E911" s="257" t="s">
        <v>1006</v>
      </c>
      <c r="F911" s="258">
        <v>300</v>
      </c>
      <c r="G911" s="258">
        <v>300</v>
      </c>
    </row>
    <row r="912" spans="1:7">
      <c r="A912" s="269" t="s">
        <v>18</v>
      </c>
      <c r="B912" s="194">
        <v>10</v>
      </c>
      <c r="C912" s="194">
        <v>3</v>
      </c>
      <c r="D912" s="195" t="s">
        <v>470</v>
      </c>
      <c r="E912" s="196" t="s">
        <v>17</v>
      </c>
      <c r="F912" s="110">
        <v>300</v>
      </c>
      <c r="G912" s="110">
        <v>300</v>
      </c>
    </row>
    <row r="913" spans="1:7">
      <c r="A913" s="269" t="s">
        <v>495</v>
      </c>
      <c r="B913" s="194">
        <v>10</v>
      </c>
      <c r="C913" s="194">
        <v>3</v>
      </c>
      <c r="D913" s="195" t="s">
        <v>470</v>
      </c>
      <c r="E913" s="196" t="s">
        <v>494</v>
      </c>
      <c r="F913" s="110">
        <v>300</v>
      </c>
      <c r="G913" s="110">
        <v>300</v>
      </c>
    </row>
    <row r="914" spans="1:7">
      <c r="A914" s="271" t="s">
        <v>24</v>
      </c>
      <c r="B914" s="272">
        <v>10</v>
      </c>
      <c r="C914" s="272">
        <v>4</v>
      </c>
      <c r="D914" s="273" t="s">
        <v>1021</v>
      </c>
      <c r="E914" s="274" t="s">
        <v>1006</v>
      </c>
      <c r="F914" s="275">
        <v>46611</v>
      </c>
      <c r="G914" s="275">
        <v>55402</v>
      </c>
    </row>
    <row r="915" spans="1:7">
      <c r="A915" s="269" t="s">
        <v>858</v>
      </c>
      <c r="B915" s="194">
        <v>10</v>
      </c>
      <c r="C915" s="194">
        <v>4</v>
      </c>
      <c r="D915" s="195" t="s">
        <v>462</v>
      </c>
      <c r="E915" s="196" t="s">
        <v>1006</v>
      </c>
      <c r="F915" s="110">
        <v>21979</v>
      </c>
      <c r="G915" s="110">
        <v>30770</v>
      </c>
    </row>
    <row r="916" spans="1:7" ht="30">
      <c r="A916" s="269" t="s">
        <v>146</v>
      </c>
      <c r="B916" s="194">
        <v>10</v>
      </c>
      <c r="C916" s="194">
        <v>4</v>
      </c>
      <c r="D916" s="195" t="s">
        <v>471</v>
      </c>
      <c r="E916" s="196" t="s">
        <v>1006</v>
      </c>
      <c r="F916" s="110">
        <v>21979</v>
      </c>
      <c r="G916" s="110">
        <v>30770</v>
      </c>
    </row>
    <row r="917" spans="1:7" ht="60">
      <c r="A917" s="269" t="s">
        <v>563</v>
      </c>
      <c r="B917" s="194">
        <v>10</v>
      </c>
      <c r="C917" s="194">
        <v>4</v>
      </c>
      <c r="D917" s="195" t="s">
        <v>472</v>
      </c>
      <c r="E917" s="196" t="s">
        <v>1006</v>
      </c>
      <c r="F917" s="110">
        <v>21979</v>
      </c>
      <c r="G917" s="110">
        <v>30770</v>
      </c>
    </row>
    <row r="918" spans="1:7" ht="30">
      <c r="A918" s="279" t="s">
        <v>510</v>
      </c>
      <c r="B918" s="255">
        <v>10</v>
      </c>
      <c r="C918" s="255">
        <v>4</v>
      </c>
      <c r="D918" s="256" t="s">
        <v>506</v>
      </c>
      <c r="E918" s="257" t="s">
        <v>1006</v>
      </c>
      <c r="F918" s="258">
        <v>21979</v>
      </c>
      <c r="G918" s="258">
        <v>30770</v>
      </c>
    </row>
    <row r="919" spans="1:7">
      <c r="A919" s="269" t="s">
        <v>18</v>
      </c>
      <c r="B919" s="194">
        <v>10</v>
      </c>
      <c r="C919" s="194">
        <v>4</v>
      </c>
      <c r="D919" s="195" t="s">
        <v>506</v>
      </c>
      <c r="E919" s="196" t="s">
        <v>17</v>
      </c>
      <c r="F919" s="110">
        <v>21979</v>
      </c>
      <c r="G919" s="110">
        <v>30770</v>
      </c>
    </row>
    <row r="920" spans="1:7">
      <c r="A920" s="269" t="s">
        <v>16</v>
      </c>
      <c r="B920" s="194">
        <v>10</v>
      </c>
      <c r="C920" s="194">
        <v>4</v>
      </c>
      <c r="D920" s="195" t="s">
        <v>506</v>
      </c>
      <c r="E920" s="196" t="s">
        <v>15</v>
      </c>
      <c r="F920" s="110">
        <v>21979</v>
      </c>
      <c r="G920" s="110">
        <v>30770</v>
      </c>
    </row>
    <row r="921" spans="1:7" ht="30">
      <c r="A921" s="269" t="s">
        <v>23</v>
      </c>
      <c r="B921" s="194">
        <v>10</v>
      </c>
      <c r="C921" s="194">
        <v>4</v>
      </c>
      <c r="D921" s="195" t="s">
        <v>198</v>
      </c>
      <c r="E921" s="196" t="s">
        <v>1006</v>
      </c>
      <c r="F921" s="110">
        <v>24632</v>
      </c>
      <c r="G921" s="110">
        <v>24632</v>
      </c>
    </row>
    <row r="922" spans="1:7">
      <c r="A922" s="269" t="s">
        <v>22</v>
      </c>
      <c r="B922" s="194">
        <v>10</v>
      </c>
      <c r="C922" s="194">
        <v>4</v>
      </c>
      <c r="D922" s="195" t="s">
        <v>370</v>
      </c>
      <c r="E922" s="196" t="s">
        <v>1006</v>
      </c>
      <c r="F922" s="110">
        <v>24632</v>
      </c>
      <c r="G922" s="110">
        <v>24632</v>
      </c>
    </row>
    <row r="923" spans="1:7" ht="45">
      <c r="A923" s="269" t="s">
        <v>371</v>
      </c>
      <c r="B923" s="194">
        <v>10</v>
      </c>
      <c r="C923" s="194">
        <v>4</v>
      </c>
      <c r="D923" s="195" t="s">
        <v>372</v>
      </c>
      <c r="E923" s="196" t="s">
        <v>1006</v>
      </c>
      <c r="F923" s="110">
        <v>24632</v>
      </c>
      <c r="G923" s="110">
        <v>24632</v>
      </c>
    </row>
    <row r="924" spans="1:7" ht="45">
      <c r="A924" s="279" t="s">
        <v>21</v>
      </c>
      <c r="B924" s="255">
        <v>10</v>
      </c>
      <c r="C924" s="255">
        <v>4</v>
      </c>
      <c r="D924" s="256" t="s">
        <v>437</v>
      </c>
      <c r="E924" s="257" t="s">
        <v>1006</v>
      </c>
      <c r="F924" s="258">
        <v>24632</v>
      </c>
      <c r="G924" s="258">
        <v>24632</v>
      </c>
    </row>
    <row r="925" spans="1:7">
      <c r="A925" s="269" t="s">
        <v>512</v>
      </c>
      <c r="B925" s="194">
        <v>10</v>
      </c>
      <c r="C925" s="194">
        <v>4</v>
      </c>
      <c r="D925" s="195" t="s">
        <v>437</v>
      </c>
      <c r="E925" s="196" t="s">
        <v>20</v>
      </c>
      <c r="F925" s="110">
        <v>244</v>
      </c>
      <c r="G925" s="110">
        <v>244</v>
      </c>
    </row>
    <row r="926" spans="1:7">
      <c r="A926" s="269" t="s">
        <v>36</v>
      </c>
      <c r="B926" s="194">
        <v>10</v>
      </c>
      <c r="C926" s="194">
        <v>4</v>
      </c>
      <c r="D926" s="195" t="s">
        <v>437</v>
      </c>
      <c r="E926" s="196" t="s">
        <v>19</v>
      </c>
      <c r="F926" s="110">
        <v>244</v>
      </c>
      <c r="G926" s="110">
        <v>244</v>
      </c>
    </row>
    <row r="927" spans="1:7">
      <c r="A927" s="269" t="s">
        <v>18</v>
      </c>
      <c r="B927" s="194">
        <v>10</v>
      </c>
      <c r="C927" s="194">
        <v>4</v>
      </c>
      <c r="D927" s="195" t="s">
        <v>437</v>
      </c>
      <c r="E927" s="196" t="s">
        <v>17</v>
      </c>
      <c r="F927" s="110">
        <v>24388</v>
      </c>
      <c r="G927" s="110">
        <v>24388</v>
      </c>
    </row>
    <row r="928" spans="1:7">
      <c r="A928" s="269" t="s">
        <v>16</v>
      </c>
      <c r="B928" s="194">
        <v>10</v>
      </c>
      <c r="C928" s="194">
        <v>4</v>
      </c>
      <c r="D928" s="195" t="s">
        <v>437</v>
      </c>
      <c r="E928" s="196" t="s">
        <v>15</v>
      </c>
      <c r="F928" s="110">
        <v>24388</v>
      </c>
      <c r="G928" s="110">
        <v>24388</v>
      </c>
    </row>
    <row r="929" spans="1:7">
      <c r="A929" s="270" t="s">
        <v>140</v>
      </c>
      <c r="B929" s="206">
        <v>11</v>
      </c>
      <c r="C929" s="206">
        <v>0</v>
      </c>
      <c r="D929" s="207" t="s">
        <v>1021</v>
      </c>
      <c r="E929" s="208" t="s">
        <v>1006</v>
      </c>
      <c r="F929" s="109">
        <v>37961.699999999997</v>
      </c>
      <c r="G929" s="109">
        <v>37961.699999999997</v>
      </c>
    </row>
    <row r="930" spans="1:7">
      <c r="A930" s="271" t="s">
        <v>1088</v>
      </c>
      <c r="B930" s="272">
        <v>11</v>
      </c>
      <c r="C930" s="272">
        <v>1</v>
      </c>
      <c r="D930" s="273" t="s">
        <v>1021</v>
      </c>
      <c r="E930" s="274" t="s">
        <v>1006</v>
      </c>
      <c r="F930" s="275">
        <v>33076.9</v>
      </c>
      <c r="G930" s="275">
        <v>33076.9</v>
      </c>
    </row>
    <row r="931" spans="1:7" ht="30">
      <c r="A931" s="269" t="s">
        <v>553</v>
      </c>
      <c r="B931" s="194">
        <v>11</v>
      </c>
      <c r="C931" s="194">
        <v>1</v>
      </c>
      <c r="D931" s="195" t="s">
        <v>424</v>
      </c>
      <c r="E931" s="196" t="s">
        <v>1006</v>
      </c>
      <c r="F931" s="110">
        <v>33076.9</v>
      </c>
      <c r="G931" s="110">
        <v>33076.9</v>
      </c>
    </row>
    <row r="932" spans="1:7">
      <c r="A932" s="269" t="s">
        <v>142</v>
      </c>
      <c r="B932" s="194">
        <v>11</v>
      </c>
      <c r="C932" s="194">
        <v>1</v>
      </c>
      <c r="D932" s="195" t="s">
        <v>1118</v>
      </c>
      <c r="E932" s="196" t="s">
        <v>1006</v>
      </c>
      <c r="F932" s="110">
        <v>33076.9</v>
      </c>
      <c r="G932" s="110">
        <v>33076.9</v>
      </c>
    </row>
    <row r="933" spans="1:7" ht="45">
      <c r="A933" s="269" t="s">
        <v>1090</v>
      </c>
      <c r="B933" s="194">
        <v>11</v>
      </c>
      <c r="C933" s="194">
        <v>1</v>
      </c>
      <c r="D933" s="195" t="s">
        <v>1119</v>
      </c>
      <c r="E933" s="196" t="s">
        <v>1006</v>
      </c>
      <c r="F933" s="110">
        <v>33076.9</v>
      </c>
      <c r="G933" s="110">
        <v>33076.9</v>
      </c>
    </row>
    <row r="934" spans="1:7">
      <c r="A934" s="279" t="s">
        <v>491</v>
      </c>
      <c r="B934" s="255">
        <v>11</v>
      </c>
      <c r="C934" s="255">
        <v>1</v>
      </c>
      <c r="D934" s="256" t="s">
        <v>1120</v>
      </c>
      <c r="E934" s="257" t="s">
        <v>1006</v>
      </c>
      <c r="F934" s="258">
        <v>26176.9</v>
      </c>
      <c r="G934" s="258">
        <v>26176.9</v>
      </c>
    </row>
    <row r="935" spans="1:7" ht="30">
      <c r="A935" s="269" t="s">
        <v>27</v>
      </c>
      <c r="B935" s="194">
        <v>11</v>
      </c>
      <c r="C935" s="194">
        <v>1</v>
      </c>
      <c r="D935" s="195" t="s">
        <v>1120</v>
      </c>
      <c r="E935" s="196" t="s">
        <v>5</v>
      </c>
      <c r="F935" s="110">
        <v>26176.9</v>
      </c>
      <c r="G935" s="110">
        <v>26176.9</v>
      </c>
    </row>
    <row r="936" spans="1:7">
      <c r="A936" s="269" t="s">
        <v>26</v>
      </c>
      <c r="B936" s="194">
        <v>11</v>
      </c>
      <c r="C936" s="194">
        <v>1</v>
      </c>
      <c r="D936" s="195" t="s">
        <v>1120</v>
      </c>
      <c r="E936" s="196" t="s">
        <v>6</v>
      </c>
      <c r="F936" s="110">
        <v>26176.9</v>
      </c>
      <c r="G936" s="110">
        <v>26176.9</v>
      </c>
    </row>
    <row r="937" spans="1:7">
      <c r="A937" s="279" t="s">
        <v>35</v>
      </c>
      <c r="B937" s="255">
        <v>11</v>
      </c>
      <c r="C937" s="255">
        <v>1</v>
      </c>
      <c r="D937" s="256" t="s">
        <v>1121</v>
      </c>
      <c r="E937" s="257" t="s">
        <v>1006</v>
      </c>
      <c r="F937" s="258">
        <v>6900</v>
      </c>
      <c r="G937" s="258">
        <v>6900</v>
      </c>
    </row>
    <row r="938" spans="1:7" ht="30">
      <c r="A938" s="269" t="s">
        <v>27</v>
      </c>
      <c r="B938" s="194">
        <v>11</v>
      </c>
      <c r="C938" s="194">
        <v>1</v>
      </c>
      <c r="D938" s="195" t="s">
        <v>1121</v>
      </c>
      <c r="E938" s="196" t="s">
        <v>5</v>
      </c>
      <c r="F938" s="110">
        <v>6900</v>
      </c>
      <c r="G938" s="110">
        <v>6900</v>
      </c>
    </row>
    <row r="939" spans="1:7">
      <c r="A939" s="269" t="s">
        <v>26</v>
      </c>
      <c r="B939" s="194">
        <v>11</v>
      </c>
      <c r="C939" s="194">
        <v>1</v>
      </c>
      <c r="D939" s="195" t="s">
        <v>1121</v>
      </c>
      <c r="E939" s="196" t="s">
        <v>6</v>
      </c>
      <c r="F939" s="110">
        <v>6900</v>
      </c>
      <c r="G939" s="110">
        <v>6900</v>
      </c>
    </row>
    <row r="940" spans="1:7">
      <c r="A940" s="271" t="s">
        <v>141</v>
      </c>
      <c r="B940" s="272">
        <v>11</v>
      </c>
      <c r="C940" s="272">
        <v>2</v>
      </c>
      <c r="D940" s="273" t="s">
        <v>1021</v>
      </c>
      <c r="E940" s="274" t="s">
        <v>1006</v>
      </c>
      <c r="F940" s="275">
        <v>730</v>
      </c>
      <c r="G940" s="275">
        <v>730</v>
      </c>
    </row>
    <row r="941" spans="1:7" ht="30">
      <c r="A941" s="269" t="s">
        <v>553</v>
      </c>
      <c r="B941" s="194">
        <v>11</v>
      </c>
      <c r="C941" s="194">
        <v>2</v>
      </c>
      <c r="D941" s="195" t="s">
        <v>424</v>
      </c>
      <c r="E941" s="196" t="s">
        <v>1006</v>
      </c>
      <c r="F941" s="110">
        <v>700</v>
      </c>
      <c r="G941" s="110">
        <v>700</v>
      </c>
    </row>
    <row r="942" spans="1:7">
      <c r="A942" s="269" t="s">
        <v>142</v>
      </c>
      <c r="B942" s="194">
        <v>11</v>
      </c>
      <c r="C942" s="194">
        <v>2</v>
      </c>
      <c r="D942" s="195" t="s">
        <v>473</v>
      </c>
      <c r="E942" s="196" t="s">
        <v>1006</v>
      </c>
      <c r="F942" s="110">
        <v>700</v>
      </c>
      <c r="G942" s="110">
        <v>700</v>
      </c>
    </row>
    <row r="943" spans="1:7" ht="30">
      <c r="A943" s="269" t="s">
        <v>474</v>
      </c>
      <c r="B943" s="194">
        <v>11</v>
      </c>
      <c r="C943" s="194">
        <v>2</v>
      </c>
      <c r="D943" s="195" t="s">
        <v>475</v>
      </c>
      <c r="E943" s="196" t="s">
        <v>1006</v>
      </c>
      <c r="F943" s="110">
        <v>700</v>
      </c>
      <c r="G943" s="110">
        <v>700</v>
      </c>
    </row>
    <row r="944" spans="1:7">
      <c r="A944" s="279" t="s">
        <v>105</v>
      </c>
      <c r="B944" s="255">
        <v>11</v>
      </c>
      <c r="C944" s="255">
        <v>2</v>
      </c>
      <c r="D944" s="256" t="s">
        <v>476</v>
      </c>
      <c r="E944" s="257" t="s">
        <v>1006</v>
      </c>
      <c r="F944" s="258">
        <v>700</v>
      </c>
      <c r="G944" s="258">
        <v>700</v>
      </c>
    </row>
    <row r="945" spans="1:7">
      <c r="A945" s="269" t="s">
        <v>512</v>
      </c>
      <c r="B945" s="194">
        <v>11</v>
      </c>
      <c r="C945" s="194">
        <v>2</v>
      </c>
      <c r="D945" s="195" t="s">
        <v>476</v>
      </c>
      <c r="E945" s="196" t="s">
        <v>20</v>
      </c>
      <c r="F945" s="110">
        <v>700</v>
      </c>
      <c r="G945" s="110">
        <v>700</v>
      </c>
    </row>
    <row r="946" spans="1:7">
      <c r="A946" s="269" t="s">
        <v>36</v>
      </c>
      <c r="B946" s="194">
        <v>11</v>
      </c>
      <c r="C946" s="194">
        <v>2</v>
      </c>
      <c r="D946" s="195" t="s">
        <v>476</v>
      </c>
      <c r="E946" s="196" t="s">
        <v>19</v>
      </c>
      <c r="F946" s="110">
        <v>700</v>
      </c>
      <c r="G946" s="110">
        <v>700</v>
      </c>
    </row>
    <row r="947" spans="1:7" ht="30">
      <c r="A947" s="269" t="s">
        <v>44</v>
      </c>
      <c r="B947" s="194">
        <v>11</v>
      </c>
      <c r="C947" s="194">
        <v>2</v>
      </c>
      <c r="D947" s="195" t="s">
        <v>190</v>
      </c>
      <c r="E947" s="196" t="s">
        <v>1006</v>
      </c>
      <c r="F947" s="110">
        <v>30</v>
      </c>
      <c r="G947" s="110">
        <v>30</v>
      </c>
    </row>
    <row r="948" spans="1:7">
      <c r="A948" s="269" t="s">
        <v>65</v>
      </c>
      <c r="B948" s="194">
        <v>11</v>
      </c>
      <c r="C948" s="194">
        <v>2</v>
      </c>
      <c r="D948" s="195" t="s">
        <v>191</v>
      </c>
      <c r="E948" s="196" t="s">
        <v>1006</v>
      </c>
      <c r="F948" s="110">
        <v>30</v>
      </c>
      <c r="G948" s="110">
        <v>30</v>
      </c>
    </row>
    <row r="949" spans="1:7" ht="30">
      <c r="A949" s="269" t="s">
        <v>390</v>
      </c>
      <c r="B949" s="194">
        <v>11</v>
      </c>
      <c r="C949" s="194">
        <v>2</v>
      </c>
      <c r="D949" s="195" t="s">
        <v>391</v>
      </c>
      <c r="E949" s="196" t="s">
        <v>1006</v>
      </c>
      <c r="F949" s="110">
        <v>30</v>
      </c>
      <c r="G949" s="110">
        <v>30</v>
      </c>
    </row>
    <row r="950" spans="1:7">
      <c r="A950" s="279" t="s">
        <v>100</v>
      </c>
      <c r="B950" s="255">
        <v>11</v>
      </c>
      <c r="C950" s="255">
        <v>2</v>
      </c>
      <c r="D950" s="256" t="s">
        <v>392</v>
      </c>
      <c r="E950" s="257" t="s">
        <v>1006</v>
      </c>
      <c r="F950" s="258">
        <v>30</v>
      </c>
      <c r="G950" s="258">
        <v>30</v>
      </c>
    </row>
    <row r="951" spans="1:7">
      <c r="A951" s="269" t="s">
        <v>512</v>
      </c>
      <c r="B951" s="194">
        <v>11</v>
      </c>
      <c r="C951" s="194">
        <v>2</v>
      </c>
      <c r="D951" s="195" t="s">
        <v>392</v>
      </c>
      <c r="E951" s="196" t="s">
        <v>20</v>
      </c>
      <c r="F951" s="110">
        <v>30</v>
      </c>
      <c r="G951" s="110">
        <v>30</v>
      </c>
    </row>
    <row r="952" spans="1:7">
      <c r="A952" s="269" t="s">
        <v>36</v>
      </c>
      <c r="B952" s="194">
        <v>11</v>
      </c>
      <c r="C952" s="194">
        <v>2</v>
      </c>
      <c r="D952" s="195" t="s">
        <v>392</v>
      </c>
      <c r="E952" s="196" t="s">
        <v>19</v>
      </c>
      <c r="F952" s="110">
        <v>30</v>
      </c>
      <c r="G952" s="110">
        <v>30</v>
      </c>
    </row>
    <row r="953" spans="1:7">
      <c r="A953" s="271" t="s">
        <v>615</v>
      </c>
      <c r="B953" s="272">
        <v>11</v>
      </c>
      <c r="C953" s="272">
        <v>5</v>
      </c>
      <c r="D953" s="273" t="s">
        <v>1021</v>
      </c>
      <c r="E953" s="274" t="s">
        <v>1006</v>
      </c>
      <c r="F953" s="275">
        <v>4154.8</v>
      </c>
      <c r="G953" s="275">
        <v>4154.8</v>
      </c>
    </row>
    <row r="954" spans="1:7" ht="30">
      <c r="A954" s="269" t="s">
        <v>553</v>
      </c>
      <c r="B954" s="194">
        <v>11</v>
      </c>
      <c r="C954" s="194">
        <v>5</v>
      </c>
      <c r="D954" s="195" t="s">
        <v>424</v>
      </c>
      <c r="E954" s="196" t="s">
        <v>1006</v>
      </c>
      <c r="F954" s="110">
        <v>3914.8</v>
      </c>
      <c r="G954" s="110">
        <v>3914.8</v>
      </c>
    </row>
    <row r="955" spans="1:7">
      <c r="A955" s="269" t="s">
        <v>49</v>
      </c>
      <c r="B955" s="194">
        <v>11</v>
      </c>
      <c r="C955" s="194">
        <v>5</v>
      </c>
      <c r="D955" s="195" t="s">
        <v>425</v>
      </c>
      <c r="E955" s="196" t="s">
        <v>1006</v>
      </c>
      <c r="F955" s="110">
        <v>3914.8</v>
      </c>
      <c r="G955" s="110">
        <v>3914.8</v>
      </c>
    </row>
    <row r="956" spans="1:7" ht="30">
      <c r="A956" s="269" t="s">
        <v>426</v>
      </c>
      <c r="B956" s="194">
        <v>11</v>
      </c>
      <c r="C956" s="194">
        <v>5</v>
      </c>
      <c r="D956" s="195" t="s">
        <v>427</v>
      </c>
      <c r="E956" s="196" t="s">
        <v>1006</v>
      </c>
      <c r="F956" s="110">
        <v>3914.8</v>
      </c>
      <c r="G956" s="110">
        <v>3914.8</v>
      </c>
    </row>
    <row r="957" spans="1:7" ht="30">
      <c r="A957" s="279" t="s">
        <v>137</v>
      </c>
      <c r="B957" s="255">
        <v>11</v>
      </c>
      <c r="C957" s="255">
        <v>5</v>
      </c>
      <c r="D957" s="256" t="s">
        <v>434</v>
      </c>
      <c r="E957" s="257" t="s">
        <v>1006</v>
      </c>
      <c r="F957" s="258">
        <v>313.60000000000002</v>
      </c>
      <c r="G957" s="258">
        <v>313.60000000000002</v>
      </c>
    </row>
    <row r="958" spans="1:7">
      <c r="A958" s="269" t="s">
        <v>512</v>
      </c>
      <c r="B958" s="194">
        <v>11</v>
      </c>
      <c r="C958" s="194">
        <v>5</v>
      </c>
      <c r="D958" s="195" t="s">
        <v>434</v>
      </c>
      <c r="E958" s="196" t="s">
        <v>20</v>
      </c>
      <c r="F958" s="110">
        <v>313.60000000000002</v>
      </c>
      <c r="G958" s="110">
        <v>313.60000000000002</v>
      </c>
    </row>
    <row r="959" spans="1:7">
      <c r="A959" s="269" t="s">
        <v>36</v>
      </c>
      <c r="B959" s="194">
        <v>11</v>
      </c>
      <c r="C959" s="194">
        <v>5</v>
      </c>
      <c r="D959" s="195" t="s">
        <v>434</v>
      </c>
      <c r="E959" s="196" t="s">
        <v>19</v>
      </c>
      <c r="F959" s="110">
        <v>313.60000000000002</v>
      </c>
      <c r="G959" s="110">
        <v>313.60000000000002</v>
      </c>
    </row>
    <row r="960" spans="1:7">
      <c r="A960" s="279" t="s">
        <v>103</v>
      </c>
      <c r="B960" s="255">
        <v>11</v>
      </c>
      <c r="C960" s="255">
        <v>5</v>
      </c>
      <c r="D960" s="256" t="s">
        <v>435</v>
      </c>
      <c r="E960" s="257" t="s">
        <v>1006</v>
      </c>
      <c r="F960" s="258">
        <v>3601.2</v>
      </c>
      <c r="G960" s="258">
        <v>3601.2</v>
      </c>
    </row>
    <row r="961" spans="1:7" ht="45">
      <c r="A961" s="269" t="s">
        <v>34</v>
      </c>
      <c r="B961" s="194">
        <v>11</v>
      </c>
      <c r="C961" s="194">
        <v>5</v>
      </c>
      <c r="D961" s="195" t="s">
        <v>435</v>
      </c>
      <c r="E961" s="196" t="s">
        <v>33</v>
      </c>
      <c r="F961" s="110">
        <v>2954.8</v>
      </c>
      <c r="G961" s="110">
        <v>2954.8</v>
      </c>
    </row>
    <row r="962" spans="1:7">
      <c r="A962" s="269" t="s">
        <v>32</v>
      </c>
      <c r="B962" s="194">
        <v>11</v>
      </c>
      <c r="C962" s="194">
        <v>5</v>
      </c>
      <c r="D962" s="195" t="s">
        <v>435</v>
      </c>
      <c r="E962" s="196" t="s">
        <v>31</v>
      </c>
      <c r="F962" s="110">
        <v>2954.8</v>
      </c>
      <c r="G962" s="110">
        <v>2954.8</v>
      </c>
    </row>
    <row r="963" spans="1:7">
      <c r="A963" s="269" t="s">
        <v>512</v>
      </c>
      <c r="B963" s="194">
        <v>11</v>
      </c>
      <c r="C963" s="194">
        <v>5</v>
      </c>
      <c r="D963" s="195" t="s">
        <v>435</v>
      </c>
      <c r="E963" s="196" t="s">
        <v>20</v>
      </c>
      <c r="F963" s="110">
        <v>636.4</v>
      </c>
      <c r="G963" s="110">
        <v>636.4</v>
      </c>
    </row>
    <row r="964" spans="1:7">
      <c r="A964" s="269" t="s">
        <v>36</v>
      </c>
      <c r="B964" s="194">
        <v>11</v>
      </c>
      <c r="C964" s="194">
        <v>5</v>
      </c>
      <c r="D964" s="195" t="s">
        <v>435</v>
      </c>
      <c r="E964" s="196" t="s">
        <v>19</v>
      </c>
      <c r="F964" s="110">
        <v>636.4</v>
      </c>
      <c r="G964" s="110">
        <v>636.4</v>
      </c>
    </row>
    <row r="965" spans="1:7">
      <c r="A965" s="269" t="s">
        <v>30</v>
      </c>
      <c r="B965" s="194">
        <v>11</v>
      </c>
      <c r="C965" s="194">
        <v>5</v>
      </c>
      <c r="D965" s="195" t="s">
        <v>435</v>
      </c>
      <c r="E965" s="196" t="s">
        <v>4</v>
      </c>
      <c r="F965" s="110">
        <v>10</v>
      </c>
      <c r="G965" s="110">
        <v>10</v>
      </c>
    </row>
    <row r="966" spans="1:7">
      <c r="A966" s="269" t="s">
        <v>29</v>
      </c>
      <c r="B966" s="194">
        <v>11</v>
      </c>
      <c r="C966" s="194">
        <v>5</v>
      </c>
      <c r="D966" s="195" t="s">
        <v>435</v>
      </c>
      <c r="E966" s="196" t="s">
        <v>28</v>
      </c>
      <c r="F966" s="110">
        <v>10</v>
      </c>
      <c r="G966" s="110">
        <v>10</v>
      </c>
    </row>
    <row r="967" spans="1:7" ht="30">
      <c r="A967" s="269" t="s">
        <v>44</v>
      </c>
      <c r="B967" s="194">
        <v>11</v>
      </c>
      <c r="C967" s="194">
        <v>5</v>
      </c>
      <c r="D967" s="195" t="s">
        <v>190</v>
      </c>
      <c r="E967" s="196" t="s">
        <v>1006</v>
      </c>
      <c r="F967" s="110">
        <v>210</v>
      </c>
      <c r="G967" s="110">
        <v>210</v>
      </c>
    </row>
    <row r="968" spans="1:7">
      <c r="A968" s="269" t="s">
        <v>65</v>
      </c>
      <c r="B968" s="194">
        <v>11</v>
      </c>
      <c r="C968" s="194">
        <v>5</v>
      </c>
      <c r="D968" s="195" t="s">
        <v>191</v>
      </c>
      <c r="E968" s="196" t="s">
        <v>1006</v>
      </c>
      <c r="F968" s="110">
        <v>210</v>
      </c>
      <c r="G968" s="110">
        <v>210</v>
      </c>
    </row>
    <row r="969" spans="1:7" ht="30">
      <c r="A969" s="269" t="s">
        <v>390</v>
      </c>
      <c r="B969" s="194">
        <v>11</v>
      </c>
      <c r="C969" s="194">
        <v>5</v>
      </c>
      <c r="D969" s="195" t="s">
        <v>391</v>
      </c>
      <c r="E969" s="196" t="s">
        <v>1006</v>
      </c>
      <c r="F969" s="110">
        <v>210</v>
      </c>
      <c r="G969" s="110">
        <v>210</v>
      </c>
    </row>
    <row r="970" spans="1:7">
      <c r="A970" s="279" t="s">
        <v>100</v>
      </c>
      <c r="B970" s="255">
        <v>11</v>
      </c>
      <c r="C970" s="255">
        <v>5</v>
      </c>
      <c r="D970" s="256" t="s">
        <v>392</v>
      </c>
      <c r="E970" s="257" t="s">
        <v>1006</v>
      </c>
      <c r="F970" s="258">
        <v>210</v>
      </c>
      <c r="G970" s="258">
        <v>210</v>
      </c>
    </row>
    <row r="971" spans="1:7">
      <c r="A971" s="269" t="s">
        <v>512</v>
      </c>
      <c r="B971" s="194">
        <v>11</v>
      </c>
      <c r="C971" s="194">
        <v>5</v>
      </c>
      <c r="D971" s="195" t="s">
        <v>392</v>
      </c>
      <c r="E971" s="196" t="s">
        <v>20</v>
      </c>
      <c r="F971" s="110">
        <v>210</v>
      </c>
      <c r="G971" s="110">
        <v>210</v>
      </c>
    </row>
    <row r="972" spans="1:7">
      <c r="A972" s="269" t="s">
        <v>36</v>
      </c>
      <c r="B972" s="194">
        <v>11</v>
      </c>
      <c r="C972" s="194">
        <v>5</v>
      </c>
      <c r="D972" s="195" t="s">
        <v>392</v>
      </c>
      <c r="E972" s="196" t="s">
        <v>19</v>
      </c>
      <c r="F972" s="110">
        <v>210</v>
      </c>
      <c r="G972" s="110">
        <v>210</v>
      </c>
    </row>
    <row r="973" spans="1:7">
      <c r="A973" s="269" t="s">
        <v>58</v>
      </c>
      <c r="B973" s="194">
        <v>11</v>
      </c>
      <c r="C973" s="194">
        <v>5</v>
      </c>
      <c r="D973" s="195" t="s">
        <v>228</v>
      </c>
      <c r="E973" s="196" t="s">
        <v>1006</v>
      </c>
      <c r="F973" s="110">
        <v>30</v>
      </c>
      <c r="G973" s="110">
        <v>30</v>
      </c>
    </row>
    <row r="974" spans="1:7">
      <c r="A974" s="269" t="s">
        <v>57</v>
      </c>
      <c r="B974" s="194">
        <v>11</v>
      </c>
      <c r="C974" s="194">
        <v>5</v>
      </c>
      <c r="D974" s="195" t="s">
        <v>293</v>
      </c>
      <c r="E974" s="196" t="s">
        <v>1006</v>
      </c>
      <c r="F974" s="110">
        <v>30</v>
      </c>
      <c r="G974" s="110">
        <v>30</v>
      </c>
    </row>
    <row r="975" spans="1:7">
      <c r="A975" s="269" t="s">
        <v>420</v>
      </c>
      <c r="B975" s="194">
        <v>11</v>
      </c>
      <c r="C975" s="194">
        <v>5</v>
      </c>
      <c r="D975" s="195" t="s">
        <v>421</v>
      </c>
      <c r="E975" s="196" t="s">
        <v>1006</v>
      </c>
      <c r="F975" s="110">
        <v>30</v>
      </c>
      <c r="G975" s="110">
        <v>30</v>
      </c>
    </row>
    <row r="976" spans="1:7">
      <c r="A976" s="269" t="s">
        <v>56</v>
      </c>
      <c r="B976" s="194">
        <v>11</v>
      </c>
      <c r="C976" s="194">
        <v>5</v>
      </c>
      <c r="D976" s="195" t="s">
        <v>422</v>
      </c>
      <c r="E976" s="196" t="s">
        <v>1006</v>
      </c>
      <c r="F976" s="110">
        <v>30</v>
      </c>
      <c r="G976" s="110">
        <v>30</v>
      </c>
    </row>
    <row r="977" spans="1:7">
      <c r="A977" s="269" t="s">
        <v>512</v>
      </c>
      <c r="B977" s="194">
        <v>11</v>
      </c>
      <c r="C977" s="194">
        <v>5</v>
      </c>
      <c r="D977" s="195" t="s">
        <v>422</v>
      </c>
      <c r="E977" s="196" t="s">
        <v>20</v>
      </c>
      <c r="F977" s="110">
        <v>30</v>
      </c>
      <c r="G977" s="110">
        <v>30</v>
      </c>
    </row>
    <row r="978" spans="1:7">
      <c r="A978" s="269" t="s">
        <v>36</v>
      </c>
      <c r="B978" s="194">
        <v>11</v>
      </c>
      <c r="C978" s="194">
        <v>5</v>
      </c>
      <c r="D978" s="195" t="s">
        <v>422</v>
      </c>
      <c r="E978" s="196" t="s">
        <v>19</v>
      </c>
      <c r="F978" s="110">
        <v>30</v>
      </c>
      <c r="G978" s="110">
        <v>30</v>
      </c>
    </row>
    <row r="979" spans="1:7">
      <c r="A979" s="270" t="s">
        <v>168</v>
      </c>
      <c r="B979" s="206">
        <v>12</v>
      </c>
      <c r="C979" s="206">
        <v>0</v>
      </c>
      <c r="D979" s="207" t="s">
        <v>1021</v>
      </c>
      <c r="E979" s="208" t="s">
        <v>1006</v>
      </c>
      <c r="F979" s="109">
        <v>17300</v>
      </c>
      <c r="G979" s="109">
        <v>17300</v>
      </c>
    </row>
    <row r="980" spans="1:7">
      <c r="A980" s="271" t="s">
        <v>549</v>
      </c>
      <c r="B980" s="272">
        <v>12</v>
      </c>
      <c r="C980" s="272">
        <v>1</v>
      </c>
      <c r="D980" s="273" t="s">
        <v>1021</v>
      </c>
      <c r="E980" s="274" t="s">
        <v>1006</v>
      </c>
      <c r="F980" s="275">
        <v>9728.9</v>
      </c>
      <c r="G980" s="275">
        <v>9728.9</v>
      </c>
    </row>
    <row r="981" spans="1:7">
      <c r="A981" s="269" t="s">
        <v>47</v>
      </c>
      <c r="B981" s="194">
        <v>12</v>
      </c>
      <c r="C981" s="194">
        <v>1</v>
      </c>
      <c r="D981" s="195" t="s">
        <v>205</v>
      </c>
      <c r="E981" s="196" t="s">
        <v>1006</v>
      </c>
      <c r="F981" s="110">
        <v>9728.9</v>
      </c>
      <c r="G981" s="110">
        <v>9728.9</v>
      </c>
    </row>
    <row r="982" spans="1:7" ht="30">
      <c r="A982" s="269" t="s">
        <v>169</v>
      </c>
      <c r="B982" s="194">
        <v>12</v>
      </c>
      <c r="C982" s="194">
        <v>1</v>
      </c>
      <c r="D982" s="195" t="s">
        <v>477</v>
      </c>
      <c r="E982" s="196" t="s">
        <v>1006</v>
      </c>
      <c r="F982" s="110">
        <v>9728.9</v>
      </c>
      <c r="G982" s="110">
        <v>9728.9</v>
      </c>
    </row>
    <row r="983" spans="1:7" ht="30">
      <c r="A983" s="269" t="s">
        <v>1091</v>
      </c>
      <c r="B983" s="194">
        <v>12</v>
      </c>
      <c r="C983" s="194">
        <v>1</v>
      </c>
      <c r="D983" s="195" t="s">
        <v>1122</v>
      </c>
      <c r="E983" s="196" t="s">
        <v>1006</v>
      </c>
      <c r="F983" s="110">
        <v>5632.5</v>
      </c>
      <c r="G983" s="110">
        <v>5632.5</v>
      </c>
    </row>
    <row r="984" spans="1:7">
      <c r="A984" s="279" t="s">
        <v>491</v>
      </c>
      <c r="B984" s="255">
        <v>12</v>
      </c>
      <c r="C984" s="255">
        <v>1</v>
      </c>
      <c r="D984" s="256" t="s">
        <v>1123</v>
      </c>
      <c r="E984" s="257" t="s">
        <v>1006</v>
      </c>
      <c r="F984" s="258">
        <v>3170.5</v>
      </c>
      <c r="G984" s="258">
        <v>3170.5</v>
      </c>
    </row>
    <row r="985" spans="1:7" ht="30">
      <c r="A985" s="269" t="s">
        <v>27</v>
      </c>
      <c r="B985" s="194">
        <v>12</v>
      </c>
      <c r="C985" s="194">
        <v>1</v>
      </c>
      <c r="D985" s="195" t="s">
        <v>1123</v>
      </c>
      <c r="E985" s="196" t="s">
        <v>5</v>
      </c>
      <c r="F985" s="110">
        <v>3170.5</v>
      </c>
      <c r="G985" s="110">
        <v>3170.5</v>
      </c>
    </row>
    <row r="986" spans="1:7">
      <c r="A986" s="269" t="s">
        <v>41</v>
      </c>
      <c r="B986" s="194">
        <v>12</v>
      </c>
      <c r="C986" s="194">
        <v>1</v>
      </c>
      <c r="D986" s="195" t="s">
        <v>1123</v>
      </c>
      <c r="E986" s="196" t="s">
        <v>40</v>
      </c>
      <c r="F986" s="110">
        <v>3170.5</v>
      </c>
      <c r="G986" s="110">
        <v>3170.5</v>
      </c>
    </row>
    <row r="987" spans="1:7">
      <c r="A987" s="279" t="s">
        <v>35</v>
      </c>
      <c r="B987" s="255">
        <v>12</v>
      </c>
      <c r="C987" s="255">
        <v>1</v>
      </c>
      <c r="D987" s="256" t="s">
        <v>1124</v>
      </c>
      <c r="E987" s="257" t="s">
        <v>1006</v>
      </c>
      <c r="F987" s="258">
        <v>2462</v>
      </c>
      <c r="G987" s="258">
        <v>2462</v>
      </c>
    </row>
    <row r="988" spans="1:7" ht="30">
      <c r="A988" s="269" t="s">
        <v>27</v>
      </c>
      <c r="B988" s="194">
        <v>12</v>
      </c>
      <c r="C988" s="194">
        <v>1</v>
      </c>
      <c r="D988" s="195" t="s">
        <v>1124</v>
      </c>
      <c r="E988" s="196" t="s">
        <v>5</v>
      </c>
      <c r="F988" s="110">
        <v>2462</v>
      </c>
      <c r="G988" s="110">
        <v>2462</v>
      </c>
    </row>
    <row r="989" spans="1:7">
      <c r="A989" s="269" t="s">
        <v>41</v>
      </c>
      <c r="B989" s="194">
        <v>12</v>
      </c>
      <c r="C989" s="194">
        <v>1</v>
      </c>
      <c r="D989" s="195" t="s">
        <v>1124</v>
      </c>
      <c r="E989" s="196" t="s">
        <v>40</v>
      </c>
      <c r="F989" s="110">
        <v>2462</v>
      </c>
      <c r="G989" s="110">
        <v>2462</v>
      </c>
    </row>
    <row r="990" spans="1:7" ht="30">
      <c r="A990" s="269" t="s">
        <v>1092</v>
      </c>
      <c r="B990" s="194">
        <v>12</v>
      </c>
      <c r="C990" s="194">
        <v>1</v>
      </c>
      <c r="D990" s="195" t="s">
        <v>478</v>
      </c>
      <c r="E990" s="196" t="s">
        <v>1006</v>
      </c>
      <c r="F990" s="110">
        <v>4096.3999999999996</v>
      </c>
      <c r="G990" s="110">
        <v>4096.3999999999996</v>
      </c>
    </row>
    <row r="991" spans="1:7">
      <c r="A991" s="279" t="s">
        <v>491</v>
      </c>
      <c r="B991" s="255">
        <v>12</v>
      </c>
      <c r="C991" s="255">
        <v>1</v>
      </c>
      <c r="D991" s="256" t="s">
        <v>550</v>
      </c>
      <c r="E991" s="257" t="s">
        <v>1006</v>
      </c>
      <c r="F991" s="258">
        <v>1296.4000000000001</v>
      </c>
      <c r="G991" s="258">
        <v>1296.4000000000001</v>
      </c>
    </row>
    <row r="992" spans="1:7" ht="30">
      <c r="A992" s="269" t="s">
        <v>27</v>
      </c>
      <c r="B992" s="194">
        <v>12</v>
      </c>
      <c r="C992" s="194">
        <v>1</v>
      </c>
      <c r="D992" s="195" t="s">
        <v>550</v>
      </c>
      <c r="E992" s="196" t="s">
        <v>5</v>
      </c>
      <c r="F992" s="110">
        <v>1296.4000000000001</v>
      </c>
      <c r="G992" s="110">
        <v>1296.4000000000001</v>
      </c>
    </row>
    <row r="993" spans="1:7">
      <c r="A993" s="269" t="s">
        <v>41</v>
      </c>
      <c r="B993" s="194">
        <v>12</v>
      </c>
      <c r="C993" s="194">
        <v>1</v>
      </c>
      <c r="D993" s="195" t="s">
        <v>550</v>
      </c>
      <c r="E993" s="196" t="s">
        <v>40</v>
      </c>
      <c r="F993" s="110">
        <v>1296.4000000000001</v>
      </c>
      <c r="G993" s="110">
        <v>1296.4000000000001</v>
      </c>
    </row>
    <row r="994" spans="1:7" ht="30">
      <c r="A994" s="279" t="s">
        <v>551</v>
      </c>
      <c r="B994" s="255">
        <v>12</v>
      </c>
      <c r="C994" s="255">
        <v>1</v>
      </c>
      <c r="D994" s="256" t="s">
        <v>1125</v>
      </c>
      <c r="E994" s="257" t="s">
        <v>1006</v>
      </c>
      <c r="F994" s="258">
        <v>2800</v>
      </c>
      <c r="G994" s="258">
        <v>2800</v>
      </c>
    </row>
    <row r="995" spans="1:7" ht="30">
      <c r="A995" s="269" t="s">
        <v>27</v>
      </c>
      <c r="B995" s="194">
        <v>12</v>
      </c>
      <c r="C995" s="194">
        <v>1</v>
      </c>
      <c r="D995" s="195" t="s">
        <v>1125</v>
      </c>
      <c r="E995" s="196" t="s">
        <v>5</v>
      </c>
      <c r="F995" s="110">
        <v>2800</v>
      </c>
      <c r="G995" s="110">
        <v>2800</v>
      </c>
    </row>
    <row r="996" spans="1:7">
      <c r="A996" s="269" t="s">
        <v>41</v>
      </c>
      <c r="B996" s="194">
        <v>12</v>
      </c>
      <c r="C996" s="194">
        <v>1</v>
      </c>
      <c r="D996" s="195" t="s">
        <v>1125</v>
      </c>
      <c r="E996" s="196" t="s">
        <v>40</v>
      </c>
      <c r="F996" s="110">
        <v>2800</v>
      </c>
      <c r="G996" s="110">
        <v>2800</v>
      </c>
    </row>
    <row r="997" spans="1:7">
      <c r="A997" s="271" t="s">
        <v>552</v>
      </c>
      <c r="B997" s="272">
        <v>12</v>
      </c>
      <c r="C997" s="272">
        <v>2</v>
      </c>
      <c r="D997" s="273" t="s">
        <v>1021</v>
      </c>
      <c r="E997" s="274" t="s">
        <v>1006</v>
      </c>
      <c r="F997" s="275">
        <v>7471.1</v>
      </c>
      <c r="G997" s="275">
        <v>7471.1</v>
      </c>
    </row>
    <row r="998" spans="1:7">
      <c r="A998" s="269" t="s">
        <v>47</v>
      </c>
      <c r="B998" s="194">
        <v>12</v>
      </c>
      <c r="C998" s="194">
        <v>2</v>
      </c>
      <c r="D998" s="195" t="s">
        <v>205</v>
      </c>
      <c r="E998" s="196" t="s">
        <v>1006</v>
      </c>
      <c r="F998" s="110">
        <v>7471.1</v>
      </c>
      <c r="G998" s="110">
        <v>7471.1</v>
      </c>
    </row>
    <row r="999" spans="1:7" ht="30">
      <c r="A999" s="269" t="s">
        <v>169</v>
      </c>
      <c r="B999" s="194">
        <v>12</v>
      </c>
      <c r="C999" s="194">
        <v>2</v>
      </c>
      <c r="D999" s="195" t="s">
        <v>477</v>
      </c>
      <c r="E999" s="196" t="s">
        <v>1006</v>
      </c>
      <c r="F999" s="110">
        <v>7471.1</v>
      </c>
      <c r="G999" s="110">
        <v>7471.1</v>
      </c>
    </row>
    <row r="1000" spans="1:7" ht="30">
      <c r="A1000" s="269" t="s">
        <v>1091</v>
      </c>
      <c r="B1000" s="194">
        <v>12</v>
      </c>
      <c r="C1000" s="194">
        <v>2</v>
      </c>
      <c r="D1000" s="195" t="s">
        <v>1122</v>
      </c>
      <c r="E1000" s="196" t="s">
        <v>1006</v>
      </c>
      <c r="F1000" s="110">
        <v>7471.1</v>
      </c>
      <c r="G1000" s="110">
        <v>7471.1</v>
      </c>
    </row>
    <row r="1001" spans="1:7" ht="45">
      <c r="A1001" s="279" t="s">
        <v>479</v>
      </c>
      <c r="B1001" s="255">
        <v>12</v>
      </c>
      <c r="C1001" s="255">
        <v>2</v>
      </c>
      <c r="D1001" s="256" t="s">
        <v>1126</v>
      </c>
      <c r="E1001" s="257" t="s">
        <v>1006</v>
      </c>
      <c r="F1001" s="258">
        <v>2837</v>
      </c>
      <c r="G1001" s="258">
        <v>2837</v>
      </c>
    </row>
    <row r="1002" spans="1:7">
      <c r="A1002" s="269" t="s">
        <v>512</v>
      </c>
      <c r="B1002" s="194">
        <v>12</v>
      </c>
      <c r="C1002" s="194">
        <v>2</v>
      </c>
      <c r="D1002" s="195" t="s">
        <v>1126</v>
      </c>
      <c r="E1002" s="196" t="s">
        <v>20</v>
      </c>
      <c r="F1002" s="110">
        <v>2837</v>
      </c>
      <c r="G1002" s="110">
        <v>2837</v>
      </c>
    </row>
    <row r="1003" spans="1:7">
      <c r="A1003" s="269" t="s">
        <v>36</v>
      </c>
      <c r="B1003" s="194">
        <v>12</v>
      </c>
      <c r="C1003" s="194">
        <v>2</v>
      </c>
      <c r="D1003" s="195" t="s">
        <v>1126</v>
      </c>
      <c r="E1003" s="196" t="s">
        <v>19</v>
      </c>
      <c r="F1003" s="110">
        <v>2837</v>
      </c>
      <c r="G1003" s="110">
        <v>2837</v>
      </c>
    </row>
    <row r="1004" spans="1:7" ht="30">
      <c r="A1004" s="279" t="s">
        <v>480</v>
      </c>
      <c r="B1004" s="255">
        <v>12</v>
      </c>
      <c r="C1004" s="255">
        <v>2</v>
      </c>
      <c r="D1004" s="256" t="s">
        <v>1127</v>
      </c>
      <c r="E1004" s="257" t="s">
        <v>1006</v>
      </c>
      <c r="F1004" s="258">
        <v>363</v>
      </c>
      <c r="G1004" s="258">
        <v>363</v>
      </c>
    </row>
    <row r="1005" spans="1:7">
      <c r="A1005" s="269" t="s">
        <v>512</v>
      </c>
      <c r="B1005" s="194">
        <v>12</v>
      </c>
      <c r="C1005" s="194">
        <v>2</v>
      </c>
      <c r="D1005" s="195" t="s">
        <v>1127</v>
      </c>
      <c r="E1005" s="196" t="s">
        <v>20</v>
      </c>
      <c r="F1005" s="110">
        <v>363</v>
      </c>
      <c r="G1005" s="110">
        <v>363</v>
      </c>
    </row>
    <row r="1006" spans="1:7">
      <c r="A1006" s="269" t="s">
        <v>36</v>
      </c>
      <c r="B1006" s="194">
        <v>12</v>
      </c>
      <c r="C1006" s="194">
        <v>2</v>
      </c>
      <c r="D1006" s="195" t="s">
        <v>1127</v>
      </c>
      <c r="E1006" s="196" t="s">
        <v>19</v>
      </c>
      <c r="F1006" s="110">
        <v>363</v>
      </c>
      <c r="G1006" s="110">
        <v>363</v>
      </c>
    </row>
    <row r="1007" spans="1:7">
      <c r="A1007" s="279" t="s">
        <v>491</v>
      </c>
      <c r="B1007" s="255">
        <v>12</v>
      </c>
      <c r="C1007" s="255">
        <v>2</v>
      </c>
      <c r="D1007" s="256" t="s">
        <v>1123</v>
      </c>
      <c r="E1007" s="257" t="s">
        <v>1006</v>
      </c>
      <c r="F1007" s="258">
        <v>2291.8000000000002</v>
      </c>
      <c r="G1007" s="258">
        <v>2291.8000000000002</v>
      </c>
    </row>
    <row r="1008" spans="1:7" ht="30">
      <c r="A1008" s="269" t="s">
        <v>27</v>
      </c>
      <c r="B1008" s="194">
        <v>12</v>
      </c>
      <c r="C1008" s="194">
        <v>2</v>
      </c>
      <c r="D1008" s="195" t="s">
        <v>1123</v>
      </c>
      <c r="E1008" s="196" t="s">
        <v>5</v>
      </c>
      <c r="F1008" s="110">
        <v>2291.8000000000002</v>
      </c>
      <c r="G1008" s="110">
        <v>2291.8000000000002</v>
      </c>
    </row>
    <row r="1009" spans="1:7">
      <c r="A1009" s="269" t="s">
        <v>41</v>
      </c>
      <c r="B1009" s="194">
        <v>12</v>
      </c>
      <c r="C1009" s="194">
        <v>2</v>
      </c>
      <c r="D1009" s="195" t="s">
        <v>1123</v>
      </c>
      <c r="E1009" s="196" t="s">
        <v>40</v>
      </c>
      <c r="F1009" s="110">
        <v>2291.8000000000002</v>
      </c>
      <c r="G1009" s="110">
        <v>2291.8000000000002</v>
      </c>
    </row>
    <row r="1010" spans="1:7">
      <c r="A1010" s="279" t="s">
        <v>35</v>
      </c>
      <c r="B1010" s="255">
        <v>12</v>
      </c>
      <c r="C1010" s="255">
        <v>2</v>
      </c>
      <c r="D1010" s="256" t="s">
        <v>1124</v>
      </c>
      <c r="E1010" s="257" t="s">
        <v>1006</v>
      </c>
      <c r="F1010" s="258">
        <v>1979.3</v>
      </c>
      <c r="G1010" s="258">
        <v>1979.3</v>
      </c>
    </row>
    <row r="1011" spans="1:7" ht="30">
      <c r="A1011" s="269" t="s">
        <v>27</v>
      </c>
      <c r="B1011" s="194">
        <v>12</v>
      </c>
      <c r="C1011" s="194">
        <v>2</v>
      </c>
      <c r="D1011" s="195" t="s">
        <v>1124</v>
      </c>
      <c r="E1011" s="196" t="s">
        <v>5</v>
      </c>
      <c r="F1011" s="110">
        <v>1979.3</v>
      </c>
      <c r="G1011" s="110">
        <v>1979.3</v>
      </c>
    </row>
    <row r="1012" spans="1:7">
      <c r="A1012" s="269" t="s">
        <v>41</v>
      </c>
      <c r="B1012" s="194">
        <v>12</v>
      </c>
      <c r="C1012" s="194">
        <v>2</v>
      </c>
      <c r="D1012" s="195" t="s">
        <v>1124</v>
      </c>
      <c r="E1012" s="196" t="s">
        <v>40</v>
      </c>
      <c r="F1012" s="110">
        <v>1979.3</v>
      </c>
      <c r="G1012" s="110">
        <v>1979.3</v>
      </c>
    </row>
    <row r="1013" spans="1:7">
      <c r="A1013" s="271" t="s">
        <v>485</v>
      </c>
      <c r="B1013" s="272">
        <v>12</v>
      </c>
      <c r="C1013" s="272">
        <v>4</v>
      </c>
      <c r="D1013" s="273" t="s">
        <v>1021</v>
      </c>
      <c r="E1013" s="274" t="s">
        <v>1006</v>
      </c>
      <c r="F1013" s="275">
        <v>100</v>
      </c>
      <c r="G1013" s="275">
        <v>100</v>
      </c>
    </row>
    <row r="1014" spans="1:7">
      <c r="A1014" s="269" t="s">
        <v>58</v>
      </c>
      <c r="B1014" s="194">
        <v>12</v>
      </c>
      <c r="C1014" s="194">
        <v>4</v>
      </c>
      <c r="D1014" s="195" t="s">
        <v>228</v>
      </c>
      <c r="E1014" s="196" t="s">
        <v>1006</v>
      </c>
      <c r="F1014" s="110">
        <v>100</v>
      </c>
      <c r="G1014" s="110">
        <v>100</v>
      </c>
    </row>
    <row r="1015" spans="1:7">
      <c r="A1015" s="269" t="s">
        <v>57</v>
      </c>
      <c r="B1015" s="194">
        <v>12</v>
      </c>
      <c r="C1015" s="194">
        <v>4</v>
      </c>
      <c r="D1015" s="195" t="s">
        <v>293</v>
      </c>
      <c r="E1015" s="196" t="s">
        <v>1006</v>
      </c>
      <c r="F1015" s="110">
        <v>50</v>
      </c>
      <c r="G1015" s="110">
        <v>50</v>
      </c>
    </row>
    <row r="1016" spans="1:7">
      <c r="A1016" s="269" t="s">
        <v>420</v>
      </c>
      <c r="B1016" s="194">
        <v>12</v>
      </c>
      <c r="C1016" s="194">
        <v>4</v>
      </c>
      <c r="D1016" s="195" t="s">
        <v>421</v>
      </c>
      <c r="E1016" s="196" t="s">
        <v>1006</v>
      </c>
      <c r="F1016" s="110">
        <v>50</v>
      </c>
      <c r="G1016" s="110">
        <v>50</v>
      </c>
    </row>
    <row r="1017" spans="1:7">
      <c r="A1017" s="279" t="s">
        <v>635</v>
      </c>
      <c r="B1017" s="255">
        <v>12</v>
      </c>
      <c r="C1017" s="255">
        <v>4</v>
      </c>
      <c r="D1017" s="256" t="s">
        <v>634</v>
      </c>
      <c r="E1017" s="257" t="s">
        <v>1006</v>
      </c>
      <c r="F1017" s="258">
        <v>50</v>
      </c>
      <c r="G1017" s="258">
        <v>50</v>
      </c>
    </row>
    <row r="1018" spans="1:7" ht="30">
      <c r="A1018" s="269" t="s">
        <v>27</v>
      </c>
      <c r="B1018" s="194">
        <v>12</v>
      </c>
      <c r="C1018" s="194">
        <v>4</v>
      </c>
      <c r="D1018" s="195" t="s">
        <v>634</v>
      </c>
      <c r="E1018" s="196" t="s">
        <v>5</v>
      </c>
      <c r="F1018" s="110">
        <v>50</v>
      </c>
      <c r="G1018" s="110">
        <v>50</v>
      </c>
    </row>
    <row r="1019" spans="1:7">
      <c r="A1019" s="269" t="s">
        <v>41</v>
      </c>
      <c r="B1019" s="194">
        <v>12</v>
      </c>
      <c r="C1019" s="194">
        <v>4</v>
      </c>
      <c r="D1019" s="195" t="s">
        <v>634</v>
      </c>
      <c r="E1019" s="196" t="s">
        <v>40</v>
      </c>
      <c r="F1019" s="110">
        <v>50</v>
      </c>
      <c r="G1019" s="110">
        <v>50</v>
      </c>
    </row>
    <row r="1020" spans="1:7">
      <c r="A1020" s="269" t="s">
        <v>54</v>
      </c>
      <c r="B1020" s="194">
        <v>12</v>
      </c>
      <c r="C1020" s="194">
        <v>4</v>
      </c>
      <c r="D1020" s="195" t="s">
        <v>379</v>
      </c>
      <c r="E1020" s="196" t="s">
        <v>1006</v>
      </c>
      <c r="F1020" s="110">
        <v>50</v>
      </c>
      <c r="G1020" s="110">
        <v>50</v>
      </c>
    </row>
    <row r="1021" spans="1:7" ht="30">
      <c r="A1021" s="269" t="s">
        <v>423</v>
      </c>
      <c r="B1021" s="194">
        <v>12</v>
      </c>
      <c r="C1021" s="194">
        <v>4</v>
      </c>
      <c r="D1021" s="195" t="s">
        <v>380</v>
      </c>
      <c r="E1021" s="196" t="s">
        <v>1006</v>
      </c>
      <c r="F1021" s="110">
        <v>50</v>
      </c>
      <c r="G1021" s="110">
        <v>50</v>
      </c>
    </row>
    <row r="1022" spans="1:7" ht="30">
      <c r="A1022" s="279" t="s">
        <v>637</v>
      </c>
      <c r="B1022" s="255">
        <v>12</v>
      </c>
      <c r="C1022" s="255">
        <v>4</v>
      </c>
      <c r="D1022" s="256" t="s">
        <v>636</v>
      </c>
      <c r="E1022" s="257" t="s">
        <v>1006</v>
      </c>
      <c r="F1022" s="258">
        <v>50</v>
      </c>
      <c r="G1022" s="258">
        <v>50</v>
      </c>
    </row>
    <row r="1023" spans="1:7" ht="30">
      <c r="A1023" s="269" t="s">
        <v>27</v>
      </c>
      <c r="B1023" s="194">
        <v>12</v>
      </c>
      <c r="C1023" s="194">
        <v>4</v>
      </c>
      <c r="D1023" s="195" t="s">
        <v>636</v>
      </c>
      <c r="E1023" s="196" t="s">
        <v>5</v>
      </c>
      <c r="F1023" s="110">
        <v>50</v>
      </c>
      <c r="G1023" s="110">
        <v>50</v>
      </c>
    </row>
    <row r="1024" spans="1:7">
      <c r="A1024" s="269" t="s">
        <v>41</v>
      </c>
      <c r="B1024" s="194">
        <v>12</v>
      </c>
      <c r="C1024" s="194">
        <v>4</v>
      </c>
      <c r="D1024" s="195" t="s">
        <v>636</v>
      </c>
      <c r="E1024" s="196" t="s">
        <v>40</v>
      </c>
      <c r="F1024" s="110">
        <v>50</v>
      </c>
      <c r="G1024" s="110">
        <v>50</v>
      </c>
    </row>
    <row r="1025" spans="1:7">
      <c r="A1025" s="270" t="s">
        <v>170</v>
      </c>
      <c r="B1025" s="206">
        <v>13</v>
      </c>
      <c r="C1025" s="206">
        <v>0</v>
      </c>
      <c r="D1025" s="207" t="s">
        <v>1021</v>
      </c>
      <c r="E1025" s="208" t="s">
        <v>1006</v>
      </c>
      <c r="F1025" s="109">
        <v>23500</v>
      </c>
      <c r="G1025" s="109">
        <v>23500</v>
      </c>
    </row>
    <row r="1026" spans="1:7">
      <c r="A1026" s="271" t="s">
        <v>515</v>
      </c>
      <c r="B1026" s="272">
        <v>13</v>
      </c>
      <c r="C1026" s="272">
        <v>1</v>
      </c>
      <c r="D1026" s="273" t="s">
        <v>1021</v>
      </c>
      <c r="E1026" s="274" t="s">
        <v>1006</v>
      </c>
      <c r="F1026" s="275">
        <v>23500</v>
      </c>
      <c r="G1026" s="275">
        <v>23500</v>
      </c>
    </row>
    <row r="1027" spans="1:7">
      <c r="A1027" s="269" t="s">
        <v>47</v>
      </c>
      <c r="B1027" s="194">
        <v>13</v>
      </c>
      <c r="C1027" s="194">
        <v>1</v>
      </c>
      <c r="D1027" s="195" t="s">
        <v>205</v>
      </c>
      <c r="E1027" s="196" t="s">
        <v>1006</v>
      </c>
      <c r="F1027" s="110">
        <v>23500</v>
      </c>
      <c r="G1027" s="110">
        <v>23500</v>
      </c>
    </row>
    <row r="1028" spans="1:7">
      <c r="A1028" s="269" t="s">
        <v>171</v>
      </c>
      <c r="B1028" s="194">
        <v>13</v>
      </c>
      <c r="C1028" s="194">
        <v>1</v>
      </c>
      <c r="D1028" s="195" t="s">
        <v>482</v>
      </c>
      <c r="E1028" s="196" t="s">
        <v>1006</v>
      </c>
      <c r="F1028" s="110">
        <v>23500</v>
      </c>
      <c r="G1028" s="110">
        <v>23500</v>
      </c>
    </row>
    <row r="1029" spans="1:7" ht="30">
      <c r="A1029" s="269" t="s">
        <v>516</v>
      </c>
      <c r="B1029" s="194">
        <v>13</v>
      </c>
      <c r="C1029" s="194">
        <v>1</v>
      </c>
      <c r="D1029" s="195" t="s">
        <v>517</v>
      </c>
      <c r="E1029" s="196" t="s">
        <v>1006</v>
      </c>
      <c r="F1029" s="110">
        <v>23500</v>
      </c>
      <c r="G1029" s="110">
        <v>23500</v>
      </c>
    </row>
    <row r="1030" spans="1:7" ht="30">
      <c r="A1030" s="279" t="s">
        <v>172</v>
      </c>
      <c r="B1030" s="255">
        <v>13</v>
      </c>
      <c r="C1030" s="255">
        <v>1</v>
      </c>
      <c r="D1030" s="256" t="s">
        <v>518</v>
      </c>
      <c r="E1030" s="257" t="s">
        <v>1006</v>
      </c>
      <c r="F1030" s="258">
        <v>23500</v>
      </c>
      <c r="G1030" s="258">
        <v>23500</v>
      </c>
    </row>
    <row r="1031" spans="1:7">
      <c r="A1031" s="269" t="s">
        <v>173</v>
      </c>
      <c r="B1031" s="194">
        <v>13</v>
      </c>
      <c r="C1031" s="194">
        <v>1</v>
      </c>
      <c r="D1031" s="195" t="s">
        <v>518</v>
      </c>
      <c r="E1031" s="196" t="s">
        <v>9</v>
      </c>
      <c r="F1031" s="110">
        <v>23500</v>
      </c>
      <c r="G1031" s="110">
        <v>23500</v>
      </c>
    </row>
    <row r="1032" spans="1:7">
      <c r="A1032" s="269" t="s">
        <v>174</v>
      </c>
      <c r="B1032" s="194">
        <v>13</v>
      </c>
      <c r="C1032" s="194">
        <v>1</v>
      </c>
      <c r="D1032" s="195" t="s">
        <v>518</v>
      </c>
      <c r="E1032" s="196" t="s">
        <v>175</v>
      </c>
      <c r="F1032" s="110">
        <v>23500</v>
      </c>
      <c r="G1032" s="110">
        <v>23500</v>
      </c>
    </row>
    <row r="1033" spans="1:7">
      <c r="A1033" s="276" t="s">
        <v>14</v>
      </c>
      <c r="B1033" s="277"/>
      <c r="C1033" s="277"/>
      <c r="D1033" s="277"/>
      <c r="E1033" s="277"/>
      <c r="F1033" s="278">
        <f>F24+F214+F231+F259+F385+F477+F501+F768+F852+F929+F979+F1025</f>
        <v>2616548.7999999998</v>
      </c>
      <c r="G1033" s="278">
        <f>G24+G214+G231+G259+G385+G477+G501+G768+G852+G929+G979+G1025</f>
        <v>2629153.6</v>
      </c>
    </row>
  </sheetData>
  <mergeCells count="24">
    <mergeCell ref="D2:G2"/>
    <mergeCell ref="D1:G1"/>
    <mergeCell ref="E21:E22"/>
    <mergeCell ref="F20:F22"/>
    <mergeCell ref="G20:G22"/>
    <mergeCell ref="B14:E14"/>
    <mergeCell ref="A15:E15"/>
    <mergeCell ref="A16:E16"/>
    <mergeCell ref="A17:E17"/>
    <mergeCell ref="A20:A22"/>
    <mergeCell ref="B20:E20"/>
    <mergeCell ref="B21:B22"/>
    <mergeCell ref="C21:C22"/>
    <mergeCell ref="D21:D22"/>
    <mergeCell ref="B12:E12"/>
    <mergeCell ref="B7:G7"/>
    <mergeCell ref="B6:G6"/>
    <mergeCell ref="D4:G4"/>
    <mergeCell ref="D3:G3"/>
    <mergeCell ref="B13:E13"/>
    <mergeCell ref="B11:G11"/>
    <mergeCell ref="B10:G10"/>
    <mergeCell ref="B9:G9"/>
    <mergeCell ref="B8:G8"/>
  </mergeCells>
  <pageMargins left="0.51181102362204722" right="0.19685039370078741" top="0.35433070866141736" bottom="0.35433070866141736" header="0.11811023622047245" footer="0.11811023622047245"/>
  <pageSetup paperSize="9" scale="57" fitToHeight="4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J1134"/>
  <sheetViews>
    <sheetView view="pageBreakPreview" zoomScale="60" workbookViewId="0">
      <selection activeCell="F5" sqref="F5"/>
    </sheetView>
  </sheetViews>
  <sheetFormatPr defaultColWidth="8.85546875" defaultRowHeight="15"/>
  <cols>
    <col min="1" max="1" width="94.140625" style="306" customWidth="1"/>
    <col min="2" max="2" width="10.42578125" style="307" customWidth="1"/>
    <col min="3" max="4" width="10.85546875" style="307" customWidth="1"/>
    <col min="5" max="5" width="17.85546875" style="307" customWidth="1"/>
    <col min="6" max="6" width="11" style="307" customWidth="1"/>
    <col min="7" max="8" width="14.85546875" style="342" customWidth="1"/>
    <col min="9" max="9" width="11.42578125" style="308" customWidth="1"/>
    <col min="10" max="10" width="11.42578125" style="314" customWidth="1"/>
    <col min="11" max="25" width="11.42578125" style="315" customWidth="1"/>
    <col min="26" max="16384" width="8.85546875" style="315"/>
  </cols>
  <sheetData>
    <row r="1" spans="1:8">
      <c r="F1" s="395" t="s">
        <v>1150</v>
      </c>
      <c r="G1" s="395"/>
      <c r="H1" s="395"/>
    </row>
    <row r="2" spans="1:8">
      <c r="F2" s="395" t="s">
        <v>648</v>
      </c>
      <c r="G2" s="395"/>
      <c r="H2" s="395"/>
    </row>
    <row r="3" spans="1:8">
      <c r="F3" s="395" t="s">
        <v>994</v>
      </c>
      <c r="G3" s="395"/>
      <c r="H3" s="395"/>
    </row>
    <row r="4" spans="1:8">
      <c r="F4" s="395" t="s">
        <v>1168</v>
      </c>
      <c r="G4" s="395"/>
      <c r="H4" s="395"/>
    </row>
    <row r="5" spans="1:8">
      <c r="F5" s="264"/>
      <c r="G5" s="264"/>
      <c r="H5" s="264"/>
    </row>
    <row r="6" spans="1:8" ht="15" customHeight="1">
      <c r="B6" s="464" t="s">
        <v>1143</v>
      </c>
      <c r="C6" s="464"/>
      <c r="D6" s="464"/>
      <c r="E6" s="464"/>
      <c r="F6" s="464"/>
      <c r="G6" s="464"/>
      <c r="H6" s="464"/>
    </row>
    <row r="7" spans="1:8" ht="15" customHeight="1">
      <c r="B7" s="464" t="s">
        <v>13</v>
      </c>
      <c r="C7" s="464"/>
      <c r="D7" s="464"/>
      <c r="E7" s="464"/>
      <c r="F7" s="464"/>
      <c r="G7" s="464"/>
      <c r="H7" s="464"/>
    </row>
    <row r="8" spans="1:8" ht="15" customHeight="1">
      <c r="B8" s="464" t="s">
        <v>0</v>
      </c>
      <c r="C8" s="464"/>
      <c r="D8" s="464"/>
      <c r="E8" s="464"/>
      <c r="F8" s="464"/>
      <c r="G8" s="464"/>
      <c r="H8" s="464"/>
    </row>
    <row r="9" spans="1:8" ht="15" customHeight="1">
      <c r="B9" s="464" t="s">
        <v>888</v>
      </c>
      <c r="C9" s="464"/>
      <c r="D9" s="464"/>
      <c r="E9" s="464"/>
      <c r="F9" s="464"/>
      <c r="G9" s="464"/>
      <c r="H9" s="464"/>
    </row>
    <row r="10" spans="1:8" ht="15" customHeight="1">
      <c r="B10" s="464" t="s">
        <v>565</v>
      </c>
      <c r="C10" s="464"/>
      <c r="D10" s="464"/>
      <c r="E10" s="464"/>
      <c r="F10" s="464"/>
      <c r="G10" s="464"/>
      <c r="H10" s="464"/>
    </row>
    <row r="11" spans="1:8" ht="15" customHeight="1">
      <c r="A11" s="309"/>
      <c r="B11" s="464" t="s">
        <v>566</v>
      </c>
      <c r="C11" s="464"/>
      <c r="D11" s="464"/>
      <c r="E11" s="464"/>
      <c r="F11" s="464"/>
      <c r="G11" s="464"/>
      <c r="H11" s="464"/>
    </row>
    <row r="12" spans="1:8">
      <c r="A12" s="309"/>
      <c r="G12" s="310"/>
      <c r="H12" s="310"/>
    </row>
    <row r="13" spans="1:8">
      <c r="A13" s="463" t="s">
        <v>91</v>
      </c>
      <c r="B13" s="463"/>
      <c r="C13" s="463"/>
      <c r="D13" s="463"/>
      <c r="E13" s="463"/>
      <c r="F13" s="463"/>
      <c r="G13" s="311"/>
      <c r="H13" s="311"/>
    </row>
    <row r="14" spans="1:8">
      <c r="A14" s="463" t="s">
        <v>1144</v>
      </c>
      <c r="B14" s="463"/>
      <c r="C14" s="463"/>
      <c r="D14" s="463"/>
      <c r="E14" s="463"/>
      <c r="F14" s="463"/>
      <c r="G14" s="311"/>
      <c r="H14" s="311"/>
    </row>
    <row r="15" spans="1:8">
      <c r="A15" s="309"/>
      <c r="G15" s="310"/>
      <c r="H15" s="310"/>
    </row>
    <row r="16" spans="1:8">
      <c r="A16" s="312" t="s">
        <v>3</v>
      </c>
      <c r="G16" s="313"/>
      <c r="H16" s="313"/>
    </row>
    <row r="17" spans="1:10" ht="15" customHeight="1">
      <c r="A17" s="404" t="s">
        <v>2</v>
      </c>
      <c r="B17" s="413" t="s">
        <v>90</v>
      </c>
      <c r="C17" s="413"/>
      <c r="D17" s="413"/>
      <c r="E17" s="413"/>
      <c r="F17" s="413"/>
      <c r="G17" s="413"/>
      <c r="H17" s="413"/>
    </row>
    <row r="18" spans="1:10">
      <c r="A18" s="404"/>
      <c r="B18" s="460" t="s">
        <v>180</v>
      </c>
      <c r="C18" s="460" t="s">
        <v>177</v>
      </c>
      <c r="D18" s="460" t="s">
        <v>181</v>
      </c>
      <c r="E18" s="460" t="s">
        <v>182</v>
      </c>
      <c r="F18" s="460" t="s">
        <v>183</v>
      </c>
      <c r="G18" s="461" t="s">
        <v>829</v>
      </c>
      <c r="H18" s="461" t="s">
        <v>830</v>
      </c>
    </row>
    <row r="19" spans="1:10">
      <c r="A19" s="404"/>
      <c r="B19" s="407"/>
      <c r="C19" s="407"/>
      <c r="D19" s="407"/>
      <c r="E19" s="407"/>
      <c r="F19" s="407"/>
      <c r="G19" s="462"/>
      <c r="H19" s="462"/>
    </row>
    <row r="20" spans="1:10" s="318" customFormat="1">
      <c r="A20" s="316">
        <v>1</v>
      </c>
      <c r="B20" s="9">
        <f>A20+1</f>
        <v>2</v>
      </c>
      <c r="C20" s="9">
        <f>B20+1</f>
        <v>3</v>
      </c>
      <c r="D20" s="9">
        <f>C20+1</f>
        <v>4</v>
      </c>
      <c r="E20" s="9">
        <f>D20+1</f>
        <v>5</v>
      </c>
      <c r="F20" s="9">
        <f>E20+1</f>
        <v>6</v>
      </c>
      <c r="G20" s="9" t="s">
        <v>1145</v>
      </c>
      <c r="H20" s="9" t="s">
        <v>1146</v>
      </c>
      <c r="I20" s="308"/>
      <c r="J20" s="317"/>
    </row>
    <row r="21" spans="1:10" s="321" customFormat="1" ht="20.25" customHeight="1">
      <c r="A21" s="285" t="s">
        <v>1027</v>
      </c>
      <c r="B21" s="286">
        <v>1</v>
      </c>
      <c r="C21" s="287"/>
      <c r="D21" s="287"/>
      <c r="E21" s="288" t="s">
        <v>1021</v>
      </c>
      <c r="F21" s="286" t="s">
        <v>1142</v>
      </c>
      <c r="G21" s="289">
        <v>43232</v>
      </c>
      <c r="H21" s="289">
        <v>27732</v>
      </c>
      <c r="I21" s="319"/>
      <c r="J21" s="320"/>
    </row>
    <row r="22" spans="1:10" s="323" customFormat="1">
      <c r="A22" s="295" t="s">
        <v>80</v>
      </c>
      <c r="B22" s="296">
        <v>1</v>
      </c>
      <c r="C22" s="297">
        <v>1</v>
      </c>
      <c r="D22" s="297">
        <v>0</v>
      </c>
      <c r="E22" s="298" t="s">
        <v>1021</v>
      </c>
      <c r="F22" s="296" t="s">
        <v>1142</v>
      </c>
      <c r="G22" s="299">
        <v>14929</v>
      </c>
      <c r="H22" s="299">
        <v>14929</v>
      </c>
      <c r="I22" s="319"/>
      <c r="J22" s="322"/>
    </row>
    <row r="23" spans="1:10" s="323" customFormat="1" ht="30">
      <c r="A23" s="290" t="s">
        <v>79</v>
      </c>
      <c r="B23" s="291">
        <v>1</v>
      </c>
      <c r="C23" s="292">
        <v>1</v>
      </c>
      <c r="D23" s="292">
        <v>6</v>
      </c>
      <c r="E23" s="293" t="s">
        <v>1021</v>
      </c>
      <c r="F23" s="291" t="s">
        <v>1142</v>
      </c>
      <c r="G23" s="294">
        <v>13429</v>
      </c>
      <c r="H23" s="294">
        <v>13429</v>
      </c>
      <c r="I23" s="319"/>
      <c r="J23" s="322"/>
    </row>
    <row r="24" spans="1:10" s="323" customFormat="1">
      <c r="A24" s="283" t="s">
        <v>47</v>
      </c>
      <c r="B24" s="280">
        <v>1</v>
      </c>
      <c r="C24" s="281">
        <v>1</v>
      </c>
      <c r="D24" s="281">
        <v>6</v>
      </c>
      <c r="E24" s="282" t="s">
        <v>205</v>
      </c>
      <c r="F24" s="280" t="s">
        <v>1142</v>
      </c>
      <c r="G24" s="284">
        <v>13429</v>
      </c>
      <c r="H24" s="284">
        <v>13429</v>
      </c>
      <c r="I24" s="319"/>
      <c r="J24" s="322"/>
    </row>
    <row r="25" spans="1:10" s="323" customFormat="1" ht="17.25" customHeight="1">
      <c r="A25" s="283" t="s">
        <v>49</v>
      </c>
      <c r="B25" s="280">
        <v>1</v>
      </c>
      <c r="C25" s="281">
        <v>1</v>
      </c>
      <c r="D25" s="281">
        <v>6</v>
      </c>
      <c r="E25" s="282" t="s">
        <v>215</v>
      </c>
      <c r="F25" s="280" t="s">
        <v>1142</v>
      </c>
      <c r="G25" s="284">
        <v>13429</v>
      </c>
      <c r="H25" s="284">
        <v>13429</v>
      </c>
      <c r="I25" s="319"/>
      <c r="J25" s="322"/>
    </row>
    <row r="26" spans="1:10" s="323" customFormat="1" ht="30">
      <c r="A26" s="283" t="s">
        <v>222</v>
      </c>
      <c r="B26" s="280">
        <v>1</v>
      </c>
      <c r="C26" s="281">
        <v>1</v>
      </c>
      <c r="D26" s="281">
        <v>6</v>
      </c>
      <c r="E26" s="282" t="s">
        <v>223</v>
      </c>
      <c r="F26" s="280" t="s">
        <v>1142</v>
      </c>
      <c r="G26" s="284">
        <v>13429</v>
      </c>
      <c r="H26" s="284">
        <v>13429</v>
      </c>
      <c r="I26" s="319"/>
      <c r="J26" s="322"/>
    </row>
    <row r="27" spans="1:10" s="324" customFormat="1">
      <c r="A27" s="301" t="s">
        <v>39</v>
      </c>
      <c r="B27" s="302">
        <v>1</v>
      </c>
      <c r="C27" s="303">
        <v>1</v>
      </c>
      <c r="D27" s="303">
        <v>6</v>
      </c>
      <c r="E27" s="304" t="s">
        <v>224</v>
      </c>
      <c r="F27" s="302" t="s">
        <v>1142</v>
      </c>
      <c r="G27" s="305">
        <v>13429</v>
      </c>
      <c r="H27" s="305">
        <v>13429</v>
      </c>
      <c r="I27" s="319"/>
      <c r="J27" s="322"/>
    </row>
    <row r="28" spans="1:10" s="323" customFormat="1" ht="45">
      <c r="A28" s="283" t="s">
        <v>34</v>
      </c>
      <c r="B28" s="280">
        <v>1</v>
      </c>
      <c r="C28" s="281">
        <v>1</v>
      </c>
      <c r="D28" s="281">
        <v>6</v>
      </c>
      <c r="E28" s="282" t="s">
        <v>224</v>
      </c>
      <c r="F28" s="280" t="s">
        <v>33</v>
      </c>
      <c r="G28" s="284">
        <v>12945.2</v>
      </c>
      <c r="H28" s="284">
        <v>12945.2</v>
      </c>
      <c r="I28" s="319"/>
      <c r="J28" s="322"/>
    </row>
    <row r="29" spans="1:10" s="323" customFormat="1">
      <c r="A29" s="283" t="s">
        <v>38</v>
      </c>
      <c r="B29" s="280">
        <v>1</v>
      </c>
      <c r="C29" s="281">
        <v>1</v>
      </c>
      <c r="D29" s="281">
        <v>6</v>
      </c>
      <c r="E29" s="282" t="s">
        <v>224</v>
      </c>
      <c r="F29" s="280" t="s">
        <v>37</v>
      </c>
      <c r="G29" s="284">
        <v>12945.2</v>
      </c>
      <c r="H29" s="284">
        <v>12945.2</v>
      </c>
      <c r="I29" s="319"/>
      <c r="J29" s="322"/>
    </row>
    <row r="30" spans="1:10" s="323" customFormat="1">
      <c r="A30" s="283" t="s">
        <v>512</v>
      </c>
      <c r="B30" s="280">
        <v>1</v>
      </c>
      <c r="C30" s="281">
        <v>1</v>
      </c>
      <c r="D30" s="281">
        <v>6</v>
      </c>
      <c r="E30" s="282" t="s">
        <v>224</v>
      </c>
      <c r="F30" s="280" t="s">
        <v>20</v>
      </c>
      <c r="G30" s="284">
        <v>480.9</v>
      </c>
      <c r="H30" s="284">
        <v>480.9</v>
      </c>
      <c r="I30" s="319"/>
      <c r="J30" s="322"/>
    </row>
    <row r="31" spans="1:10" s="323" customFormat="1" ht="23.25" customHeight="1">
      <c r="A31" s="283" t="s">
        <v>36</v>
      </c>
      <c r="B31" s="280">
        <v>1</v>
      </c>
      <c r="C31" s="281">
        <v>1</v>
      </c>
      <c r="D31" s="281">
        <v>6</v>
      </c>
      <c r="E31" s="282" t="s">
        <v>224</v>
      </c>
      <c r="F31" s="280" t="s">
        <v>19</v>
      </c>
      <c r="G31" s="284">
        <v>480.9</v>
      </c>
      <c r="H31" s="284">
        <v>480.9</v>
      </c>
      <c r="I31" s="319"/>
      <c r="J31" s="322"/>
    </row>
    <row r="32" spans="1:10" s="323" customFormat="1">
      <c r="A32" s="283" t="s">
        <v>30</v>
      </c>
      <c r="B32" s="280">
        <v>1</v>
      </c>
      <c r="C32" s="281">
        <v>1</v>
      </c>
      <c r="D32" s="281">
        <v>6</v>
      </c>
      <c r="E32" s="282" t="s">
        <v>224</v>
      </c>
      <c r="F32" s="280" t="s">
        <v>4</v>
      </c>
      <c r="G32" s="284">
        <v>2.9</v>
      </c>
      <c r="H32" s="284">
        <v>2.9</v>
      </c>
      <c r="I32" s="319"/>
      <c r="J32" s="322"/>
    </row>
    <row r="33" spans="1:10" s="323" customFormat="1">
      <c r="A33" s="283" t="s">
        <v>29</v>
      </c>
      <c r="B33" s="280">
        <v>1</v>
      </c>
      <c r="C33" s="281">
        <v>1</v>
      </c>
      <c r="D33" s="281">
        <v>6</v>
      </c>
      <c r="E33" s="282" t="s">
        <v>224</v>
      </c>
      <c r="F33" s="280" t="s">
        <v>28</v>
      </c>
      <c r="G33" s="284">
        <v>2.9</v>
      </c>
      <c r="H33" s="284">
        <v>2.9</v>
      </c>
      <c r="I33" s="319"/>
      <c r="J33" s="322"/>
    </row>
    <row r="34" spans="1:10" s="323" customFormat="1">
      <c r="A34" s="290" t="s">
        <v>152</v>
      </c>
      <c r="B34" s="291">
        <v>1</v>
      </c>
      <c r="C34" s="292">
        <v>1</v>
      </c>
      <c r="D34" s="292">
        <v>11</v>
      </c>
      <c r="E34" s="293" t="s">
        <v>1021</v>
      </c>
      <c r="F34" s="291" t="s">
        <v>1142</v>
      </c>
      <c r="G34" s="294">
        <v>1500</v>
      </c>
      <c r="H34" s="294">
        <v>1500</v>
      </c>
      <c r="I34" s="319"/>
      <c r="J34" s="322"/>
    </row>
    <row r="35" spans="1:10" s="323" customFormat="1">
      <c r="A35" s="283" t="s">
        <v>47</v>
      </c>
      <c r="B35" s="280">
        <v>1</v>
      </c>
      <c r="C35" s="281">
        <v>1</v>
      </c>
      <c r="D35" s="281">
        <v>11</v>
      </c>
      <c r="E35" s="282" t="s">
        <v>205</v>
      </c>
      <c r="F35" s="280" t="s">
        <v>1142</v>
      </c>
      <c r="G35" s="284">
        <v>500</v>
      </c>
      <c r="H35" s="284">
        <v>500</v>
      </c>
      <c r="I35" s="319"/>
      <c r="J35" s="322"/>
    </row>
    <row r="36" spans="1:10" s="324" customFormat="1">
      <c r="A36" s="283" t="s">
        <v>49</v>
      </c>
      <c r="B36" s="280">
        <v>1</v>
      </c>
      <c r="C36" s="281">
        <v>1</v>
      </c>
      <c r="D36" s="281">
        <v>11</v>
      </c>
      <c r="E36" s="282" t="s">
        <v>215</v>
      </c>
      <c r="F36" s="280" t="s">
        <v>1142</v>
      </c>
      <c r="G36" s="284">
        <v>500</v>
      </c>
      <c r="H36" s="284">
        <v>500</v>
      </c>
      <c r="I36" s="319"/>
      <c r="J36" s="322"/>
    </row>
    <row r="37" spans="1:10" s="323" customFormat="1" ht="30">
      <c r="A37" s="283" t="s">
        <v>513</v>
      </c>
      <c r="B37" s="280">
        <v>1</v>
      </c>
      <c r="C37" s="281">
        <v>1</v>
      </c>
      <c r="D37" s="281">
        <v>11</v>
      </c>
      <c r="E37" s="282" t="s">
        <v>216</v>
      </c>
      <c r="F37" s="280" t="s">
        <v>1142</v>
      </c>
      <c r="G37" s="284">
        <v>500</v>
      </c>
      <c r="H37" s="284">
        <v>500</v>
      </c>
      <c r="I37" s="319"/>
      <c r="J37" s="322"/>
    </row>
    <row r="38" spans="1:10" s="324" customFormat="1">
      <c r="A38" s="301" t="s">
        <v>514</v>
      </c>
      <c r="B38" s="302">
        <v>1</v>
      </c>
      <c r="C38" s="303">
        <v>1</v>
      </c>
      <c r="D38" s="303">
        <v>11</v>
      </c>
      <c r="E38" s="304" t="s">
        <v>227</v>
      </c>
      <c r="F38" s="302" t="s">
        <v>1142</v>
      </c>
      <c r="G38" s="305">
        <v>500</v>
      </c>
      <c r="H38" s="305">
        <v>500</v>
      </c>
      <c r="I38" s="319"/>
      <c r="J38" s="322"/>
    </row>
    <row r="39" spans="1:10" s="323" customFormat="1">
      <c r="A39" s="283" t="s">
        <v>30</v>
      </c>
      <c r="B39" s="280">
        <v>1</v>
      </c>
      <c r="C39" s="281">
        <v>1</v>
      </c>
      <c r="D39" s="281">
        <v>11</v>
      </c>
      <c r="E39" s="282" t="s">
        <v>227</v>
      </c>
      <c r="F39" s="280" t="s">
        <v>4</v>
      </c>
      <c r="G39" s="284">
        <v>500</v>
      </c>
      <c r="H39" s="284">
        <v>500</v>
      </c>
      <c r="I39" s="319"/>
      <c r="J39" s="322"/>
    </row>
    <row r="40" spans="1:10" s="323" customFormat="1">
      <c r="A40" s="283" t="s">
        <v>88</v>
      </c>
      <c r="B40" s="280">
        <v>1</v>
      </c>
      <c r="C40" s="281">
        <v>1</v>
      </c>
      <c r="D40" s="281">
        <v>11</v>
      </c>
      <c r="E40" s="282" t="s">
        <v>227</v>
      </c>
      <c r="F40" s="280" t="s">
        <v>87</v>
      </c>
      <c r="G40" s="284">
        <v>500</v>
      </c>
      <c r="H40" s="284">
        <v>500</v>
      </c>
      <c r="I40" s="319"/>
      <c r="J40" s="322"/>
    </row>
    <row r="41" spans="1:10" s="323" customFormat="1">
      <c r="A41" s="283" t="s">
        <v>58</v>
      </c>
      <c r="B41" s="280">
        <v>1</v>
      </c>
      <c r="C41" s="281">
        <v>1</v>
      </c>
      <c r="D41" s="281">
        <v>11</v>
      </c>
      <c r="E41" s="282" t="s">
        <v>228</v>
      </c>
      <c r="F41" s="280" t="s">
        <v>1142</v>
      </c>
      <c r="G41" s="284">
        <v>1000</v>
      </c>
      <c r="H41" s="284">
        <v>1000</v>
      </c>
      <c r="I41" s="319"/>
      <c r="J41" s="322"/>
    </row>
    <row r="42" spans="1:10" s="323" customFormat="1" ht="30">
      <c r="A42" s="283" t="s">
        <v>1018</v>
      </c>
      <c r="B42" s="280">
        <v>1</v>
      </c>
      <c r="C42" s="281">
        <v>1</v>
      </c>
      <c r="D42" s="281">
        <v>11</v>
      </c>
      <c r="E42" s="282" t="s">
        <v>229</v>
      </c>
      <c r="F42" s="280" t="s">
        <v>1142</v>
      </c>
      <c r="G42" s="284">
        <v>1000</v>
      </c>
      <c r="H42" s="284">
        <v>1000</v>
      </c>
      <c r="I42" s="319"/>
      <c r="J42" s="322"/>
    </row>
    <row r="43" spans="1:10" s="323" customFormat="1">
      <c r="A43" s="283" t="s">
        <v>230</v>
      </c>
      <c r="B43" s="280">
        <v>1</v>
      </c>
      <c r="C43" s="281">
        <v>1</v>
      </c>
      <c r="D43" s="281">
        <v>11</v>
      </c>
      <c r="E43" s="282" t="s">
        <v>231</v>
      </c>
      <c r="F43" s="280" t="s">
        <v>1142</v>
      </c>
      <c r="G43" s="284">
        <v>1000</v>
      </c>
      <c r="H43" s="284">
        <v>1000</v>
      </c>
      <c r="I43" s="319"/>
      <c r="J43" s="322"/>
    </row>
    <row r="44" spans="1:10" s="324" customFormat="1" ht="30">
      <c r="A44" s="301" t="s">
        <v>856</v>
      </c>
      <c r="B44" s="302">
        <v>1</v>
      </c>
      <c r="C44" s="303">
        <v>1</v>
      </c>
      <c r="D44" s="303">
        <v>11</v>
      </c>
      <c r="E44" s="304" t="s">
        <v>232</v>
      </c>
      <c r="F44" s="302" t="s">
        <v>1142</v>
      </c>
      <c r="G44" s="305">
        <v>1000</v>
      </c>
      <c r="H44" s="305">
        <v>1000</v>
      </c>
      <c r="I44" s="319"/>
      <c r="J44" s="322"/>
    </row>
    <row r="45" spans="1:10" s="323" customFormat="1">
      <c r="A45" s="283" t="s">
        <v>30</v>
      </c>
      <c r="B45" s="280">
        <v>1</v>
      </c>
      <c r="C45" s="281">
        <v>1</v>
      </c>
      <c r="D45" s="281">
        <v>11</v>
      </c>
      <c r="E45" s="282" t="s">
        <v>232</v>
      </c>
      <c r="F45" s="280" t="s">
        <v>4</v>
      </c>
      <c r="G45" s="284">
        <v>1000</v>
      </c>
      <c r="H45" s="284">
        <v>1000</v>
      </c>
      <c r="I45" s="319"/>
      <c r="J45" s="322"/>
    </row>
    <row r="46" spans="1:10" s="323" customFormat="1">
      <c r="A46" s="283" t="s">
        <v>88</v>
      </c>
      <c r="B46" s="280">
        <v>1</v>
      </c>
      <c r="C46" s="281">
        <v>1</v>
      </c>
      <c r="D46" s="281">
        <v>11</v>
      </c>
      <c r="E46" s="282" t="s">
        <v>232</v>
      </c>
      <c r="F46" s="280" t="s">
        <v>87</v>
      </c>
      <c r="G46" s="284">
        <v>1000</v>
      </c>
      <c r="H46" s="284">
        <v>1000</v>
      </c>
      <c r="I46" s="319"/>
      <c r="J46" s="322"/>
    </row>
    <row r="47" spans="1:10" s="324" customFormat="1">
      <c r="A47" s="295" t="s">
        <v>74</v>
      </c>
      <c r="B47" s="296">
        <v>1</v>
      </c>
      <c r="C47" s="297">
        <v>4</v>
      </c>
      <c r="D47" s="297">
        <v>0</v>
      </c>
      <c r="E47" s="298" t="s">
        <v>1021</v>
      </c>
      <c r="F47" s="296" t="s">
        <v>1142</v>
      </c>
      <c r="G47" s="299">
        <v>2779</v>
      </c>
      <c r="H47" s="299">
        <v>2779</v>
      </c>
      <c r="I47" s="319"/>
      <c r="J47" s="322"/>
    </row>
    <row r="48" spans="1:10" s="323" customFormat="1">
      <c r="A48" s="290" t="s">
        <v>73</v>
      </c>
      <c r="B48" s="291">
        <v>1</v>
      </c>
      <c r="C48" s="292">
        <v>4</v>
      </c>
      <c r="D48" s="292">
        <v>10</v>
      </c>
      <c r="E48" s="293" t="s">
        <v>1021</v>
      </c>
      <c r="F48" s="291" t="s">
        <v>1142</v>
      </c>
      <c r="G48" s="294">
        <v>2779</v>
      </c>
      <c r="H48" s="294">
        <v>2779</v>
      </c>
      <c r="I48" s="319"/>
      <c r="J48" s="322"/>
    </row>
    <row r="49" spans="1:10" s="323" customFormat="1">
      <c r="A49" s="283" t="s">
        <v>47</v>
      </c>
      <c r="B49" s="280">
        <v>1</v>
      </c>
      <c r="C49" s="281">
        <v>4</v>
      </c>
      <c r="D49" s="281">
        <v>10</v>
      </c>
      <c r="E49" s="282" t="s">
        <v>205</v>
      </c>
      <c r="F49" s="280" t="s">
        <v>1142</v>
      </c>
      <c r="G49" s="284">
        <v>2779</v>
      </c>
      <c r="H49" s="284">
        <v>2779</v>
      </c>
      <c r="I49" s="319"/>
      <c r="J49" s="322"/>
    </row>
    <row r="50" spans="1:10" s="324" customFormat="1" ht="30">
      <c r="A50" s="283" t="s">
        <v>72</v>
      </c>
      <c r="B50" s="280">
        <v>1</v>
      </c>
      <c r="C50" s="281">
        <v>4</v>
      </c>
      <c r="D50" s="281">
        <v>10</v>
      </c>
      <c r="E50" s="282" t="s">
        <v>297</v>
      </c>
      <c r="F50" s="280" t="s">
        <v>1142</v>
      </c>
      <c r="G50" s="284">
        <v>2779</v>
      </c>
      <c r="H50" s="284">
        <v>2779</v>
      </c>
      <c r="I50" s="319"/>
      <c r="J50" s="322"/>
    </row>
    <row r="51" spans="1:10" s="323" customFormat="1" ht="27.6" customHeight="1">
      <c r="A51" s="283" t="s">
        <v>1069</v>
      </c>
      <c r="B51" s="280">
        <v>1</v>
      </c>
      <c r="C51" s="281">
        <v>4</v>
      </c>
      <c r="D51" s="281">
        <v>10</v>
      </c>
      <c r="E51" s="282" t="s">
        <v>298</v>
      </c>
      <c r="F51" s="280" t="s">
        <v>1142</v>
      </c>
      <c r="G51" s="284">
        <v>2668.6</v>
      </c>
      <c r="H51" s="284">
        <v>2668.6</v>
      </c>
      <c r="I51" s="319"/>
      <c r="J51" s="322"/>
    </row>
    <row r="52" spans="1:10" s="324" customFormat="1" ht="30">
      <c r="A52" s="301" t="s">
        <v>93</v>
      </c>
      <c r="B52" s="302">
        <v>1</v>
      </c>
      <c r="C52" s="303">
        <v>4</v>
      </c>
      <c r="D52" s="303">
        <v>10</v>
      </c>
      <c r="E52" s="304" t="s">
        <v>299</v>
      </c>
      <c r="F52" s="302" t="s">
        <v>1142</v>
      </c>
      <c r="G52" s="305">
        <v>2668.6</v>
      </c>
      <c r="H52" s="305">
        <v>2668.6</v>
      </c>
      <c r="I52" s="319"/>
      <c r="J52" s="322"/>
    </row>
    <row r="53" spans="1:10" s="323" customFormat="1">
      <c r="A53" s="283" t="s">
        <v>512</v>
      </c>
      <c r="B53" s="280">
        <v>1</v>
      </c>
      <c r="C53" s="281">
        <v>4</v>
      </c>
      <c r="D53" s="281">
        <v>10</v>
      </c>
      <c r="E53" s="282" t="s">
        <v>299</v>
      </c>
      <c r="F53" s="280" t="s">
        <v>20</v>
      </c>
      <c r="G53" s="284">
        <v>2668.6</v>
      </c>
      <c r="H53" s="284">
        <v>2668.6</v>
      </c>
      <c r="I53" s="319"/>
      <c r="J53" s="322"/>
    </row>
    <row r="54" spans="1:10" s="323" customFormat="1">
      <c r="A54" s="283" t="s">
        <v>36</v>
      </c>
      <c r="B54" s="280">
        <v>1</v>
      </c>
      <c r="C54" s="281">
        <v>4</v>
      </c>
      <c r="D54" s="281">
        <v>10</v>
      </c>
      <c r="E54" s="282" t="s">
        <v>299</v>
      </c>
      <c r="F54" s="280" t="s">
        <v>19</v>
      </c>
      <c r="G54" s="284">
        <v>2668.6</v>
      </c>
      <c r="H54" s="284">
        <v>2668.6</v>
      </c>
      <c r="I54" s="319"/>
      <c r="J54" s="322"/>
    </row>
    <row r="55" spans="1:10" s="324" customFormat="1" ht="45">
      <c r="A55" s="283" t="s">
        <v>1070</v>
      </c>
      <c r="B55" s="280">
        <v>1</v>
      </c>
      <c r="C55" s="281">
        <v>4</v>
      </c>
      <c r="D55" s="281">
        <v>10</v>
      </c>
      <c r="E55" s="282" t="s">
        <v>300</v>
      </c>
      <c r="F55" s="280" t="s">
        <v>1142</v>
      </c>
      <c r="G55" s="284">
        <v>74.400000000000006</v>
      </c>
      <c r="H55" s="284">
        <v>74.400000000000006</v>
      </c>
      <c r="I55" s="319"/>
      <c r="J55" s="322"/>
    </row>
    <row r="56" spans="1:10" s="324" customFormat="1" ht="30">
      <c r="A56" s="301" t="s">
        <v>137</v>
      </c>
      <c r="B56" s="302">
        <v>1</v>
      </c>
      <c r="C56" s="303">
        <v>4</v>
      </c>
      <c r="D56" s="303">
        <v>10</v>
      </c>
      <c r="E56" s="304" t="s">
        <v>301</v>
      </c>
      <c r="F56" s="302" t="s">
        <v>1142</v>
      </c>
      <c r="G56" s="305">
        <v>74.400000000000006</v>
      </c>
      <c r="H56" s="305">
        <v>74.400000000000006</v>
      </c>
      <c r="I56" s="319"/>
      <c r="J56" s="322"/>
    </row>
    <row r="57" spans="1:10" s="323" customFormat="1">
      <c r="A57" s="283" t="s">
        <v>512</v>
      </c>
      <c r="B57" s="280">
        <v>1</v>
      </c>
      <c r="C57" s="281">
        <v>4</v>
      </c>
      <c r="D57" s="281">
        <v>10</v>
      </c>
      <c r="E57" s="282" t="s">
        <v>301</v>
      </c>
      <c r="F57" s="280" t="s">
        <v>20</v>
      </c>
      <c r="G57" s="284">
        <v>74.400000000000006</v>
      </c>
      <c r="H57" s="284">
        <v>74.400000000000006</v>
      </c>
      <c r="I57" s="319"/>
      <c r="J57" s="322"/>
    </row>
    <row r="58" spans="1:10" s="324" customFormat="1">
      <c r="A58" s="283" t="s">
        <v>36</v>
      </c>
      <c r="B58" s="280">
        <v>1</v>
      </c>
      <c r="C58" s="281">
        <v>4</v>
      </c>
      <c r="D58" s="281">
        <v>10</v>
      </c>
      <c r="E58" s="282" t="s">
        <v>301</v>
      </c>
      <c r="F58" s="280" t="s">
        <v>19</v>
      </c>
      <c r="G58" s="284">
        <v>74.400000000000006</v>
      </c>
      <c r="H58" s="284">
        <v>74.400000000000006</v>
      </c>
      <c r="I58" s="319"/>
      <c r="J58" s="322"/>
    </row>
    <row r="59" spans="1:10" s="323" customFormat="1" ht="45">
      <c r="A59" s="283" t="s">
        <v>1139</v>
      </c>
      <c r="B59" s="280">
        <v>1</v>
      </c>
      <c r="C59" s="281">
        <v>4</v>
      </c>
      <c r="D59" s="281">
        <v>10</v>
      </c>
      <c r="E59" s="282" t="s">
        <v>302</v>
      </c>
      <c r="F59" s="280" t="s">
        <v>1142</v>
      </c>
      <c r="G59" s="284">
        <v>36</v>
      </c>
      <c r="H59" s="284">
        <v>36</v>
      </c>
      <c r="I59" s="319"/>
      <c r="J59" s="322"/>
    </row>
    <row r="60" spans="1:10" s="324" customFormat="1" ht="30">
      <c r="A60" s="301" t="s">
        <v>137</v>
      </c>
      <c r="B60" s="302">
        <v>1</v>
      </c>
      <c r="C60" s="303">
        <v>4</v>
      </c>
      <c r="D60" s="303">
        <v>10</v>
      </c>
      <c r="E60" s="304" t="s">
        <v>303</v>
      </c>
      <c r="F60" s="302" t="s">
        <v>1142</v>
      </c>
      <c r="G60" s="305">
        <v>36</v>
      </c>
      <c r="H60" s="305">
        <v>36</v>
      </c>
      <c r="I60" s="319"/>
      <c r="J60" s="322"/>
    </row>
    <row r="61" spans="1:10" s="323" customFormat="1">
      <c r="A61" s="283" t="s">
        <v>512</v>
      </c>
      <c r="B61" s="280">
        <v>1</v>
      </c>
      <c r="C61" s="281">
        <v>4</v>
      </c>
      <c r="D61" s="281">
        <v>10</v>
      </c>
      <c r="E61" s="282" t="s">
        <v>303</v>
      </c>
      <c r="F61" s="280" t="s">
        <v>20</v>
      </c>
      <c r="G61" s="284">
        <v>36</v>
      </c>
      <c r="H61" s="284">
        <v>36</v>
      </c>
      <c r="I61" s="319"/>
      <c r="J61" s="322"/>
    </row>
    <row r="62" spans="1:10" s="324" customFormat="1">
      <c r="A62" s="283" t="s">
        <v>36</v>
      </c>
      <c r="B62" s="280">
        <v>1</v>
      </c>
      <c r="C62" s="281">
        <v>4</v>
      </c>
      <c r="D62" s="281">
        <v>10</v>
      </c>
      <c r="E62" s="282" t="s">
        <v>303</v>
      </c>
      <c r="F62" s="280" t="s">
        <v>19</v>
      </c>
      <c r="G62" s="284">
        <v>36</v>
      </c>
      <c r="H62" s="284">
        <v>36</v>
      </c>
      <c r="I62" s="319"/>
      <c r="J62" s="322"/>
    </row>
    <row r="63" spans="1:10" s="323" customFormat="1">
      <c r="A63" s="295" t="s">
        <v>75</v>
      </c>
      <c r="B63" s="296">
        <v>1</v>
      </c>
      <c r="C63" s="297">
        <v>7</v>
      </c>
      <c r="D63" s="297">
        <v>0</v>
      </c>
      <c r="E63" s="298" t="s">
        <v>1021</v>
      </c>
      <c r="F63" s="296" t="s">
        <v>1142</v>
      </c>
      <c r="G63" s="299">
        <v>25524</v>
      </c>
      <c r="H63" s="299">
        <v>10024</v>
      </c>
      <c r="I63" s="319"/>
      <c r="J63" s="322"/>
    </row>
    <row r="64" spans="1:10" s="325" customFormat="1">
      <c r="A64" s="290" t="s">
        <v>68</v>
      </c>
      <c r="B64" s="291">
        <v>1</v>
      </c>
      <c r="C64" s="292">
        <v>7</v>
      </c>
      <c r="D64" s="292">
        <v>2</v>
      </c>
      <c r="E64" s="293" t="s">
        <v>1021</v>
      </c>
      <c r="F64" s="291" t="s">
        <v>1142</v>
      </c>
      <c r="G64" s="294">
        <v>20500</v>
      </c>
      <c r="H64" s="294">
        <v>5000</v>
      </c>
      <c r="I64" s="308"/>
      <c r="J64" s="314"/>
    </row>
    <row r="65" spans="1:10" s="325" customFormat="1">
      <c r="A65" s="283" t="s">
        <v>86</v>
      </c>
      <c r="B65" s="280">
        <v>1</v>
      </c>
      <c r="C65" s="281">
        <v>7</v>
      </c>
      <c r="D65" s="281">
        <v>2</v>
      </c>
      <c r="E65" s="282" t="s">
        <v>257</v>
      </c>
      <c r="F65" s="280" t="s">
        <v>1142</v>
      </c>
      <c r="G65" s="284">
        <v>20500</v>
      </c>
      <c r="H65" s="284">
        <v>5000</v>
      </c>
      <c r="I65" s="308"/>
      <c r="J65" s="314"/>
    </row>
    <row r="66" spans="1:10" s="328" customFormat="1">
      <c r="A66" s="301" t="s">
        <v>64</v>
      </c>
      <c r="B66" s="302">
        <v>1</v>
      </c>
      <c r="C66" s="303">
        <v>7</v>
      </c>
      <c r="D66" s="303">
        <v>2</v>
      </c>
      <c r="E66" s="304" t="s">
        <v>1109</v>
      </c>
      <c r="F66" s="302" t="s">
        <v>1142</v>
      </c>
      <c r="G66" s="305">
        <v>20500</v>
      </c>
      <c r="H66" s="305">
        <v>5000</v>
      </c>
      <c r="I66" s="326"/>
      <c r="J66" s="327"/>
    </row>
    <row r="67" spans="1:10" s="325" customFormat="1">
      <c r="A67" s="283" t="s">
        <v>30</v>
      </c>
      <c r="B67" s="280">
        <v>1</v>
      </c>
      <c r="C67" s="281">
        <v>7</v>
      </c>
      <c r="D67" s="281">
        <v>2</v>
      </c>
      <c r="E67" s="282" t="s">
        <v>1109</v>
      </c>
      <c r="F67" s="280" t="s">
        <v>4</v>
      </c>
      <c r="G67" s="284">
        <v>20500</v>
      </c>
      <c r="H67" s="284">
        <v>5000</v>
      </c>
      <c r="I67" s="308"/>
      <c r="J67" s="314"/>
    </row>
    <row r="68" spans="1:10" s="325" customFormat="1">
      <c r="A68" s="283" t="s">
        <v>88</v>
      </c>
      <c r="B68" s="280">
        <v>1</v>
      </c>
      <c r="C68" s="281">
        <v>7</v>
      </c>
      <c r="D68" s="281">
        <v>2</v>
      </c>
      <c r="E68" s="282" t="s">
        <v>1109</v>
      </c>
      <c r="F68" s="280" t="s">
        <v>87</v>
      </c>
      <c r="G68" s="284">
        <v>20500</v>
      </c>
      <c r="H68" s="284">
        <v>5000</v>
      </c>
      <c r="I68" s="308"/>
      <c r="J68" s="314"/>
    </row>
    <row r="69" spans="1:10" s="324" customFormat="1">
      <c r="A69" s="290" t="s">
        <v>51</v>
      </c>
      <c r="B69" s="291">
        <v>1</v>
      </c>
      <c r="C69" s="292">
        <v>7</v>
      </c>
      <c r="D69" s="292">
        <v>5</v>
      </c>
      <c r="E69" s="293" t="s">
        <v>1021</v>
      </c>
      <c r="F69" s="291" t="s">
        <v>1142</v>
      </c>
      <c r="G69" s="294">
        <v>124</v>
      </c>
      <c r="H69" s="294">
        <v>124</v>
      </c>
      <c r="I69" s="319"/>
      <c r="J69" s="322"/>
    </row>
    <row r="70" spans="1:10" s="323" customFormat="1">
      <c r="A70" s="283" t="s">
        <v>47</v>
      </c>
      <c r="B70" s="280">
        <v>1</v>
      </c>
      <c r="C70" s="281">
        <v>7</v>
      </c>
      <c r="D70" s="281">
        <v>5</v>
      </c>
      <c r="E70" s="282" t="s">
        <v>205</v>
      </c>
      <c r="F70" s="280" t="s">
        <v>1142</v>
      </c>
      <c r="G70" s="284">
        <v>124</v>
      </c>
      <c r="H70" s="284">
        <v>124</v>
      </c>
      <c r="I70" s="319"/>
      <c r="J70" s="322"/>
    </row>
    <row r="71" spans="1:10" s="324" customFormat="1" ht="13.9" customHeight="1">
      <c r="A71" s="283" t="s">
        <v>46</v>
      </c>
      <c r="B71" s="280">
        <v>1</v>
      </c>
      <c r="C71" s="281">
        <v>7</v>
      </c>
      <c r="D71" s="281">
        <v>5</v>
      </c>
      <c r="E71" s="282" t="s">
        <v>206</v>
      </c>
      <c r="F71" s="280" t="s">
        <v>1142</v>
      </c>
      <c r="G71" s="284">
        <v>124</v>
      </c>
      <c r="H71" s="284">
        <v>124</v>
      </c>
      <c r="I71" s="319"/>
      <c r="J71" s="322"/>
    </row>
    <row r="72" spans="1:10" s="323" customFormat="1" ht="30">
      <c r="A72" s="283" t="s">
        <v>1034</v>
      </c>
      <c r="B72" s="280">
        <v>1</v>
      </c>
      <c r="C72" s="281">
        <v>7</v>
      </c>
      <c r="D72" s="281">
        <v>5</v>
      </c>
      <c r="E72" s="282" t="s">
        <v>431</v>
      </c>
      <c r="F72" s="280" t="s">
        <v>1142</v>
      </c>
      <c r="G72" s="284">
        <v>124</v>
      </c>
      <c r="H72" s="284">
        <v>124</v>
      </c>
      <c r="I72" s="319"/>
      <c r="J72" s="322"/>
    </row>
    <row r="73" spans="1:10" s="324" customFormat="1">
      <c r="A73" s="301" t="s">
        <v>432</v>
      </c>
      <c r="B73" s="302">
        <v>1</v>
      </c>
      <c r="C73" s="303">
        <v>7</v>
      </c>
      <c r="D73" s="303">
        <v>5</v>
      </c>
      <c r="E73" s="304" t="s">
        <v>433</v>
      </c>
      <c r="F73" s="302" t="s">
        <v>1142</v>
      </c>
      <c r="G73" s="305">
        <v>124</v>
      </c>
      <c r="H73" s="305">
        <v>124</v>
      </c>
      <c r="I73" s="319"/>
      <c r="J73" s="322"/>
    </row>
    <row r="74" spans="1:10" s="323" customFormat="1">
      <c r="A74" s="283" t="s">
        <v>512</v>
      </c>
      <c r="B74" s="280">
        <v>1</v>
      </c>
      <c r="C74" s="281">
        <v>7</v>
      </c>
      <c r="D74" s="281">
        <v>5</v>
      </c>
      <c r="E74" s="282" t="s">
        <v>433</v>
      </c>
      <c r="F74" s="280" t="s">
        <v>20</v>
      </c>
      <c r="G74" s="284">
        <v>124</v>
      </c>
      <c r="H74" s="284">
        <v>124</v>
      </c>
      <c r="I74" s="319"/>
      <c r="J74" s="322"/>
    </row>
    <row r="75" spans="1:10" s="323" customFormat="1">
      <c r="A75" s="283" t="s">
        <v>36</v>
      </c>
      <c r="B75" s="280">
        <v>1</v>
      </c>
      <c r="C75" s="281">
        <v>7</v>
      </c>
      <c r="D75" s="281">
        <v>5</v>
      </c>
      <c r="E75" s="282" t="s">
        <v>433</v>
      </c>
      <c r="F75" s="280" t="s">
        <v>19</v>
      </c>
      <c r="G75" s="284">
        <v>124</v>
      </c>
      <c r="H75" s="284">
        <v>124</v>
      </c>
      <c r="I75" s="319"/>
      <c r="J75" s="322"/>
    </row>
    <row r="76" spans="1:10" s="323" customFormat="1">
      <c r="A76" s="290" t="s">
        <v>45</v>
      </c>
      <c r="B76" s="291">
        <v>1</v>
      </c>
      <c r="C76" s="292">
        <v>7</v>
      </c>
      <c r="D76" s="292">
        <v>7</v>
      </c>
      <c r="E76" s="293" t="s">
        <v>1021</v>
      </c>
      <c r="F76" s="291" t="s">
        <v>1142</v>
      </c>
      <c r="G76" s="294">
        <v>4900</v>
      </c>
      <c r="H76" s="294">
        <v>4900</v>
      </c>
      <c r="I76" s="319"/>
      <c r="J76" s="322"/>
    </row>
    <row r="77" spans="1:10" s="323" customFormat="1" ht="30">
      <c r="A77" s="283" t="s">
        <v>44</v>
      </c>
      <c r="B77" s="280">
        <v>1</v>
      </c>
      <c r="C77" s="281">
        <v>7</v>
      </c>
      <c r="D77" s="281">
        <v>7</v>
      </c>
      <c r="E77" s="282" t="s">
        <v>190</v>
      </c>
      <c r="F77" s="280" t="s">
        <v>1142</v>
      </c>
      <c r="G77" s="284">
        <v>4900</v>
      </c>
      <c r="H77" s="284">
        <v>4900</v>
      </c>
      <c r="I77" s="319"/>
      <c r="J77" s="322"/>
    </row>
    <row r="78" spans="1:10" s="324" customFormat="1" ht="30">
      <c r="A78" s="283" t="s">
        <v>187</v>
      </c>
      <c r="B78" s="280">
        <v>1</v>
      </c>
      <c r="C78" s="281">
        <v>7</v>
      </c>
      <c r="D78" s="281">
        <v>7</v>
      </c>
      <c r="E78" s="282" t="s">
        <v>436</v>
      </c>
      <c r="F78" s="280" t="s">
        <v>1142</v>
      </c>
      <c r="G78" s="284">
        <v>4900</v>
      </c>
      <c r="H78" s="284">
        <v>4900</v>
      </c>
      <c r="I78" s="319"/>
      <c r="J78" s="322"/>
    </row>
    <row r="79" spans="1:10" s="323" customFormat="1" ht="30">
      <c r="A79" s="283" t="s">
        <v>496</v>
      </c>
      <c r="B79" s="280">
        <v>1</v>
      </c>
      <c r="C79" s="281">
        <v>7</v>
      </c>
      <c r="D79" s="281">
        <v>7</v>
      </c>
      <c r="E79" s="282" t="s">
        <v>524</v>
      </c>
      <c r="F79" s="280" t="s">
        <v>1142</v>
      </c>
      <c r="G79" s="284">
        <v>4900</v>
      </c>
      <c r="H79" s="284">
        <v>4900</v>
      </c>
      <c r="I79" s="319"/>
      <c r="J79" s="322"/>
    </row>
    <row r="80" spans="1:10" s="323" customFormat="1">
      <c r="A80" s="301" t="s">
        <v>525</v>
      </c>
      <c r="B80" s="302">
        <v>1</v>
      </c>
      <c r="C80" s="303">
        <v>7</v>
      </c>
      <c r="D80" s="303">
        <v>7</v>
      </c>
      <c r="E80" s="304" t="s">
        <v>526</v>
      </c>
      <c r="F80" s="302" t="s">
        <v>1142</v>
      </c>
      <c r="G80" s="305">
        <v>4900</v>
      </c>
      <c r="H80" s="305">
        <v>4900</v>
      </c>
      <c r="I80" s="319"/>
      <c r="J80" s="322"/>
    </row>
    <row r="81" spans="1:10" s="324" customFormat="1">
      <c r="A81" s="283" t="s">
        <v>30</v>
      </c>
      <c r="B81" s="280">
        <v>1</v>
      </c>
      <c r="C81" s="281">
        <v>7</v>
      </c>
      <c r="D81" s="281">
        <v>7</v>
      </c>
      <c r="E81" s="282" t="s">
        <v>526</v>
      </c>
      <c r="F81" s="280" t="s">
        <v>4</v>
      </c>
      <c r="G81" s="284">
        <v>4900</v>
      </c>
      <c r="H81" s="284">
        <v>4900</v>
      </c>
      <c r="I81" s="319"/>
      <c r="J81" s="322"/>
    </row>
    <row r="82" spans="1:10" s="323" customFormat="1">
      <c r="A82" s="283" t="s">
        <v>88</v>
      </c>
      <c r="B82" s="280">
        <v>1</v>
      </c>
      <c r="C82" s="281">
        <v>7</v>
      </c>
      <c r="D82" s="281">
        <v>7</v>
      </c>
      <c r="E82" s="282" t="s">
        <v>526</v>
      </c>
      <c r="F82" s="280" t="s">
        <v>87</v>
      </c>
      <c r="G82" s="284">
        <v>4900</v>
      </c>
      <c r="H82" s="284">
        <v>4900</v>
      </c>
      <c r="I82" s="319"/>
      <c r="J82" s="322"/>
    </row>
    <row r="83" spans="1:10" s="321" customFormat="1">
      <c r="A83" s="285" t="s">
        <v>1028</v>
      </c>
      <c r="B83" s="286">
        <v>8</v>
      </c>
      <c r="C83" s="287"/>
      <c r="D83" s="287"/>
      <c r="E83" s="288" t="s">
        <v>1021</v>
      </c>
      <c r="F83" s="286" t="s">
        <v>1142</v>
      </c>
      <c r="G83" s="289">
        <v>1393797.1</v>
      </c>
      <c r="H83" s="289">
        <v>1412768.6</v>
      </c>
      <c r="I83" s="319"/>
      <c r="J83" s="320"/>
    </row>
    <row r="84" spans="1:10" s="323" customFormat="1">
      <c r="A84" s="295" t="s">
        <v>74</v>
      </c>
      <c r="B84" s="296">
        <v>8</v>
      </c>
      <c r="C84" s="297">
        <v>4</v>
      </c>
      <c r="D84" s="297">
        <v>0</v>
      </c>
      <c r="E84" s="298" t="s">
        <v>1021</v>
      </c>
      <c r="F84" s="296" t="s">
        <v>1142</v>
      </c>
      <c r="G84" s="299">
        <v>780.2</v>
      </c>
      <c r="H84" s="299">
        <v>780.2</v>
      </c>
      <c r="I84" s="319"/>
      <c r="J84" s="322"/>
    </row>
    <row r="85" spans="1:10" s="323" customFormat="1">
      <c r="A85" s="290" t="s">
        <v>73</v>
      </c>
      <c r="B85" s="291">
        <v>8</v>
      </c>
      <c r="C85" s="292">
        <v>4</v>
      </c>
      <c r="D85" s="292">
        <v>10</v>
      </c>
      <c r="E85" s="293" t="s">
        <v>1021</v>
      </c>
      <c r="F85" s="291" t="s">
        <v>1142</v>
      </c>
      <c r="G85" s="294">
        <v>780.2</v>
      </c>
      <c r="H85" s="294">
        <v>780.2</v>
      </c>
      <c r="I85" s="319"/>
      <c r="J85" s="322"/>
    </row>
    <row r="86" spans="1:10" s="323" customFormat="1">
      <c r="A86" s="283" t="s">
        <v>47</v>
      </c>
      <c r="B86" s="280">
        <v>8</v>
      </c>
      <c r="C86" s="281">
        <v>4</v>
      </c>
      <c r="D86" s="281">
        <v>10</v>
      </c>
      <c r="E86" s="282" t="s">
        <v>205</v>
      </c>
      <c r="F86" s="280" t="s">
        <v>1142</v>
      </c>
      <c r="G86" s="284">
        <v>780.2</v>
      </c>
      <c r="H86" s="284">
        <v>780.2</v>
      </c>
      <c r="I86" s="319"/>
      <c r="J86" s="322"/>
    </row>
    <row r="87" spans="1:10" s="324" customFormat="1" ht="13.9" customHeight="1">
      <c r="A87" s="283" t="s">
        <v>72</v>
      </c>
      <c r="B87" s="280">
        <v>8</v>
      </c>
      <c r="C87" s="281">
        <v>4</v>
      </c>
      <c r="D87" s="281">
        <v>10</v>
      </c>
      <c r="E87" s="282" t="s">
        <v>297</v>
      </c>
      <c r="F87" s="280" t="s">
        <v>1142</v>
      </c>
      <c r="G87" s="284">
        <v>780.2</v>
      </c>
      <c r="H87" s="284">
        <v>780.2</v>
      </c>
      <c r="I87" s="319"/>
      <c r="J87" s="322"/>
    </row>
    <row r="88" spans="1:10" s="323" customFormat="1" ht="27.6" customHeight="1">
      <c r="A88" s="283" t="s">
        <v>1069</v>
      </c>
      <c r="B88" s="280">
        <v>8</v>
      </c>
      <c r="C88" s="281">
        <v>4</v>
      </c>
      <c r="D88" s="281">
        <v>10</v>
      </c>
      <c r="E88" s="282" t="s">
        <v>298</v>
      </c>
      <c r="F88" s="280" t="s">
        <v>1142</v>
      </c>
      <c r="G88" s="284">
        <v>649.4</v>
      </c>
      <c r="H88" s="284">
        <v>649.4</v>
      </c>
      <c r="I88" s="319"/>
      <c r="J88" s="322"/>
    </row>
    <row r="89" spans="1:10" s="324" customFormat="1" ht="30">
      <c r="A89" s="301" t="s">
        <v>93</v>
      </c>
      <c r="B89" s="302">
        <v>8</v>
      </c>
      <c r="C89" s="303">
        <v>4</v>
      </c>
      <c r="D89" s="303">
        <v>10</v>
      </c>
      <c r="E89" s="304" t="s">
        <v>299</v>
      </c>
      <c r="F89" s="302" t="s">
        <v>1142</v>
      </c>
      <c r="G89" s="305">
        <v>649.4</v>
      </c>
      <c r="H89" s="305">
        <v>649.4</v>
      </c>
      <c r="I89" s="319"/>
      <c r="J89" s="322"/>
    </row>
    <row r="90" spans="1:10" s="323" customFormat="1">
      <c r="A90" s="283" t="s">
        <v>512</v>
      </c>
      <c r="B90" s="280">
        <v>8</v>
      </c>
      <c r="C90" s="281">
        <v>4</v>
      </c>
      <c r="D90" s="281">
        <v>10</v>
      </c>
      <c r="E90" s="282" t="s">
        <v>299</v>
      </c>
      <c r="F90" s="280" t="s">
        <v>20</v>
      </c>
      <c r="G90" s="284">
        <v>649.4</v>
      </c>
      <c r="H90" s="284">
        <v>649.4</v>
      </c>
      <c r="I90" s="319"/>
      <c r="J90" s="322"/>
    </row>
    <row r="91" spans="1:10" s="323" customFormat="1">
      <c r="A91" s="283" t="s">
        <v>36</v>
      </c>
      <c r="B91" s="280">
        <v>8</v>
      </c>
      <c r="C91" s="281">
        <v>4</v>
      </c>
      <c r="D91" s="281">
        <v>10</v>
      </c>
      <c r="E91" s="282" t="s">
        <v>299</v>
      </c>
      <c r="F91" s="280" t="s">
        <v>19</v>
      </c>
      <c r="G91" s="284">
        <v>649.4</v>
      </c>
      <c r="H91" s="284">
        <v>649.4</v>
      </c>
      <c r="I91" s="319"/>
      <c r="J91" s="322"/>
    </row>
    <row r="92" spans="1:10" s="324" customFormat="1" ht="45">
      <c r="A92" s="283" t="s">
        <v>1070</v>
      </c>
      <c r="B92" s="280">
        <v>8</v>
      </c>
      <c r="C92" s="281">
        <v>4</v>
      </c>
      <c r="D92" s="281">
        <v>10</v>
      </c>
      <c r="E92" s="282" t="s">
        <v>300</v>
      </c>
      <c r="F92" s="280" t="s">
        <v>1142</v>
      </c>
      <c r="G92" s="284">
        <v>110.1</v>
      </c>
      <c r="H92" s="284">
        <v>110.1</v>
      </c>
      <c r="I92" s="319"/>
      <c r="J92" s="322"/>
    </row>
    <row r="93" spans="1:10" s="324" customFormat="1" ht="30">
      <c r="A93" s="301" t="s">
        <v>137</v>
      </c>
      <c r="B93" s="302">
        <v>8</v>
      </c>
      <c r="C93" s="303">
        <v>4</v>
      </c>
      <c r="D93" s="303">
        <v>10</v>
      </c>
      <c r="E93" s="304" t="s">
        <v>301</v>
      </c>
      <c r="F93" s="302" t="s">
        <v>1142</v>
      </c>
      <c r="G93" s="305">
        <v>110.1</v>
      </c>
      <c r="H93" s="305">
        <v>110.1</v>
      </c>
      <c r="I93" s="319"/>
      <c r="J93" s="322"/>
    </row>
    <row r="94" spans="1:10" s="324" customFormat="1">
      <c r="A94" s="283" t="s">
        <v>512</v>
      </c>
      <c r="B94" s="280">
        <v>8</v>
      </c>
      <c r="C94" s="281">
        <v>4</v>
      </c>
      <c r="D94" s="281">
        <v>10</v>
      </c>
      <c r="E94" s="282" t="s">
        <v>301</v>
      </c>
      <c r="F94" s="280" t="s">
        <v>20</v>
      </c>
      <c r="G94" s="284">
        <v>110.1</v>
      </c>
      <c r="H94" s="284">
        <v>110.1</v>
      </c>
      <c r="I94" s="319"/>
      <c r="J94" s="322"/>
    </row>
    <row r="95" spans="1:10" s="323" customFormat="1">
      <c r="A95" s="283" t="s">
        <v>36</v>
      </c>
      <c r="B95" s="280">
        <v>8</v>
      </c>
      <c r="C95" s="281">
        <v>4</v>
      </c>
      <c r="D95" s="281">
        <v>10</v>
      </c>
      <c r="E95" s="282" t="s">
        <v>301</v>
      </c>
      <c r="F95" s="280" t="s">
        <v>19</v>
      </c>
      <c r="G95" s="284">
        <v>110.1</v>
      </c>
      <c r="H95" s="284">
        <v>110.1</v>
      </c>
      <c r="I95" s="319"/>
      <c r="J95" s="322"/>
    </row>
    <row r="96" spans="1:10" s="323" customFormat="1" ht="45">
      <c r="A96" s="283" t="s">
        <v>1139</v>
      </c>
      <c r="B96" s="280">
        <v>8</v>
      </c>
      <c r="C96" s="281">
        <v>4</v>
      </c>
      <c r="D96" s="281">
        <v>10</v>
      </c>
      <c r="E96" s="282" t="s">
        <v>302</v>
      </c>
      <c r="F96" s="280" t="s">
        <v>1142</v>
      </c>
      <c r="G96" s="284">
        <v>20.7</v>
      </c>
      <c r="H96" s="284">
        <v>20.7</v>
      </c>
      <c r="I96" s="319"/>
      <c r="J96" s="322"/>
    </row>
    <row r="97" spans="1:10" s="324" customFormat="1" ht="30">
      <c r="A97" s="301" t="s">
        <v>137</v>
      </c>
      <c r="B97" s="302">
        <v>8</v>
      </c>
      <c r="C97" s="303">
        <v>4</v>
      </c>
      <c r="D97" s="303">
        <v>10</v>
      </c>
      <c r="E97" s="304" t="s">
        <v>303</v>
      </c>
      <c r="F97" s="302" t="s">
        <v>1142</v>
      </c>
      <c r="G97" s="305">
        <v>20.7</v>
      </c>
      <c r="H97" s="305">
        <v>20.7</v>
      </c>
      <c r="I97" s="319"/>
      <c r="J97" s="322"/>
    </row>
    <row r="98" spans="1:10" s="323" customFormat="1">
      <c r="A98" s="283" t="s">
        <v>512</v>
      </c>
      <c r="B98" s="280">
        <v>8</v>
      </c>
      <c r="C98" s="281">
        <v>4</v>
      </c>
      <c r="D98" s="281">
        <v>10</v>
      </c>
      <c r="E98" s="282" t="s">
        <v>303</v>
      </c>
      <c r="F98" s="280" t="s">
        <v>20</v>
      </c>
      <c r="G98" s="284">
        <v>20.7</v>
      </c>
      <c r="H98" s="284">
        <v>20.7</v>
      </c>
      <c r="I98" s="319"/>
      <c r="J98" s="322"/>
    </row>
    <row r="99" spans="1:10" s="324" customFormat="1">
      <c r="A99" s="283" t="s">
        <v>36</v>
      </c>
      <c r="B99" s="280">
        <v>8</v>
      </c>
      <c r="C99" s="281">
        <v>4</v>
      </c>
      <c r="D99" s="281">
        <v>10</v>
      </c>
      <c r="E99" s="282" t="s">
        <v>303</v>
      </c>
      <c r="F99" s="280" t="s">
        <v>19</v>
      </c>
      <c r="G99" s="284">
        <v>20.7</v>
      </c>
      <c r="H99" s="284">
        <v>20.7</v>
      </c>
      <c r="I99" s="319"/>
      <c r="J99" s="322"/>
    </row>
    <row r="100" spans="1:10" s="323" customFormat="1">
      <c r="A100" s="295" t="s">
        <v>75</v>
      </c>
      <c r="B100" s="296">
        <v>8</v>
      </c>
      <c r="C100" s="297">
        <v>7</v>
      </c>
      <c r="D100" s="297">
        <v>0</v>
      </c>
      <c r="E100" s="298" t="s">
        <v>1021</v>
      </c>
      <c r="F100" s="296" t="s">
        <v>1142</v>
      </c>
      <c r="G100" s="299">
        <v>1368384.9</v>
      </c>
      <c r="H100" s="299">
        <v>1387356.4</v>
      </c>
      <c r="I100" s="319"/>
      <c r="J100" s="322"/>
    </row>
    <row r="101" spans="1:10" s="324" customFormat="1">
      <c r="A101" s="290" t="s">
        <v>71</v>
      </c>
      <c r="B101" s="291">
        <v>8</v>
      </c>
      <c r="C101" s="292">
        <v>7</v>
      </c>
      <c r="D101" s="292">
        <v>1</v>
      </c>
      <c r="E101" s="293" t="s">
        <v>1021</v>
      </c>
      <c r="F101" s="291" t="s">
        <v>1142</v>
      </c>
      <c r="G101" s="294">
        <v>450819.5</v>
      </c>
      <c r="H101" s="294">
        <v>450821.5</v>
      </c>
      <c r="I101" s="319"/>
      <c r="J101" s="322"/>
    </row>
    <row r="102" spans="1:10" s="324" customFormat="1" ht="30">
      <c r="A102" s="283" t="s">
        <v>67</v>
      </c>
      <c r="B102" s="280">
        <v>8</v>
      </c>
      <c r="C102" s="281">
        <v>7</v>
      </c>
      <c r="D102" s="281">
        <v>1</v>
      </c>
      <c r="E102" s="282" t="s">
        <v>274</v>
      </c>
      <c r="F102" s="280" t="s">
        <v>1142</v>
      </c>
      <c r="G102" s="284">
        <v>276.39999999999998</v>
      </c>
      <c r="H102" s="284">
        <v>276.39999999999998</v>
      </c>
      <c r="I102" s="319"/>
      <c r="J102" s="322"/>
    </row>
    <row r="103" spans="1:10" s="323" customFormat="1">
      <c r="A103" s="283" t="s">
        <v>66</v>
      </c>
      <c r="B103" s="280">
        <v>8</v>
      </c>
      <c r="C103" s="281">
        <v>7</v>
      </c>
      <c r="D103" s="281">
        <v>1</v>
      </c>
      <c r="E103" s="282" t="s">
        <v>381</v>
      </c>
      <c r="F103" s="280" t="s">
        <v>1142</v>
      </c>
      <c r="G103" s="284">
        <v>276.39999999999998</v>
      </c>
      <c r="H103" s="284">
        <v>276.39999999999998</v>
      </c>
      <c r="I103" s="319"/>
      <c r="J103" s="322"/>
    </row>
    <row r="104" spans="1:10" s="323" customFormat="1" ht="20.25" customHeight="1">
      <c r="A104" s="283" t="s">
        <v>486</v>
      </c>
      <c r="B104" s="280">
        <v>8</v>
      </c>
      <c r="C104" s="281">
        <v>7</v>
      </c>
      <c r="D104" s="281">
        <v>1</v>
      </c>
      <c r="E104" s="282" t="s">
        <v>382</v>
      </c>
      <c r="F104" s="280" t="s">
        <v>1142</v>
      </c>
      <c r="G104" s="284">
        <v>91.8</v>
      </c>
      <c r="H104" s="284">
        <v>91.8</v>
      </c>
      <c r="I104" s="319"/>
      <c r="J104" s="322"/>
    </row>
    <row r="105" spans="1:10" s="323" customFormat="1">
      <c r="A105" s="301" t="s">
        <v>383</v>
      </c>
      <c r="B105" s="302">
        <v>8</v>
      </c>
      <c r="C105" s="303">
        <v>7</v>
      </c>
      <c r="D105" s="303">
        <v>1</v>
      </c>
      <c r="E105" s="304" t="s">
        <v>384</v>
      </c>
      <c r="F105" s="302" t="s">
        <v>1142</v>
      </c>
      <c r="G105" s="305">
        <v>91.8</v>
      </c>
      <c r="H105" s="305">
        <v>91.8</v>
      </c>
      <c r="I105" s="319"/>
      <c r="J105" s="322"/>
    </row>
    <row r="106" spans="1:10" s="324" customFormat="1" ht="30">
      <c r="A106" s="283" t="s">
        <v>27</v>
      </c>
      <c r="B106" s="280">
        <v>8</v>
      </c>
      <c r="C106" s="281">
        <v>7</v>
      </c>
      <c r="D106" s="281">
        <v>1</v>
      </c>
      <c r="E106" s="282" t="s">
        <v>384</v>
      </c>
      <c r="F106" s="280" t="s">
        <v>5</v>
      </c>
      <c r="G106" s="284">
        <v>91.8</v>
      </c>
      <c r="H106" s="284">
        <v>91.8</v>
      </c>
      <c r="I106" s="319"/>
      <c r="J106" s="322"/>
    </row>
    <row r="107" spans="1:10" s="323" customFormat="1">
      <c r="A107" s="283" t="s">
        <v>26</v>
      </c>
      <c r="B107" s="280">
        <v>8</v>
      </c>
      <c r="C107" s="281">
        <v>7</v>
      </c>
      <c r="D107" s="281">
        <v>1</v>
      </c>
      <c r="E107" s="282" t="s">
        <v>384</v>
      </c>
      <c r="F107" s="280" t="s">
        <v>6</v>
      </c>
      <c r="G107" s="284">
        <v>68</v>
      </c>
      <c r="H107" s="284">
        <v>68</v>
      </c>
      <c r="I107" s="319"/>
      <c r="J107" s="322"/>
    </row>
    <row r="108" spans="1:10" s="323" customFormat="1">
      <c r="A108" s="283" t="s">
        <v>41</v>
      </c>
      <c r="B108" s="280">
        <v>8</v>
      </c>
      <c r="C108" s="281">
        <v>7</v>
      </c>
      <c r="D108" s="281">
        <v>1</v>
      </c>
      <c r="E108" s="282" t="s">
        <v>384</v>
      </c>
      <c r="F108" s="280" t="s">
        <v>40</v>
      </c>
      <c r="G108" s="284">
        <v>23.8</v>
      </c>
      <c r="H108" s="284">
        <v>23.8</v>
      </c>
      <c r="I108" s="319"/>
      <c r="J108" s="322"/>
    </row>
    <row r="109" spans="1:10" s="324" customFormat="1" ht="30">
      <c r="A109" s="283" t="s">
        <v>385</v>
      </c>
      <c r="B109" s="280">
        <v>8</v>
      </c>
      <c r="C109" s="281">
        <v>7</v>
      </c>
      <c r="D109" s="281">
        <v>1</v>
      </c>
      <c r="E109" s="282" t="s">
        <v>386</v>
      </c>
      <c r="F109" s="280" t="s">
        <v>1142</v>
      </c>
      <c r="G109" s="284">
        <v>184.6</v>
      </c>
      <c r="H109" s="284">
        <v>184.6</v>
      </c>
      <c r="I109" s="319"/>
      <c r="J109" s="322"/>
    </row>
    <row r="110" spans="1:10" s="323" customFormat="1">
      <c r="A110" s="301" t="s">
        <v>387</v>
      </c>
      <c r="B110" s="302">
        <v>8</v>
      </c>
      <c r="C110" s="303">
        <v>7</v>
      </c>
      <c r="D110" s="303">
        <v>1</v>
      </c>
      <c r="E110" s="304" t="s">
        <v>388</v>
      </c>
      <c r="F110" s="302" t="s">
        <v>1142</v>
      </c>
      <c r="G110" s="305">
        <v>184.6</v>
      </c>
      <c r="H110" s="305">
        <v>184.6</v>
      </c>
      <c r="I110" s="319"/>
      <c r="J110" s="322"/>
    </row>
    <row r="111" spans="1:10" s="323" customFormat="1" ht="30">
      <c r="A111" s="283" t="s">
        <v>27</v>
      </c>
      <c r="B111" s="280">
        <v>8</v>
      </c>
      <c r="C111" s="281">
        <v>7</v>
      </c>
      <c r="D111" s="281">
        <v>1</v>
      </c>
      <c r="E111" s="282" t="s">
        <v>388</v>
      </c>
      <c r="F111" s="280" t="s">
        <v>5</v>
      </c>
      <c r="G111" s="284">
        <v>184.6</v>
      </c>
      <c r="H111" s="284">
        <v>184.6</v>
      </c>
      <c r="I111" s="319"/>
      <c r="J111" s="322"/>
    </row>
    <row r="112" spans="1:10" s="323" customFormat="1">
      <c r="A112" s="283" t="s">
        <v>26</v>
      </c>
      <c r="B112" s="280">
        <v>8</v>
      </c>
      <c r="C112" s="281">
        <v>7</v>
      </c>
      <c r="D112" s="281">
        <v>1</v>
      </c>
      <c r="E112" s="282" t="s">
        <v>388</v>
      </c>
      <c r="F112" s="280" t="s">
        <v>6</v>
      </c>
      <c r="G112" s="284">
        <v>98.4</v>
      </c>
      <c r="H112" s="284">
        <v>98.4</v>
      </c>
      <c r="I112" s="319"/>
      <c r="J112" s="322"/>
    </row>
    <row r="113" spans="1:10" s="324" customFormat="1">
      <c r="A113" s="283" t="s">
        <v>41</v>
      </c>
      <c r="B113" s="280">
        <v>8</v>
      </c>
      <c r="C113" s="281">
        <v>7</v>
      </c>
      <c r="D113" s="281">
        <v>1</v>
      </c>
      <c r="E113" s="282" t="s">
        <v>388</v>
      </c>
      <c r="F113" s="280" t="s">
        <v>40</v>
      </c>
      <c r="G113" s="284">
        <v>86.2</v>
      </c>
      <c r="H113" s="284">
        <v>86.2</v>
      </c>
      <c r="I113" s="319"/>
      <c r="J113" s="322"/>
    </row>
    <row r="114" spans="1:10" s="323" customFormat="1" ht="30">
      <c r="A114" s="283" t="s">
        <v>23</v>
      </c>
      <c r="B114" s="280">
        <v>8</v>
      </c>
      <c r="C114" s="281">
        <v>7</v>
      </c>
      <c r="D114" s="281">
        <v>1</v>
      </c>
      <c r="E114" s="282" t="s">
        <v>198</v>
      </c>
      <c r="F114" s="280" t="s">
        <v>1142</v>
      </c>
      <c r="G114" s="284">
        <v>447243.1</v>
      </c>
      <c r="H114" s="284">
        <v>447245.1</v>
      </c>
      <c r="I114" s="319"/>
      <c r="J114" s="322"/>
    </row>
    <row r="115" spans="1:10" s="323" customFormat="1">
      <c r="A115" s="283" t="s">
        <v>22</v>
      </c>
      <c r="B115" s="280">
        <v>8</v>
      </c>
      <c r="C115" s="281">
        <v>7</v>
      </c>
      <c r="D115" s="281">
        <v>1</v>
      </c>
      <c r="E115" s="282" t="s">
        <v>370</v>
      </c>
      <c r="F115" s="280" t="s">
        <v>1142</v>
      </c>
      <c r="G115" s="284">
        <v>447243.1</v>
      </c>
      <c r="H115" s="284">
        <v>447245.1</v>
      </c>
      <c r="I115" s="319"/>
      <c r="J115" s="322"/>
    </row>
    <row r="116" spans="1:10" s="323" customFormat="1" ht="45">
      <c r="A116" s="283" t="s">
        <v>371</v>
      </c>
      <c r="B116" s="280">
        <v>8</v>
      </c>
      <c r="C116" s="281">
        <v>7</v>
      </c>
      <c r="D116" s="281">
        <v>1</v>
      </c>
      <c r="E116" s="282" t="s">
        <v>372</v>
      </c>
      <c r="F116" s="280" t="s">
        <v>1142</v>
      </c>
      <c r="G116" s="284">
        <v>447243.1</v>
      </c>
      <c r="H116" s="284">
        <v>447245.1</v>
      </c>
      <c r="I116" s="319"/>
      <c r="J116" s="322"/>
    </row>
    <row r="117" spans="1:10" s="324" customFormat="1" ht="56.25" customHeight="1">
      <c r="A117" s="301" t="s">
        <v>490</v>
      </c>
      <c r="B117" s="302">
        <v>8</v>
      </c>
      <c r="C117" s="303">
        <v>7</v>
      </c>
      <c r="D117" s="303">
        <v>1</v>
      </c>
      <c r="E117" s="304" t="s">
        <v>373</v>
      </c>
      <c r="F117" s="302" t="s">
        <v>1142</v>
      </c>
      <c r="G117" s="305">
        <v>93839.2</v>
      </c>
      <c r="H117" s="305">
        <v>93840.2</v>
      </c>
      <c r="I117" s="319"/>
      <c r="J117" s="322"/>
    </row>
    <row r="118" spans="1:10" s="323" customFormat="1" ht="30">
      <c r="A118" s="283" t="s">
        <v>27</v>
      </c>
      <c r="B118" s="280">
        <v>8</v>
      </c>
      <c r="C118" s="281">
        <v>7</v>
      </c>
      <c r="D118" s="281">
        <v>1</v>
      </c>
      <c r="E118" s="282" t="s">
        <v>373</v>
      </c>
      <c r="F118" s="280" t="s">
        <v>5</v>
      </c>
      <c r="G118" s="284">
        <v>93839.2</v>
      </c>
      <c r="H118" s="284">
        <v>93840.2</v>
      </c>
      <c r="I118" s="319"/>
      <c r="J118" s="322"/>
    </row>
    <row r="119" spans="1:10" s="323" customFormat="1">
      <c r="A119" s="283" t="s">
        <v>26</v>
      </c>
      <c r="B119" s="280">
        <v>8</v>
      </c>
      <c r="C119" s="281">
        <v>7</v>
      </c>
      <c r="D119" s="281">
        <v>1</v>
      </c>
      <c r="E119" s="282" t="s">
        <v>373</v>
      </c>
      <c r="F119" s="280" t="s">
        <v>6</v>
      </c>
      <c r="G119" s="284">
        <v>55909.4</v>
      </c>
      <c r="H119" s="284">
        <v>55909.4</v>
      </c>
      <c r="I119" s="319"/>
      <c r="J119" s="322"/>
    </row>
    <row r="120" spans="1:10" s="324" customFormat="1">
      <c r="A120" s="283" t="s">
        <v>41</v>
      </c>
      <c r="B120" s="280">
        <v>8</v>
      </c>
      <c r="C120" s="281">
        <v>7</v>
      </c>
      <c r="D120" s="281">
        <v>1</v>
      </c>
      <c r="E120" s="282" t="s">
        <v>373</v>
      </c>
      <c r="F120" s="280" t="s">
        <v>40</v>
      </c>
      <c r="G120" s="284">
        <v>37929.800000000003</v>
      </c>
      <c r="H120" s="284">
        <v>37930.800000000003</v>
      </c>
      <c r="I120" s="319"/>
      <c r="J120" s="322"/>
    </row>
    <row r="121" spans="1:10" s="324" customFormat="1">
      <c r="A121" s="301" t="s">
        <v>35</v>
      </c>
      <c r="B121" s="302">
        <v>8</v>
      </c>
      <c r="C121" s="303">
        <v>7</v>
      </c>
      <c r="D121" s="303">
        <v>1</v>
      </c>
      <c r="E121" s="304" t="s">
        <v>374</v>
      </c>
      <c r="F121" s="302" t="s">
        <v>1142</v>
      </c>
      <c r="G121" s="305">
        <v>44378.9</v>
      </c>
      <c r="H121" s="305">
        <v>44379.9</v>
      </c>
      <c r="I121" s="319"/>
      <c r="J121" s="322"/>
    </row>
    <row r="122" spans="1:10" s="323" customFormat="1" ht="30">
      <c r="A122" s="283" t="s">
        <v>27</v>
      </c>
      <c r="B122" s="280">
        <v>8</v>
      </c>
      <c r="C122" s="281">
        <v>7</v>
      </c>
      <c r="D122" s="281">
        <v>1</v>
      </c>
      <c r="E122" s="282" t="s">
        <v>374</v>
      </c>
      <c r="F122" s="280" t="s">
        <v>5</v>
      </c>
      <c r="G122" s="284">
        <v>44378.9</v>
      </c>
      <c r="H122" s="284">
        <v>44379.9</v>
      </c>
      <c r="I122" s="319"/>
      <c r="J122" s="322"/>
    </row>
    <row r="123" spans="1:10" s="323" customFormat="1">
      <c r="A123" s="283" t="s">
        <v>26</v>
      </c>
      <c r="B123" s="280">
        <v>8</v>
      </c>
      <c r="C123" s="281">
        <v>7</v>
      </c>
      <c r="D123" s="281">
        <v>1</v>
      </c>
      <c r="E123" s="282" t="s">
        <v>374</v>
      </c>
      <c r="F123" s="280" t="s">
        <v>6</v>
      </c>
      <c r="G123" s="284">
        <v>25049.9</v>
      </c>
      <c r="H123" s="284">
        <v>25049.9</v>
      </c>
      <c r="I123" s="319"/>
      <c r="J123" s="322"/>
    </row>
    <row r="124" spans="1:10" s="324" customFormat="1">
      <c r="A124" s="283" t="s">
        <v>41</v>
      </c>
      <c r="B124" s="280">
        <v>8</v>
      </c>
      <c r="C124" s="281">
        <v>7</v>
      </c>
      <c r="D124" s="281">
        <v>1</v>
      </c>
      <c r="E124" s="282" t="s">
        <v>374</v>
      </c>
      <c r="F124" s="280" t="s">
        <v>40</v>
      </c>
      <c r="G124" s="284">
        <v>19329</v>
      </c>
      <c r="H124" s="284">
        <v>19330</v>
      </c>
      <c r="I124" s="319"/>
      <c r="J124" s="322"/>
    </row>
    <row r="125" spans="1:10" s="323" customFormat="1" ht="75">
      <c r="A125" s="301" t="s">
        <v>70</v>
      </c>
      <c r="B125" s="302">
        <v>8</v>
      </c>
      <c r="C125" s="303">
        <v>7</v>
      </c>
      <c r="D125" s="303">
        <v>1</v>
      </c>
      <c r="E125" s="304" t="s">
        <v>375</v>
      </c>
      <c r="F125" s="302" t="s">
        <v>1142</v>
      </c>
      <c r="G125" s="305">
        <v>307025</v>
      </c>
      <c r="H125" s="305">
        <v>307025</v>
      </c>
      <c r="I125" s="319"/>
      <c r="J125" s="322"/>
    </row>
    <row r="126" spans="1:10" s="324" customFormat="1" ht="30">
      <c r="A126" s="283" t="s">
        <v>27</v>
      </c>
      <c r="B126" s="280">
        <v>8</v>
      </c>
      <c r="C126" s="281">
        <v>7</v>
      </c>
      <c r="D126" s="281">
        <v>1</v>
      </c>
      <c r="E126" s="282" t="s">
        <v>375</v>
      </c>
      <c r="F126" s="280" t="s">
        <v>5</v>
      </c>
      <c r="G126" s="284">
        <v>307025</v>
      </c>
      <c r="H126" s="284">
        <v>307025</v>
      </c>
      <c r="I126" s="319"/>
      <c r="J126" s="322"/>
    </row>
    <row r="127" spans="1:10" s="324" customFormat="1">
      <c r="A127" s="283" t="s">
        <v>26</v>
      </c>
      <c r="B127" s="280">
        <v>8</v>
      </c>
      <c r="C127" s="281">
        <v>7</v>
      </c>
      <c r="D127" s="281">
        <v>1</v>
      </c>
      <c r="E127" s="282" t="s">
        <v>375</v>
      </c>
      <c r="F127" s="280" t="s">
        <v>6</v>
      </c>
      <c r="G127" s="284">
        <v>169709</v>
      </c>
      <c r="H127" s="284">
        <v>169709</v>
      </c>
      <c r="I127" s="319"/>
      <c r="J127" s="322"/>
    </row>
    <row r="128" spans="1:10" s="324" customFormat="1">
      <c r="A128" s="283" t="s">
        <v>41</v>
      </c>
      <c r="B128" s="280">
        <v>8</v>
      </c>
      <c r="C128" s="281">
        <v>7</v>
      </c>
      <c r="D128" s="281">
        <v>1</v>
      </c>
      <c r="E128" s="282" t="s">
        <v>375</v>
      </c>
      <c r="F128" s="280" t="s">
        <v>40</v>
      </c>
      <c r="G128" s="284">
        <v>137316</v>
      </c>
      <c r="H128" s="284">
        <v>137316</v>
      </c>
      <c r="I128" s="319"/>
      <c r="J128" s="322"/>
    </row>
    <row r="129" spans="1:10" s="324" customFormat="1">
      <c r="A129" s="301" t="s">
        <v>69</v>
      </c>
      <c r="B129" s="302">
        <v>8</v>
      </c>
      <c r="C129" s="303">
        <v>7</v>
      </c>
      <c r="D129" s="303">
        <v>1</v>
      </c>
      <c r="E129" s="304" t="s">
        <v>376</v>
      </c>
      <c r="F129" s="302" t="s">
        <v>1142</v>
      </c>
      <c r="G129" s="305">
        <v>2000</v>
      </c>
      <c r="H129" s="305">
        <v>2000</v>
      </c>
      <c r="I129" s="319"/>
      <c r="J129" s="322"/>
    </row>
    <row r="130" spans="1:10" s="323" customFormat="1" ht="15.75" customHeight="1">
      <c r="A130" s="283" t="s">
        <v>27</v>
      </c>
      <c r="B130" s="280">
        <v>8</v>
      </c>
      <c r="C130" s="281">
        <v>7</v>
      </c>
      <c r="D130" s="281">
        <v>1</v>
      </c>
      <c r="E130" s="282" t="s">
        <v>376</v>
      </c>
      <c r="F130" s="280" t="s">
        <v>5</v>
      </c>
      <c r="G130" s="284">
        <v>2000</v>
      </c>
      <c r="H130" s="284">
        <v>2000</v>
      </c>
      <c r="I130" s="319"/>
      <c r="J130" s="322"/>
    </row>
    <row r="131" spans="1:10" s="323" customFormat="1">
      <c r="A131" s="283" t="s">
        <v>26</v>
      </c>
      <c r="B131" s="280">
        <v>8</v>
      </c>
      <c r="C131" s="281">
        <v>7</v>
      </c>
      <c r="D131" s="281">
        <v>1</v>
      </c>
      <c r="E131" s="282" t="s">
        <v>376</v>
      </c>
      <c r="F131" s="280" t="s">
        <v>6</v>
      </c>
      <c r="G131" s="284">
        <v>800</v>
      </c>
      <c r="H131" s="284">
        <v>800</v>
      </c>
      <c r="I131" s="319"/>
      <c r="J131" s="322"/>
    </row>
    <row r="132" spans="1:10" s="323" customFormat="1">
      <c r="A132" s="283" t="s">
        <v>41</v>
      </c>
      <c r="B132" s="280">
        <v>8</v>
      </c>
      <c r="C132" s="281">
        <v>7</v>
      </c>
      <c r="D132" s="281">
        <v>1</v>
      </c>
      <c r="E132" s="282" t="s">
        <v>376</v>
      </c>
      <c r="F132" s="280" t="s">
        <v>40</v>
      </c>
      <c r="G132" s="284">
        <v>1200</v>
      </c>
      <c r="H132" s="284">
        <v>1200</v>
      </c>
      <c r="I132" s="319"/>
      <c r="J132" s="322"/>
    </row>
    <row r="133" spans="1:10" s="324" customFormat="1">
      <c r="A133" s="283" t="s">
        <v>58</v>
      </c>
      <c r="B133" s="280">
        <v>8</v>
      </c>
      <c r="C133" s="281">
        <v>7</v>
      </c>
      <c r="D133" s="281">
        <v>1</v>
      </c>
      <c r="E133" s="282" t="s">
        <v>228</v>
      </c>
      <c r="F133" s="280" t="s">
        <v>1142</v>
      </c>
      <c r="G133" s="284">
        <v>3300</v>
      </c>
      <c r="H133" s="284">
        <v>3300</v>
      </c>
      <c r="I133" s="319"/>
      <c r="J133" s="322"/>
    </row>
    <row r="134" spans="1:10" s="323" customFormat="1">
      <c r="A134" s="283" t="s">
        <v>57</v>
      </c>
      <c r="B134" s="280">
        <v>8</v>
      </c>
      <c r="C134" s="281">
        <v>7</v>
      </c>
      <c r="D134" s="281">
        <v>1</v>
      </c>
      <c r="E134" s="282" t="s">
        <v>293</v>
      </c>
      <c r="F134" s="280" t="s">
        <v>1142</v>
      </c>
      <c r="G134" s="284">
        <v>3300</v>
      </c>
      <c r="H134" s="284">
        <v>3300</v>
      </c>
      <c r="I134" s="319"/>
      <c r="J134" s="322"/>
    </row>
    <row r="135" spans="1:10" s="324" customFormat="1" ht="30">
      <c r="A135" s="283" t="s">
        <v>1078</v>
      </c>
      <c r="B135" s="280">
        <v>8</v>
      </c>
      <c r="C135" s="281">
        <v>7</v>
      </c>
      <c r="D135" s="281">
        <v>1</v>
      </c>
      <c r="E135" s="282" t="s">
        <v>377</v>
      </c>
      <c r="F135" s="280" t="s">
        <v>1142</v>
      </c>
      <c r="G135" s="284">
        <v>3300</v>
      </c>
      <c r="H135" s="284">
        <v>3300</v>
      </c>
      <c r="I135" s="319"/>
      <c r="J135" s="322"/>
    </row>
    <row r="136" spans="1:10" s="323" customFormat="1">
      <c r="A136" s="301" t="s">
        <v>55</v>
      </c>
      <c r="B136" s="302">
        <v>8</v>
      </c>
      <c r="C136" s="303">
        <v>7</v>
      </c>
      <c r="D136" s="303">
        <v>1</v>
      </c>
      <c r="E136" s="304" t="s">
        <v>378</v>
      </c>
      <c r="F136" s="302" t="s">
        <v>1142</v>
      </c>
      <c r="G136" s="305">
        <v>3300</v>
      </c>
      <c r="H136" s="305">
        <v>3300</v>
      </c>
      <c r="I136" s="319"/>
      <c r="J136" s="322"/>
    </row>
    <row r="137" spans="1:10" s="323" customFormat="1" ht="30">
      <c r="A137" s="283" t="s">
        <v>27</v>
      </c>
      <c r="B137" s="280">
        <v>8</v>
      </c>
      <c r="C137" s="281">
        <v>7</v>
      </c>
      <c r="D137" s="281">
        <v>1</v>
      </c>
      <c r="E137" s="282" t="s">
        <v>378</v>
      </c>
      <c r="F137" s="280" t="s">
        <v>5</v>
      </c>
      <c r="G137" s="284">
        <v>3300</v>
      </c>
      <c r="H137" s="284">
        <v>3300</v>
      </c>
      <c r="I137" s="319"/>
      <c r="J137" s="322"/>
    </row>
    <row r="138" spans="1:10" s="323" customFormat="1">
      <c r="A138" s="283" t="s">
        <v>26</v>
      </c>
      <c r="B138" s="280">
        <v>8</v>
      </c>
      <c r="C138" s="281">
        <v>7</v>
      </c>
      <c r="D138" s="281">
        <v>1</v>
      </c>
      <c r="E138" s="282" t="s">
        <v>378</v>
      </c>
      <c r="F138" s="280" t="s">
        <v>6</v>
      </c>
      <c r="G138" s="284">
        <v>3300</v>
      </c>
      <c r="H138" s="284">
        <v>3300</v>
      </c>
      <c r="I138" s="319"/>
      <c r="J138" s="322"/>
    </row>
    <row r="139" spans="1:10" s="323" customFormat="1">
      <c r="A139" s="290" t="s">
        <v>68</v>
      </c>
      <c r="B139" s="291">
        <v>8</v>
      </c>
      <c r="C139" s="292">
        <v>7</v>
      </c>
      <c r="D139" s="292">
        <v>2</v>
      </c>
      <c r="E139" s="293" t="s">
        <v>1021</v>
      </c>
      <c r="F139" s="291" t="s">
        <v>1142</v>
      </c>
      <c r="G139" s="294">
        <v>868290.8</v>
      </c>
      <c r="H139" s="294">
        <v>887260.3</v>
      </c>
      <c r="I139" s="319"/>
      <c r="J139" s="322"/>
    </row>
    <row r="140" spans="1:10" s="324" customFormat="1" ht="30">
      <c r="A140" s="283" t="s">
        <v>67</v>
      </c>
      <c r="B140" s="280">
        <v>8</v>
      </c>
      <c r="C140" s="281">
        <v>7</v>
      </c>
      <c r="D140" s="281">
        <v>2</v>
      </c>
      <c r="E140" s="282" t="s">
        <v>274</v>
      </c>
      <c r="F140" s="280" t="s">
        <v>1142</v>
      </c>
      <c r="G140" s="284">
        <v>460.2</v>
      </c>
      <c r="H140" s="284">
        <v>460.2</v>
      </c>
      <c r="I140" s="319"/>
      <c r="J140" s="322"/>
    </row>
    <row r="141" spans="1:10" s="324" customFormat="1">
      <c r="A141" s="283" t="s">
        <v>66</v>
      </c>
      <c r="B141" s="280">
        <v>8</v>
      </c>
      <c r="C141" s="281">
        <v>7</v>
      </c>
      <c r="D141" s="281">
        <v>2</v>
      </c>
      <c r="E141" s="282" t="s">
        <v>381</v>
      </c>
      <c r="F141" s="280" t="s">
        <v>1142</v>
      </c>
      <c r="G141" s="284">
        <v>460.2</v>
      </c>
      <c r="H141" s="284">
        <v>460.2</v>
      </c>
      <c r="I141" s="319"/>
      <c r="J141" s="322"/>
    </row>
    <row r="142" spans="1:10" s="323" customFormat="1">
      <c r="A142" s="283" t="s">
        <v>486</v>
      </c>
      <c r="B142" s="280">
        <v>8</v>
      </c>
      <c r="C142" s="281">
        <v>7</v>
      </c>
      <c r="D142" s="281">
        <v>2</v>
      </c>
      <c r="E142" s="282" t="s">
        <v>382</v>
      </c>
      <c r="F142" s="280" t="s">
        <v>1142</v>
      </c>
      <c r="G142" s="284">
        <v>154.80000000000001</v>
      </c>
      <c r="H142" s="284">
        <v>154.80000000000001</v>
      </c>
      <c r="I142" s="319"/>
      <c r="J142" s="322"/>
    </row>
    <row r="143" spans="1:10" s="324" customFormat="1">
      <c r="A143" s="301" t="s">
        <v>383</v>
      </c>
      <c r="B143" s="302">
        <v>8</v>
      </c>
      <c r="C143" s="303">
        <v>7</v>
      </c>
      <c r="D143" s="303">
        <v>2</v>
      </c>
      <c r="E143" s="304" t="s">
        <v>384</v>
      </c>
      <c r="F143" s="302" t="s">
        <v>1142</v>
      </c>
      <c r="G143" s="305">
        <v>154.80000000000001</v>
      </c>
      <c r="H143" s="305">
        <v>154.80000000000001</v>
      </c>
      <c r="I143" s="319"/>
      <c r="J143" s="322"/>
    </row>
    <row r="144" spans="1:10" s="324" customFormat="1" ht="30">
      <c r="A144" s="283" t="s">
        <v>27</v>
      </c>
      <c r="B144" s="280">
        <v>8</v>
      </c>
      <c r="C144" s="281">
        <v>7</v>
      </c>
      <c r="D144" s="281">
        <v>2</v>
      </c>
      <c r="E144" s="282" t="s">
        <v>384</v>
      </c>
      <c r="F144" s="280" t="s">
        <v>5</v>
      </c>
      <c r="G144" s="284">
        <v>154.80000000000001</v>
      </c>
      <c r="H144" s="284">
        <v>154.80000000000001</v>
      </c>
      <c r="I144" s="319"/>
      <c r="J144" s="322"/>
    </row>
    <row r="145" spans="1:10" s="323" customFormat="1">
      <c r="A145" s="283" t="s">
        <v>26</v>
      </c>
      <c r="B145" s="280">
        <v>8</v>
      </c>
      <c r="C145" s="281">
        <v>7</v>
      </c>
      <c r="D145" s="281">
        <v>2</v>
      </c>
      <c r="E145" s="282" t="s">
        <v>384</v>
      </c>
      <c r="F145" s="280" t="s">
        <v>6</v>
      </c>
      <c r="G145" s="284">
        <v>144.6</v>
      </c>
      <c r="H145" s="284">
        <v>144.6</v>
      </c>
      <c r="I145" s="319"/>
      <c r="J145" s="322"/>
    </row>
    <row r="146" spans="1:10" s="324" customFormat="1">
      <c r="A146" s="283" t="s">
        <v>41</v>
      </c>
      <c r="B146" s="280">
        <v>8</v>
      </c>
      <c r="C146" s="281">
        <v>7</v>
      </c>
      <c r="D146" s="281">
        <v>2</v>
      </c>
      <c r="E146" s="282" t="s">
        <v>384</v>
      </c>
      <c r="F146" s="280" t="s">
        <v>40</v>
      </c>
      <c r="G146" s="284">
        <v>10.199999999999999</v>
      </c>
      <c r="H146" s="284">
        <v>10.199999999999999</v>
      </c>
      <c r="I146" s="319"/>
      <c r="J146" s="322"/>
    </row>
    <row r="147" spans="1:10" s="323" customFormat="1" ht="30">
      <c r="A147" s="283" t="s">
        <v>385</v>
      </c>
      <c r="B147" s="280">
        <v>8</v>
      </c>
      <c r="C147" s="281">
        <v>7</v>
      </c>
      <c r="D147" s="281">
        <v>2</v>
      </c>
      <c r="E147" s="282" t="s">
        <v>386</v>
      </c>
      <c r="F147" s="280" t="s">
        <v>1142</v>
      </c>
      <c r="G147" s="284">
        <v>305.39999999999998</v>
      </c>
      <c r="H147" s="284">
        <v>305.39999999999998</v>
      </c>
      <c r="I147" s="319"/>
      <c r="J147" s="322"/>
    </row>
    <row r="148" spans="1:10" s="324" customFormat="1">
      <c r="A148" s="301" t="s">
        <v>387</v>
      </c>
      <c r="B148" s="302">
        <v>8</v>
      </c>
      <c r="C148" s="303">
        <v>7</v>
      </c>
      <c r="D148" s="303">
        <v>2</v>
      </c>
      <c r="E148" s="304" t="s">
        <v>388</v>
      </c>
      <c r="F148" s="302" t="s">
        <v>1142</v>
      </c>
      <c r="G148" s="305">
        <v>305.39999999999998</v>
      </c>
      <c r="H148" s="305">
        <v>305.39999999999998</v>
      </c>
      <c r="I148" s="319"/>
      <c r="J148" s="322"/>
    </row>
    <row r="149" spans="1:10" s="323" customFormat="1" ht="30">
      <c r="A149" s="283" t="s">
        <v>27</v>
      </c>
      <c r="B149" s="280">
        <v>8</v>
      </c>
      <c r="C149" s="281">
        <v>7</v>
      </c>
      <c r="D149" s="281">
        <v>2</v>
      </c>
      <c r="E149" s="282" t="s">
        <v>388</v>
      </c>
      <c r="F149" s="280" t="s">
        <v>5</v>
      </c>
      <c r="G149" s="284">
        <v>305.39999999999998</v>
      </c>
      <c r="H149" s="284">
        <v>305.39999999999998</v>
      </c>
      <c r="I149" s="319"/>
      <c r="J149" s="322"/>
    </row>
    <row r="150" spans="1:10" s="324" customFormat="1">
      <c r="A150" s="283" t="s">
        <v>26</v>
      </c>
      <c r="B150" s="280">
        <v>8</v>
      </c>
      <c r="C150" s="281">
        <v>7</v>
      </c>
      <c r="D150" s="281">
        <v>2</v>
      </c>
      <c r="E150" s="282" t="s">
        <v>388</v>
      </c>
      <c r="F150" s="280" t="s">
        <v>6</v>
      </c>
      <c r="G150" s="284">
        <v>258.5</v>
      </c>
      <c r="H150" s="284">
        <v>258.5</v>
      </c>
      <c r="I150" s="319"/>
      <c r="J150" s="322"/>
    </row>
    <row r="151" spans="1:10" s="323" customFormat="1">
      <c r="A151" s="283" t="s">
        <v>41</v>
      </c>
      <c r="B151" s="280">
        <v>8</v>
      </c>
      <c r="C151" s="281">
        <v>7</v>
      </c>
      <c r="D151" s="281">
        <v>2</v>
      </c>
      <c r="E151" s="282" t="s">
        <v>388</v>
      </c>
      <c r="F151" s="280" t="s">
        <v>40</v>
      </c>
      <c r="G151" s="284">
        <v>46.9</v>
      </c>
      <c r="H151" s="284">
        <v>46.9</v>
      </c>
      <c r="I151" s="319"/>
      <c r="J151" s="322"/>
    </row>
    <row r="152" spans="1:10" s="324" customFormat="1" ht="69" customHeight="1">
      <c r="A152" s="283" t="s">
        <v>44</v>
      </c>
      <c r="B152" s="280">
        <v>8</v>
      </c>
      <c r="C152" s="281">
        <v>7</v>
      </c>
      <c r="D152" s="281">
        <v>2</v>
      </c>
      <c r="E152" s="282" t="s">
        <v>190</v>
      </c>
      <c r="F152" s="280" t="s">
        <v>1142</v>
      </c>
      <c r="G152" s="284">
        <v>2700</v>
      </c>
      <c r="H152" s="284">
        <v>2700</v>
      </c>
      <c r="I152" s="319"/>
      <c r="J152" s="322"/>
    </row>
    <row r="153" spans="1:10" s="324" customFormat="1">
      <c r="A153" s="283" t="s">
        <v>65</v>
      </c>
      <c r="B153" s="280">
        <v>8</v>
      </c>
      <c r="C153" s="281">
        <v>7</v>
      </c>
      <c r="D153" s="281">
        <v>2</v>
      </c>
      <c r="E153" s="282" t="s">
        <v>191</v>
      </c>
      <c r="F153" s="280" t="s">
        <v>1142</v>
      </c>
      <c r="G153" s="284">
        <v>2700</v>
      </c>
      <c r="H153" s="284">
        <v>2700</v>
      </c>
      <c r="I153" s="319"/>
      <c r="J153" s="322"/>
    </row>
    <row r="154" spans="1:10" s="323" customFormat="1" ht="45">
      <c r="A154" s="283" t="s">
        <v>192</v>
      </c>
      <c r="B154" s="280">
        <v>8</v>
      </c>
      <c r="C154" s="281">
        <v>7</v>
      </c>
      <c r="D154" s="281">
        <v>2</v>
      </c>
      <c r="E154" s="282" t="s">
        <v>193</v>
      </c>
      <c r="F154" s="280" t="s">
        <v>1142</v>
      </c>
      <c r="G154" s="284">
        <v>2700</v>
      </c>
      <c r="H154" s="284">
        <v>2700</v>
      </c>
      <c r="I154" s="319"/>
      <c r="J154" s="322"/>
    </row>
    <row r="155" spans="1:10" s="324" customFormat="1">
      <c r="A155" s="301" t="s">
        <v>483</v>
      </c>
      <c r="B155" s="302">
        <v>8</v>
      </c>
      <c r="C155" s="303">
        <v>7</v>
      </c>
      <c r="D155" s="303">
        <v>2</v>
      </c>
      <c r="E155" s="304" t="s">
        <v>389</v>
      </c>
      <c r="F155" s="302" t="s">
        <v>1142</v>
      </c>
      <c r="G155" s="305">
        <v>2700</v>
      </c>
      <c r="H155" s="305">
        <v>2700</v>
      </c>
      <c r="I155" s="319"/>
      <c r="J155" s="322"/>
    </row>
    <row r="156" spans="1:10" s="324" customFormat="1" ht="41.45" customHeight="1">
      <c r="A156" s="283" t="s">
        <v>27</v>
      </c>
      <c r="B156" s="280">
        <v>8</v>
      </c>
      <c r="C156" s="281">
        <v>7</v>
      </c>
      <c r="D156" s="281">
        <v>2</v>
      </c>
      <c r="E156" s="282" t="s">
        <v>389</v>
      </c>
      <c r="F156" s="280" t="s">
        <v>5</v>
      </c>
      <c r="G156" s="284">
        <v>2700</v>
      </c>
      <c r="H156" s="284">
        <v>2700</v>
      </c>
      <c r="I156" s="319"/>
      <c r="J156" s="322"/>
    </row>
    <row r="157" spans="1:10" s="323" customFormat="1">
      <c r="A157" s="283" t="s">
        <v>26</v>
      </c>
      <c r="B157" s="280">
        <v>8</v>
      </c>
      <c r="C157" s="281">
        <v>7</v>
      </c>
      <c r="D157" s="281">
        <v>2</v>
      </c>
      <c r="E157" s="282" t="s">
        <v>389</v>
      </c>
      <c r="F157" s="280" t="s">
        <v>6</v>
      </c>
      <c r="G157" s="284">
        <v>2700</v>
      </c>
      <c r="H157" s="284">
        <v>2700</v>
      </c>
      <c r="I157" s="319"/>
      <c r="J157" s="322"/>
    </row>
    <row r="158" spans="1:10" s="324" customFormat="1" ht="30">
      <c r="A158" s="283" t="s">
        <v>23</v>
      </c>
      <c r="B158" s="280">
        <v>8</v>
      </c>
      <c r="C158" s="281">
        <v>7</v>
      </c>
      <c r="D158" s="281">
        <v>2</v>
      </c>
      <c r="E158" s="282" t="s">
        <v>198</v>
      </c>
      <c r="F158" s="280" t="s">
        <v>1142</v>
      </c>
      <c r="G158" s="284">
        <v>862080.6</v>
      </c>
      <c r="H158" s="284">
        <v>881050.1</v>
      </c>
      <c r="I158" s="319"/>
      <c r="J158" s="322"/>
    </row>
    <row r="159" spans="1:10" s="324" customFormat="1">
      <c r="A159" s="283" t="s">
        <v>50</v>
      </c>
      <c r="B159" s="280">
        <v>8</v>
      </c>
      <c r="C159" s="281">
        <v>7</v>
      </c>
      <c r="D159" s="281">
        <v>2</v>
      </c>
      <c r="E159" s="282" t="s">
        <v>199</v>
      </c>
      <c r="F159" s="280" t="s">
        <v>1142</v>
      </c>
      <c r="G159" s="284">
        <v>826713.9</v>
      </c>
      <c r="H159" s="284">
        <v>845352.4</v>
      </c>
      <c r="I159" s="319"/>
      <c r="J159" s="322"/>
    </row>
    <row r="160" spans="1:10" s="324" customFormat="1" ht="30">
      <c r="A160" s="283" t="s">
        <v>200</v>
      </c>
      <c r="B160" s="280">
        <v>8</v>
      </c>
      <c r="C160" s="281">
        <v>7</v>
      </c>
      <c r="D160" s="281">
        <v>2</v>
      </c>
      <c r="E160" s="282" t="s">
        <v>201</v>
      </c>
      <c r="F160" s="280" t="s">
        <v>1142</v>
      </c>
      <c r="G160" s="284">
        <v>665675.9</v>
      </c>
      <c r="H160" s="284">
        <v>665676.9</v>
      </c>
      <c r="I160" s="319"/>
      <c r="J160" s="322"/>
    </row>
    <row r="161" spans="1:10" s="324" customFormat="1">
      <c r="A161" s="301" t="s">
        <v>490</v>
      </c>
      <c r="B161" s="302">
        <v>8</v>
      </c>
      <c r="C161" s="303">
        <v>7</v>
      </c>
      <c r="D161" s="303">
        <v>2</v>
      </c>
      <c r="E161" s="304" t="s">
        <v>398</v>
      </c>
      <c r="F161" s="302" t="s">
        <v>1142</v>
      </c>
      <c r="G161" s="305">
        <v>2891.9</v>
      </c>
      <c r="H161" s="305">
        <v>2892.9</v>
      </c>
      <c r="I161" s="319"/>
      <c r="J161" s="322"/>
    </row>
    <row r="162" spans="1:10" s="324" customFormat="1" ht="30">
      <c r="A162" s="283" t="s">
        <v>27</v>
      </c>
      <c r="B162" s="280">
        <v>8</v>
      </c>
      <c r="C162" s="281">
        <v>7</v>
      </c>
      <c r="D162" s="281">
        <v>2</v>
      </c>
      <c r="E162" s="282" t="s">
        <v>398</v>
      </c>
      <c r="F162" s="280" t="s">
        <v>5</v>
      </c>
      <c r="G162" s="284">
        <v>2891.9</v>
      </c>
      <c r="H162" s="284">
        <v>2892.9</v>
      </c>
      <c r="I162" s="319"/>
      <c r="J162" s="322"/>
    </row>
    <row r="163" spans="1:10" s="323" customFormat="1">
      <c r="A163" s="283" t="s">
        <v>41</v>
      </c>
      <c r="B163" s="280">
        <v>8</v>
      </c>
      <c r="C163" s="281">
        <v>7</v>
      </c>
      <c r="D163" s="281">
        <v>2</v>
      </c>
      <c r="E163" s="282" t="s">
        <v>398</v>
      </c>
      <c r="F163" s="280" t="s">
        <v>40</v>
      </c>
      <c r="G163" s="284">
        <v>2891.9</v>
      </c>
      <c r="H163" s="284">
        <v>2892.9</v>
      </c>
      <c r="I163" s="319"/>
      <c r="J163" s="322"/>
    </row>
    <row r="164" spans="1:10" s="324" customFormat="1">
      <c r="A164" s="301" t="s">
        <v>35</v>
      </c>
      <c r="B164" s="302">
        <v>8</v>
      </c>
      <c r="C164" s="303">
        <v>7</v>
      </c>
      <c r="D164" s="303">
        <v>2</v>
      </c>
      <c r="E164" s="304" t="s">
        <v>399</v>
      </c>
      <c r="F164" s="302" t="s">
        <v>1142</v>
      </c>
      <c r="G164" s="305">
        <v>70760</v>
      </c>
      <c r="H164" s="305">
        <v>70760</v>
      </c>
      <c r="I164" s="319"/>
      <c r="J164" s="322"/>
    </row>
    <row r="165" spans="1:10" s="323" customFormat="1" ht="30">
      <c r="A165" s="283" t="s">
        <v>27</v>
      </c>
      <c r="B165" s="280">
        <v>8</v>
      </c>
      <c r="C165" s="281">
        <v>7</v>
      </c>
      <c r="D165" s="281">
        <v>2</v>
      </c>
      <c r="E165" s="282" t="s">
        <v>399</v>
      </c>
      <c r="F165" s="280" t="s">
        <v>5</v>
      </c>
      <c r="G165" s="284">
        <v>70760</v>
      </c>
      <c r="H165" s="284">
        <v>70760</v>
      </c>
      <c r="I165" s="319"/>
      <c r="J165" s="322"/>
    </row>
    <row r="166" spans="1:10" s="329" customFormat="1">
      <c r="A166" s="283" t="s">
        <v>26</v>
      </c>
      <c r="B166" s="280">
        <v>8</v>
      </c>
      <c r="C166" s="281">
        <v>7</v>
      </c>
      <c r="D166" s="281">
        <v>2</v>
      </c>
      <c r="E166" s="282" t="s">
        <v>399</v>
      </c>
      <c r="F166" s="280" t="s">
        <v>6</v>
      </c>
      <c r="G166" s="284">
        <v>54834.1</v>
      </c>
      <c r="H166" s="284">
        <v>54834.1</v>
      </c>
    </row>
    <row r="167" spans="1:10" s="330" customFormat="1">
      <c r="A167" s="283" t="s">
        <v>41</v>
      </c>
      <c r="B167" s="280">
        <v>8</v>
      </c>
      <c r="C167" s="281">
        <v>7</v>
      </c>
      <c r="D167" s="281">
        <v>2</v>
      </c>
      <c r="E167" s="282" t="s">
        <v>399</v>
      </c>
      <c r="F167" s="280" t="s">
        <v>40</v>
      </c>
      <c r="G167" s="284">
        <v>15925.9</v>
      </c>
      <c r="H167" s="284">
        <v>15925.9</v>
      </c>
    </row>
    <row r="168" spans="1:10" s="323" customFormat="1">
      <c r="A168" s="301" t="s">
        <v>400</v>
      </c>
      <c r="B168" s="302">
        <v>8</v>
      </c>
      <c r="C168" s="303">
        <v>7</v>
      </c>
      <c r="D168" s="303">
        <v>2</v>
      </c>
      <c r="E168" s="304" t="s">
        <v>401</v>
      </c>
      <c r="F168" s="302" t="s">
        <v>1142</v>
      </c>
      <c r="G168" s="305">
        <v>3000</v>
      </c>
      <c r="H168" s="305">
        <v>3000</v>
      </c>
      <c r="I168" s="319"/>
      <c r="J168" s="322"/>
    </row>
    <row r="169" spans="1:10" s="324" customFormat="1" ht="30">
      <c r="A169" s="283" t="s">
        <v>27</v>
      </c>
      <c r="B169" s="280">
        <v>8</v>
      </c>
      <c r="C169" s="281">
        <v>7</v>
      </c>
      <c r="D169" s="281">
        <v>2</v>
      </c>
      <c r="E169" s="282" t="s">
        <v>401</v>
      </c>
      <c r="F169" s="280" t="s">
        <v>5</v>
      </c>
      <c r="G169" s="284">
        <v>3000</v>
      </c>
      <c r="H169" s="284">
        <v>3000</v>
      </c>
      <c r="I169" s="319"/>
      <c r="J169" s="322"/>
    </row>
    <row r="170" spans="1:10" s="323" customFormat="1">
      <c r="A170" s="283" t="s">
        <v>26</v>
      </c>
      <c r="B170" s="280">
        <v>8</v>
      </c>
      <c r="C170" s="281">
        <v>7</v>
      </c>
      <c r="D170" s="281">
        <v>2</v>
      </c>
      <c r="E170" s="282" t="s">
        <v>401</v>
      </c>
      <c r="F170" s="280" t="s">
        <v>6</v>
      </c>
      <c r="G170" s="284">
        <v>1270</v>
      </c>
      <c r="H170" s="284">
        <v>1270</v>
      </c>
      <c r="I170" s="319"/>
      <c r="J170" s="322"/>
    </row>
    <row r="171" spans="1:10" s="324" customFormat="1">
      <c r="A171" s="283" t="s">
        <v>41</v>
      </c>
      <c r="B171" s="280">
        <v>8</v>
      </c>
      <c r="C171" s="281">
        <v>7</v>
      </c>
      <c r="D171" s="281">
        <v>2</v>
      </c>
      <c r="E171" s="282" t="s">
        <v>401</v>
      </c>
      <c r="F171" s="280" t="s">
        <v>40</v>
      </c>
      <c r="G171" s="284">
        <v>1730</v>
      </c>
      <c r="H171" s="284">
        <v>1730</v>
      </c>
      <c r="I171" s="319"/>
      <c r="J171" s="322"/>
    </row>
    <row r="172" spans="1:10" s="324" customFormat="1" ht="90">
      <c r="A172" s="301" t="s">
        <v>63</v>
      </c>
      <c r="B172" s="302">
        <v>8</v>
      </c>
      <c r="C172" s="303">
        <v>7</v>
      </c>
      <c r="D172" s="303">
        <v>2</v>
      </c>
      <c r="E172" s="304" t="s">
        <v>402</v>
      </c>
      <c r="F172" s="302" t="s">
        <v>1142</v>
      </c>
      <c r="G172" s="305">
        <v>554395</v>
      </c>
      <c r="H172" s="305">
        <v>554395</v>
      </c>
      <c r="I172" s="319"/>
      <c r="J172" s="322"/>
    </row>
    <row r="173" spans="1:10" s="324" customFormat="1" ht="30">
      <c r="A173" s="283" t="s">
        <v>27</v>
      </c>
      <c r="B173" s="280">
        <v>8</v>
      </c>
      <c r="C173" s="281">
        <v>7</v>
      </c>
      <c r="D173" s="281">
        <v>2</v>
      </c>
      <c r="E173" s="282" t="s">
        <v>402</v>
      </c>
      <c r="F173" s="280" t="s">
        <v>5</v>
      </c>
      <c r="G173" s="284">
        <v>554395</v>
      </c>
      <c r="H173" s="284">
        <v>554395</v>
      </c>
      <c r="I173" s="319"/>
      <c r="J173" s="322"/>
    </row>
    <row r="174" spans="1:10" s="324" customFormat="1">
      <c r="A174" s="283" t="s">
        <v>26</v>
      </c>
      <c r="B174" s="280">
        <v>8</v>
      </c>
      <c r="C174" s="281">
        <v>7</v>
      </c>
      <c r="D174" s="281">
        <v>2</v>
      </c>
      <c r="E174" s="282" t="s">
        <v>402</v>
      </c>
      <c r="F174" s="280" t="s">
        <v>6</v>
      </c>
      <c r="G174" s="284">
        <v>451622</v>
      </c>
      <c r="H174" s="284">
        <v>451622</v>
      </c>
      <c r="I174" s="319"/>
      <c r="J174" s="322"/>
    </row>
    <row r="175" spans="1:10" s="324" customFormat="1">
      <c r="A175" s="283" t="s">
        <v>41</v>
      </c>
      <c r="B175" s="280">
        <v>8</v>
      </c>
      <c r="C175" s="281">
        <v>7</v>
      </c>
      <c r="D175" s="281">
        <v>2</v>
      </c>
      <c r="E175" s="282" t="s">
        <v>402</v>
      </c>
      <c r="F175" s="280" t="s">
        <v>40</v>
      </c>
      <c r="G175" s="284">
        <v>102773</v>
      </c>
      <c r="H175" s="284">
        <v>102773</v>
      </c>
      <c r="I175" s="319"/>
      <c r="J175" s="322"/>
    </row>
    <row r="176" spans="1:10" s="323" customFormat="1" ht="60">
      <c r="A176" s="301" t="s">
        <v>62</v>
      </c>
      <c r="B176" s="302">
        <v>8</v>
      </c>
      <c r="C176" s="303">
        <v>7</v>
      </c>
      <c r="D176" s="303">
        <v>2</v>
      </c>
      <c r="E176" s="304" t="s">
        <v>403</v>
      </c>
      <c r="F176" s="302" t="s">
        <v>1142</v>
      </c>
      <c r="G176" s="305">
        <v>29819</v>
      </c>
      <c r="H176" s="305">
        <v>29819</v>
      </c>
      <c r="I176" s="319"/>
      <c r="J176" s="322"/>
    </row>
    <row r="177" spans="1:10" s="323" customFormat="1" ht="30">
      <c r="A177" s="283" t="s">
        <v>27</v>
      </c>
      <c r="B177" s="280">
        <v>8</v>
      </c>
      <c r="C177" s="281">
        <v>7</v>
      </c>
      <c r="D177" s="281">
        <v>2</v>
      </c>
      <c r="E177" s="282" t="s">
        <v>403</v>
      </c>
      <c r="F177" s="280" t="s">
        <v>5</v>
      </c>
      <c r="G177" s="284">
        <v>29819</v>
      </c>
      <c r="H177" s="284">
        <v>29819</v>
      </c>
      <c r="I177" s="319"/>
      <c r="J177" s="322"/>
    </row>
    <row r="178" spans="1:10" s="324" customFormat="1">
      <c r="A178" s="283" t="s">
        <v>26</v>
      </c>
      <c r="B178" s="280">
        <v>8</v>
      </c>
      <c r="C178" s="281">
        <v>7</v>
      </c>
      <c r="D178" s="281">
        <v>2</v>
      </c>
      <c r="E178" s="282" t="s">
        <v>403</v>
      </c>
      <c r="F178" s="280" t="s">
        <v>6</v>
      </c>
      <c r="G178" s="284">
        <v>23542.6</v>
      </c>
      <c r="H178" s="284">
        <v>23542.6</v>
      </c>
      <c r="I178" s="319"/>
      <c r="J178" s="322"/>
    </row>
    <row r="179" spans="1:10" s="323" customFormat="1">
      <c r="A179" s="283" t="s">
        <v>41</v>
      </c>
      <c r="B179" s="280">
        <v>8</v>
      </c>
      <c r="C179" s="281">
        <v>7</v>
      </c>
      <c r="D179" s="281">
        <v>2</v>
      </c>
      <c r="E179" s="282" t="s">
        <v>403</v>
      </c>
      <c r="F179" s="280" t="s">
        <v>40</v>
      </c>
      <c r="G179" s="284">
        <v>6276.4</v>
      </c>
      <c r="H179" s="284">
        <v>6276.4</v>
      </c>
      <c r="I179" s="319"/>
      <c r="J179" s="322"/>
    </row>
    <row r="180" spans="1:10" s="323" customFormat="1" ht="45">
      <c r="A180" s="301" t="s">
        <v>61</v>
      </c>
      <c r="B180" s="302">
        <v>8</v>
      </c>
      <c r="C180" s="303">
        <v>7</v>
      </c>
      <c r="D180" s="303">
        <v>2</v>
      </c>
      <c r="E180" s="304" t="s">
        <v>404</v>
      </c>
      <c r="F180" s="302" t="s">
        <v>1142</v>
      </c>
      <c r="G180" s="305">
        <v>1234</v>
      </c>
      <c r="H180" s="305">
        <v>1234</v>
      </c>
      <c r="I180" s="319"/>
      <c r="J180" s="322"/>
    </row>
    <row r="181" spans="1:10" s="323" customFormat="1" ht="30">
      <c r="A181" s="283" t="s">
        <v>27</v>
      </c>
      <c r="B181" s="280">
        <v>8</v>
      </c>
      <c r="C181" s="281">
        <v>7</v>
      </c>
      <c r="D181" s="281">
        <v>2</v>
      </c>
      <c r="E181" s="282" t="s">
        <v>404</v>
      </c>
      <c r="F181" s="280" t="s">
        <v>5</v>
      </c>
      <c r="G181" s="284">
        <v>1234</v>
      </c>
      <c r="H181" s="284">
        <v>1234</v>
      </c>
      <c r="I181" s="319"/>
      <c r="J181" s="322"/>
    </row>
    <row r="182" spans="1:10" s="323" customFormat="1">
      <c r="A182" s="283" t="s">
        <v>26</v>
      </c>
      <c r="B182" s="280">
        <v>8</v>
      </c>
      <c r="C182" s="281">
        <v>7</v>
      </c>
      <c r="D182" s="281">
        <v>2</v>
      </c>
      <c r="E182" s="282" t="s">
        <v>404</v>
      </c>
      <c r="F182" s="280" t="s">
        <v>6</v>
      </c>
      <c r="G182" s="284">
        <v>1064</v>
      </c>
      <c r="H182" s="284">
        <v>1064</v>
      </c>
      <c r="I182" s="319"/>
      <c r="J182" s="322"/>
    </row>
    <row r="183" spans="1:10" s="324" customFormat="1">
      <c r="A183" s="283" t="s">
        <v>41</v>
      </c>
      <c r="B183" s="280">
        <v>8</v>
      </c>
      <c r="C183" s="281">
        <v>7</v>
      </c>
      <c r="D183" s="281">
        <v>2</v>
      </c>
      <c r="E183" s="282" t="s">
        <v>404</v>
      </c>
      <c r="F183" s="280" t="s">
        <v>40</v>
      </c>
      <c r="G183" s="284">
        <v>170</v>
      </c>
      <c r="H183" s="284">
        <v>170</v>
      </c>
      <c r="I183" s="319"/>
      <c r="J183" s="322"/>
    </row>
    <row r="184" spans="1:10" s="324" customFormat="1" ht="30">
      <c r="A184" s="301" t="s">
        <v>488</v>
      </c>
      <c r="B184" s="302">
        <v>8</v>
      </c>
      <c r="C184" s="303">
        <v>7</v>
      </c>
      <c r="D184" s="303">
        <v>2</v>
      </c>
      <c r="E184" s="304" t="s">
        <v>405</v>
      </c>
      <c r="F184" s="302" t="s">
        <v>1142</v>
      </c>
      <c r="G184" s="305">
        <v>2176</v>
      </c>
      <c r="H184" s="305">
        <v>2176</v>
      </c>
      <c r="I184" s="319"/>
      <c r="J184" s="322"/>
    </row>
    <row r="185" spans="1:10" s="323" customFormat="1" ht="30">
      <c r="A185" s="283" t="s">
        <v>27</v>
      </c>
      <c r="B185" s="280">
        <v>8</v>
      </c>
      <c r="C185" s="281">
        <v>7</v>
      </c>
      <c r="D185" s="281">
        <v>2</v>
      </c>
      <c r="E185" s="282" t="s">
        <v>405</v>
      </c>
      <c r="F185" s="280" t="s">
        <v>5</v>
      </c>
      <c r="G185" s="284">
        <v>2176</v>
      </c>
      <c r="H185" s="284">
        <v>2176</v>
      </c>
      <c r="I185" s="319"/>
      <c r="J185" s="322"/>
    </row>
    <row r="186" spans="1:10" s="323" customFormat="1">
      <c r="A186" s="283" t="s">
        <v>26</v>
      </c>
      <c r="B186" s="280">
        <v>8</v>
      </c>
      <c r="C186" s="281">
        <v>7</v>
      </c>
      <c r="D186" s="281">
        <v>2</v>
      </c>
      <c r="E186" s="282" t="s">
        <v>405</v>
      </c>
      <c r="F186" s="280" t="s">
        <v>6</v>
      </c>
      <c r="G186" s="284">
        <v>1590</v>
      </c>
      <c r="H186" s="284">
        <v>1590</v>
      </c>
      <c r="I186" s="319"/>
      <c r="J186" s="322"/>
    </row>
    <row r="187" spans="1:10" s="324" customFormat="1">
      <c r="A187" s="283" t="s">
        <v>41</v>
      </c>
      <c r="B187" s="280">
        <v>8</v>
      </c>
      <c r="C187" s="281">
        <v>7</v>
      </c>
      <c r="D187" s="281">
        <v>2</v>
      </c>
      <c r="E187" s="282" t="s">
        <v>405</v>
      </c>
      <c r="F187" s="280" t="s">
        <v>40</v>
      </c>
      <c r="G187" s="284">
        <v>586</v>
      </c>
      <c r="H187" s="284">
        <v>586</v>
      </c>
      <c r="I187" s="319"/>
      <c r="J187" s="322"/>
    </row>
    <row r="188" spans="1:10" s="324" customFormat="1" ht="30">
      <c r="A188" s="301" t="s">
        <v>520</v>
      </c>
      <c r="B188" s="302">
        <v>8</v>
      </c>
      <c r="C188" s="303">
        <v>7</v>
      </c>
      <c r="D188" s="303">
        <v>2</v>
      </c>
      <c r="E188" s="304" t="s">
        <v>521</v>
      </c>
      <c r="F188" s="302" t="s">
        <v>1142</v>
      </c>
      <c r="G188" s="305">
        <v>1400</v>
      </c>
      <c r="H188" s="305">
        <v>1400</v>
      </c>
      <c r="I188" s="319"/>
      <c r="J188" s="322"/>
    </row>
    <row r="189" spans="1:10" s="323" customFormat="1" ht="30">
      <c r="A189" s="283" t="s">
        <v>27</v>
      </c>
      <c r="B189" s="280">
        <v>8</v>
      </c>
      <c r="C189" s="281">
        <v>7</v>
      </c>
      <c r="D189" s="281">
        <v>2</v>
      </c>
      <c r="E189" s="282" t="s">
        <v>521</v>
      </c>
      <c r="F189" s="280" t="s">
        <v>5</v>
      </c>
      <c r="G189" s="284">
        <v>1400</v>
      </c>
      <c r="H189" s="284">
        <v>1400</v>
      </c>
      <c r="I189" s="319"/>
      <c r="J189" s="322"/>
    </row>
    <row r="190" spans="1:10" s="324" customFormat="1">
      <c r="A190" s="283" t="s">
        <v>26</v>
      </c>
      <c r="B190" s="280">
        <v>8</v>
      </c>
      <c r="C190" s="281">
        <v>7</v>
      </c>
      <c r="D190" s="281">
        <v>2</v>
      </c>
      <c r="E190" s="282" t="s">
        <v>521</v>
      </c>
      <c r="F190" s="280" t="s">
        <v>6</v>
      </c>
      <c r="G190" s="284">
        <v>980</v>
      </c>
      <c r="H190" s="284">
        <v>980</v>
      </c>
      <c r="I190" s="319"/>
      <c r="J190" s="322"/>
    </row>
    <row r="191" spans="1:10" s="324" customFormat="1">
      <c r="A191" s="283" t="s">
        <v>41</v>
      </c>
      <c r="B191" s="280">
        <v>8</v>
      </c>
      <c r="C191" s="281">
        <v>7</v>
      </c>
      <c r="D191" s="281">
        <v>2</v>
      </c>
      <c r="E191" s="282" t="s">
        <v>521</v>
      </c>
      <c r="F191" s="280" t="s">
        <v>40</v>
      </c>
      <c r="G191" s="284">
        <v>420</v>
      </c>
      <c r="H191" s="284">
        <v>420</v>
      </c>
      <c r="I191" s="319"/>
      <c r="J191" s="322"/>
    </row>
    <row r="192" spans="1:10" s="324" customFormat="1" ht="30">
      <c r="A192" s="283" t="s">
        <v>983</v>
      </c>
      <c r="B192" s="280">
        <v>8</v>
      </c>
      <c r="C192" s="281">
        <v>7</v>
      </c>
      <c r="D192" s="281">
        <v>2</v>
      </c>
      <c r="E192" s="282" t="s">
        <v>989</v>
      </c>
      <c r="F192" s="280" t="s">
        <v>1142</v>
      </c>
      <c r="G192" s="284">
        <v>161038</v>
      </c>
      <c r="H192" s="284">
        <v>179675.5</v>
      </c>
      <c r="I192" s="319"/>
      <c r="J192" s="322"/>
    </row>
    <row r="193" spans="1:10" s="323" customFormat="1" ht="30">
      <c r="A193" s="301" t="s">
        <v>984</v>
      </c>
      <c r="B193" s="302">
        <v>8</v>
      </c>
      <c r="C193" s="303">
        <v>7</v>
      </c>
      <c r="D193" s="303">
        <v>2</v>
      </c>
      <c r="E193" s="304" t="s">
        <v>990</v>
      </c>
      <c r="F193" s="302" t="s">
        <v>1142</v>
      </c>
      <c r="G193" s="305">
        <v>161038</v>
      </c>
      <c r="H193" s="305">
        <v>179675.5</v>
      </c>
      <c r="I193" s="319"/>
      <c r="J193" s="322"/>
    </row>
    <row r="194" spans="1:10" s="325" customFormat="1">
      <c r="A194" s="283" t="s">
        <v>85</v>
      </c>
      <c r="B194" s="280">
        <v>8</v>
      </c>
      <c r="C194" s="281">
        <v>7</v>
      </c>
      <c r="D194" s="281">
        <v>2</v>
      </c>
      <c r="E194" s="282" t="s">
        <v>990</v>
      </c>
      <c r="F194" s="280" t="s">
        <v>84</v>
      </c>
      <c r="G194" s="284">
        <v>161038</v>
      </c>
      <c r="H194" s="284">
        <v>179675.5</v>
      </c>
      <c r="I194" s="308"/>
      <c r="J194" s="314"/>
    </row>
    <row r="195" spans="1:10" s="325" customFormat="1" ht="60">
      <c r="A195" s="283" t="s">
        <v>985</v>
      </c>
      <c r="B195" s="280">
        <v>8</v>
      </c>
      <c r="C195" s="281">
        <v>7</v>
      </c>
      <c r="D195" s="281">
        <v>2</v>
      </c>
      <c r="E195" s="282" t="s">
        <v>990</v>
      </c>
      <c r="F195" s="280" t="s">
        <v>986</v>
      </c>
      <c r="G195" s="284">
        <v>161038</v>
      </c>
      <c r="H195" s="284">
        <v>179675.5</v>
      </c>
      <c r="I195" s="308"/>
      <c r="J195" s="314"/>
    </row>
    <row r="196" spans="1:10" s="325" customFormat="1" ht="30">
      <c r="A196" s="283" t="s">
        <v>42</v>
      </c>
      <c r="B196" s="280">
        <v>8</v>
      </c>
      <c r="C196" s="281">
        <v>7</v>
      </c>
      <c r="D196" s="281">
        <v>2</v>
      </c>
      <c r="E196" s="282" t="s">
        <v>406</v>
      </c>
      <c r="F196" s="280" t="s">
        <v>1142</v>
      </c>
      <c r="G196" s="284">
        <v>34866.699999999997</v>
      </c>
      <c r="H196" s="284">
        <v>35197.699999999997</v>
      </c>
      <c r="I196" s="308"/>
      <c r="J196" s="314"/>
    </row>
    <row r="197" spans="1:10" s="328" customFormat="1" ht="30">
      <c r="A197" s="283" t="s">
        <v>410</v>
      </c>
      <c r="B197" s="280">
        <v>8</v>
      </c>
      <c r="C197" s="281">
        <v>7</v>
      </c>
      <c r="D197" s="281">
        <v>2</v>
      </c>
      <c r="E197" s="282" t="s">
        <v>411</v>
      </c>
      <c r="F197" s="280" t="s">
        <v>1142</v>
      </c>
      <c r="G197" s="284">
        <v>34866.699999999997</v>
      </c>
      <c r="H197" s="284">
        <v>35197.699999999997</v>
      </c>
      <c r="I197" s="326"/>
      <c r="J197" s="327"/>
    </row>
    <row r="198" spans="1:10" s="325" customFormat="1">
      <c r="A198" s="301" t="s">
        <v>490</v>
      </c>
      <c r="B198" s="302">
        <v>8</v>
      </c>
      <c r="C198" s="303">
        <v>7</v>
      </c>
      <c r="D198" s="303">
        <v>2</v>
      </c>
      <c r="E198" s="304" t="s">
        <v>412</v>
      </c>
      <c r="F198" s="302" t="s">
        <v>1142</v>
      </c>
      <c r="G198" s="305">
        <v>18964.7</v>
      </c>
      <c r="H198" s="305">
        <v>18964.7</v>
      </c>
      <c r="I198" s="308"/>
      <c r="J198" s="314"/>
    </row>
    <row r="199" spans="1:10" s="325" customFormat="1" ht="30">
      <c r="A199" s="283" t="s">
        <v>27</v>
      </c>
      <c r="B199" s="280">
        <v>8</v>
      </c>
      <c r="C199" s="281">
        <v>7</v>
      </c>
      <c r="D199" s="281">
        <v>2</v>
      </c>
      <c r="E199" s="282" t="s">
        <v>412</v>
      </c>
      <c r="F199" s="280" t="s">
        <v>5</v>
      </c>
      <c r="G199" s="284">
        <v>18964.7</v>
      </c>
      <c r="H199" s="284">
        <v>18964.7</v>
      </c>
      <c r="I199" s="308"/>
      <c r="J199" s="314"/>
    </row>
    <row r="200" spans="1:10" s="325" customFormat="1">
      <c r="A200" s="283" t="s">
        <v>41</v>
      </c>
      <c r="B200" s="280">
        <v>8</v>
      </c>
      <c r="C200" s="281">
        <v>7</v>
      </c>
      <c r="D200" s="281">
        <v>2</v>
      </c>
      <c r="E200" s="282" t="s">
        <v>412</v>
      </c>
      <c r="F200" s="280" t="s">
        <v>40</v>
      </c>
      <c r="G200" s="284">
        <v>18964.7</v>
      </c>
      <c r="H200" s="284">
        <v>18964.7</v>
      </c>
      <c r="I200" s="308"/>
      <c r="J200" s="314"/>
    </row>
    <row r="201" spans="1:10" s="328" customFormat="1">
      <c r="A201" s="301" t="s">
        <v>35</v>
      </c>
      <c r="B201" s="302">
        <v>8</v>
      </c>
      <c r="C201" s="303">
        <v>7</v>
      </c>
      <c r="D201" s="303">
        <v>2</v>
      </c>
      <c r="E201" s="304" t="s">
        <v>413</v>
      </c>
      <c r="F201" s="302" t="s">
        <v>1142</v>
      </c>
      <c r="G201" s="305">
        <v>5601</v>
      </c>
      <c r="H201" s="305">
        <v>5602</v>
      </c>
      <c r="I201" s="326"/>
      <c r="J201" s="327"/>
    </row>
    <row r="202" spans="1:10" s="325" customFormat="1" ht="30">
      <c r="A202" s="283" t="s">
        <v>27</v>
      </c>
      <c r="B202" s="280">
        <v>8</v>
      </c>
      <c r="C202" s="281">
        <v>7</v>
      </c>
      <c r="D202" s="281">
        <v>2</v>
      </c>
      <c r="E202" s="282" t="s">
        <v>413</v>
      </c>
      <c r="F202" s="280" t="s">
        <v>5</v>
      </c>
      <c r="G202" s="284">
        <v>5601</v>
      </c>
      <c r="H202" s="284">
        <v>5602</v>
      </c>
      <c r="I202" s="308"/>
      <c r="J202" s="314"/>
    </row>
    <row r="203" spans="1:10" s="325" customFormat="1">
      <c r="A203" s="283" t="s">
        <v>41</v>
      </c>
      <c r="B203" s="280">
        <v>8</v>
      </c>
      <c r="C203" s="281">
        <v>7</v>
      </c>
      <c r="D203" s="281">
        <v>2</v>
      </c>
      <c r="E203" s="282" t="s">
        <v>413</v>
      </c>
      <c r="F203" s="280" t="s">
        <v>40</v>
      </c>
      <c r="G203" s="284">
        <v>5601</v>
      </c>
      <c r="H203" s="284">
        <v>5602</v>
      </c>
      <c r="I203" s="308"/>
      <c r="J203" s="314"/>
    </row>
    <row r="204" spans="1:10" s="324" customFormat="1">
      <c r="A204" s="301" t="s">
        <v>60</v>
      </c>
      <c r="B204" s="302">
        <v>8</v>
      </c>
      <c r="C204" s="303">
        <v>7</v>
      </c>
      <c r="D204" s="303">
        <v>2</v>
      </c>
      <c r="E204" s="304" t="s">
        <v>414</v>
      </c>
      <c r="F204" s="302" t="s">
        <v>1142</v>
      </c>
      <c r="G204" s="305">
        <v>40</v>
      </c>
      <c r="H204" s="305">
        <v>40</v>
      </c>
      <c r="I204" s="319"/>
      <c r="J204" s="322"/>
    </row>
    <row r="205" spans="1:10" s="323" customFormat="1" ht="30">
      <c r="A205" s="283" t="s">
        <v>27</v>
      </c>
      <c r="B205" s="280">
        <v>8</v>
      </c>
      <c r="C205" s="281">
        <v>7</v>
      </c>
      <c r="D205" s="281">
        <v>2</v>
      </c>
      <c r="E205" s="282" t="s">
        <v>414</v>
      </c>
      <c r="F205" s="280" t="s">
        <v>5</v>
      </c>
      <c r="G205" s="284">
        <v>40</v>
      </c>
      <c r="H205" s="284">
        <v>40</v>
      </c>
      <c r="I205" s="319"/>
      <c r="J205" s="322"/>
    </row>
    <row r="206" spans="1:10" s="324" customFormat="1" ht="50.25" customHeight="1">
      <c r="A206" s="283" t="s">
        <v>41</v>
      </c>
      <c r="B206" s="280">
        <v>8</v>
      </c>
      <c r="C206" s="281">
        <v>7</v>
      </c>
      <c r="D206" s="281">
        <v>2</v>
      </c>
      <c r="E206" s="282" t="s">
        <v>414</v>
      </c>
      <c r="F206" s="280" t="s">
        <v>40</v>
      </c>
      <c r="G206" s="284">
        <v>40</v>
      </c>
      <c r="H206" s="284">
        <v>40</v>
      </c>
      <c r="I206" s="319"/>
      <c r="J206" s="322"/>
    </row>
    <row r="207" spans="1:10" s="324" customFormat="1" ht="45">
      <c r="A207" s="301" t="s">
        <v>59</v>
      </c>
      <c r="B207" s="302">
        <v>8</v>
      </c>
      <c r="C207" s="303">
        <v>7</v>
      </c>
      <c r="D207" s="303">
        <v>2</v>
      </c>
      <c r="E207" s="304" t="s">
        <v>415</v>
      </c>
      <c r="F207" s="302" t="s">
        <v>1142</v>
      </c>
      <c r="G207" s="305">
        <v>10261</v>
      </c>
      <c r="H207" s="305">
        <v>10591</v>
      </c>
      <c r="I207" s="319"/>
      <c r="J207" s="322"/>
    </row>
    <row r="208" spans="1:10" s="323" customFormat="1" ht="30">
      <c r="A208" s="283" t="s">
        <v>27</v>
      </c>
      <c r="B208" s="280">
        <v>8</v>
      </c>
      <c r="C208" s="281">
        <v>7</v>
      </c>
      <c r="D208" s="281">
        <v>2</v>
      </c>
      <c r="E208" s="282" t="s">
        <v>415</v>
      </c>
      <c r="F208" s="280" t="s">
        <v>5</v>
      </c>
      <c r="G208" s="284">
        <v>10261</v>
      </c>
      <c r="H208" s="284">
        <v>10591</v>
      </c>
      <c r="I208" s="319"/>
      <c r="J208" s="322"/>
    </row>
    <row r="209" spans="1:10" s="323" customFormat="1">
      <c r="A209" s="283" t="s">
        <v>41</v>
      </c>
      <c r="B209" s="280">
        <v>8</v>
      </c>
      <c r="C209" s="281">
        <v>7</v>
      </c>
      <c r="D209" s="281">
        <v>2</v>
      </c>
      <c r="E209" s="282" t="s">
        <v>415</v>
      </c>
      <c r="F209" s="280" t="s">
        <v>40</v>
      </c>
      <c r="G209" s="284">
        <v>10261</v>
      </c>
      <c r="H209" s="284">
        <v>10591</v>
      </c>
      <c r="I209" s="319"/>
      <c r="J209" s="322"/>
    </row>
    <row r="210" spans="1:10" s="324" customFormat="1" ht="18.75" customHeight="1">
      <c r="A210" s="283" t="s">
        <v>49</v>
      </c>
      <c r="B210" s="280">
        <v>8</v>
      </c>
      <c r="C210" s="281">
        <v>7</v>
      </c>
      <c r="D210" s="281">
        <v>2</v>
      </c>
      <c r="E210" s="282" t="s">
        <v>416</v>
      </c>
      <c r="F210" s="280" t="s">
        <v>1142</v>
      </c>
      <c r="G210" s="284">
        <v>500</v>
      </c>
      <c r="H210" s="284">
        <v>500</v>
      </c>
      <c r="I210" s="319"/>
      <c r="J210" s="322"/>
    </row>
    <row r="211" spans="1:10" s="323" customFormat="1" ht="30">
      <c r="A211" s="283" t="s">
        <v>417</v>
      </c>
      <c r="B211" s="280">
        <v>8</v>
      </c>
      <c r="C211" s="281">
        <v>7</v>
      </c>
      <c r="D211" s="281">
        <v>2</v>
      </c>
      <c r="E211" s="282" t="s">
        <v>418</v>
      </c>
      <c r="F211" s="280" t="s">
        <v>1142</v>
      </c>
      <c r="G211" s="284">
        <v>500</v>
      </c>
      <c r="H211" s="284">
        <v>500</v>
      </c>
      <c r="I211" s="319"/>
      <c r="J211" s="322"/>
    </row>
    <row r="212" spans="1:10" s="323" customFormat="1">
      <c r="A212" s="301" t="s">
        <v>179</v>
      </c>
      <c r="B212" s="302">
        <v>8</v>
      </c>
      <c r="C212" s="303">
        <v>7</v>
      </c>
      <c r="D212" s="303">
        <v>2</v>
      </c>
      <c r="E212" s="304" t="s">
        <v>419</v>
      </c>
      <c r="F212" s="302" t="s">
        <v>1142</v>
      </c>
      <c r="G212" s="305">
        <v>500</v>
      </c>
      <c r="H212" s="305">
        <v>500</v>
      </c>
      <c r="I212" s="319"/>
      <c r="J212" s="322"/>
    </row>
    <row r="213" spans="1:10" s="323" customFormat="1">
      <c r="A213" s="283" t="s">
        <v>512</v>
      </c>
      <c r="B213" s="280">
        <v>8</v>
      </c>
      <c r="C213" s="281">
        <v>7</v>
      </c>
      <c r="D213" s="281">
        <v>2</v>
      </c>
      <c r="E213" s="282" t="s">
        <v>419</v>
      </c>
      <c r="F213" s="280" t="s">
        <v>20</v>
      </c>
      <c r="G213" s="284">
        <v>500</v>
      </c>
      <c r="H213" s="284">
        <v>500</v>
      </c>
      <c r="I213" s="319"/>
      <c r="J213" s="322"/>
    </row>
    <row r="214" spans="1:10" s="323" customFormat="1">
      <c r="A214" s="283" t="s">
        <v>36</v>
      </c>
      <c r="B214" s="280">
        <v>8</v>
      </c>
      <c r="C214" s="281">
        <v>7</v>
      </c>
      <c r="D214" s="281">
        <v>2</v>
      </c>
      <c r="E214" s="282" t="s">
        <v>419</v>
      </c>
      <c r="F214" s="280" t="s">
        <v>19</v>
      </c>
      <c r="G214" s="284">
        <v>500</v>
      </c>
      <c r="H214" s="284">
        <v>500</v>
      </c>
      <c r="I214" s="319"/>
      <c r="J214" s="322"/>
    </row>
    <row r="215" spans="1:10" s="324" customFormat="1">
      <c r="A215" s="283" t="s">
        <v>58</v>
      </c>
      <c r="B215" s="280">
        <v>8</v>
      </c>
      <c r="C215" s="281">
        <v>7</v>
      </c>
      <c r="D215" s="281">
        <v>2</v>
      </c>
      <c r="E215" s="282" t="s">
        <v>228</v>
      </c>
      <c r="F215" s="280" t="s">
        <v>1142</v>
      </c>
      <c r="G215" s="284">
        <v>3050</v>
      </c>
      <c r="H215" s="284">
        <v>3050</v>
      </c>
      <c r="I215" s="319"/>
      <c r="J215" s="322"/>
    </row>
    <row r="216" spans="1:10" s="324" customFormat="1">
      <c r="A216" s="283" t="s">
        <v>57</v>
      </c>
      <c r="B216" s="280">
        <v>8</v>
      </c>
      <c r="C216" s="281">
        <v>7</v>
      </c>
      <c r="D216" s="281">
        <v>2</v>
      </c>
      <c r="E216" s="282" t="s">
        <v>293</v>
      </c>
      <c r="F216" s="280" t="s">
        <v>1142</v>
      </c>
      <c r="G216" s="284">
        <v>3050</v>
      </c>
      <c r="H216" s="284">
        <v>3050</v>
      </c>
      <c r="I216" s="319"/>
      <c r="J216" s="322"/>
    </row>
    <row r="217" spans="1:10" s="323" customFormat="1" ht="30">
      <c r="A217" s="283" t="s">
        <v>1078</v>
      </c>
      <c r="B217" s="280">
        <v>8</v>
      </c>
      <c r="C217" s="281">
        <v>7</v>
      </c>
      <c r="D217" s="281">
        <v>2</v>
      </c>
      <c r="E217" s="282" t="s">
        <v>377</v>
      </c>
      <c r="F217" s="280" t="s">
        <v>1142</v>
      </c>
      <c r="G217" s="284">
        <v>3000</v>
      </c>
      <c r="H217" s="284">
        <v>3000</v>
      </c>
      <c r="I217" s="319"/>
      <c r="J217" s="322"/>
    </row>
    <row r="218" spans="1:10" s="324" customFormat="1">
      <c r="A218" s="301" t="s">
        <v>53</v>
      </c>
      <c r="B218" s="302">
        <v>8</v>
      </c>
      <c r="C218" s="303">
        <v>7</v>
      </c>
      <c r="D218" s="303">
        <v>2</v>
      </c>
      <c r="E218" s="304" t="s">
        <v>1108</v>
      </c>
      <c r="F218" s="302" t="s">
        <v>1142</v>
      </c>
      <c r="G218" s="305">
        <v>3000</v>
      </c>
      <c r="H218" s="305">
        <v>3000</v>
      </c>
      <c r="I218" s="319"/>
      <c r="J218" s="322"/>
    </row>
    <row r="219" spans="1:10" s="323" customFormat="1" ht="30">
      <c r="A219" s="283" t="s">
        <v>27</v>
      </c>
      <c r="B219" s="280">
        <v>8</v>
      </c>
      <c r="C219" s="281">
        <v>7</v>
      </c>
      <c r="D219" s="281">
        <v>2</v>
      </c>
      <c r="E219" s="282" t="s">
        <v>1108</v>
      </c>
      <c r="F219" s="280" t="s">
        <v>5</v>
      </c>
      <c r="G219" s="284">
        <v>3000</v>
      </c>
      <c r="H219" s="284">
        <v>3000</v>
      </c>
      <c r="I219" s="319"/>
      <c r="J219" s="322"/>
    </row>
    <row r="220" spans="1:10" s="323" customFormat="1">
      <c r="A220" s="283" t="s">
        <v>26</v>
      </c>
      <c r="B220" s="280">
        <v>8</v>
      </c>
      <c r="C220" s="281">
        <v>7</v>
      </c>
      <c r="D220" s="281">
        <v>2</v>
      </c>
      <c r="E220" s="282" t="s">
        <v>1108</v>
      </c>
      <c r="F220" s="280" t="s">
        <v>6</v>
      </c>
      <c r="G220" s="284">
        <v>1500</v>
      </c>
      <c r="H220" s="284">
        <v>1500</v>
      </c>
      <c r="I220" s="319"/>
      <c r="J220" s="322"/>
    </row>
    <row r="221" spans="1:10" s="323" customFormat="1">
      <c r="A221" s="283" t="s">
        <v>41</v>
      </c>
      <c r="B221" s="280">
        <v>8</v>
      </c>
      <c r="C221" s="281">
        <v>7</v>
      </c>
      <c r="D221" s="281">
        <v>2</v>
      </c>
      <c r="E221" s="282" t="s">
        <v>1108</v>
      </c>
      <c r="F221" s="280" t="s">
        <v>40</v>
      </c>
      <c r="G221" s="284">
        <v>1500</v>
      </c>
      <c r="H221" s="284">
        <v>1500</v>
      </c>
      <c r="I221" s="319"/>
      <c r="J221" s="322"/>
    </row>
    <row r="222" spans="1:10" s="323" customFormat="1">
      <c r="A222" s="283" t="s">
        <v>420</v>
      </c>
      <c r="B222" s="280">
        <v>8</v>
      </c>
      <c r="C222" s="281">
        <v>7</v>
      </c>
      <c r="D222" s="281">
        <v>2</v>
      </c>
      <c r="E222" s="282" t="s">
        <v>421</v>
      </c>
      <c r="F222" s="280" t="s">
        <v>1142</v>
      </c>
      <c r="G222" s="284">
        <v>50</v>
      </c>
      <c r="H222" s="284">
        <v>50</v>
      </c>
      <c r="I222" s="319"/>
      <c r="J222" s="322"/>
    </row>
    <row r="223" spans="1:10" s="324" customFormat="1" ht="13.9" customHeight="1">
      <c r="A223" s="301" t="s">
        <v>56</v>
      </c>
      <c r="B223" s="302">
        <v>8</v>
      </c>
      <c r="C223" s="303">
        <v>7</v>
      </c>
      <c r="D223" s="303">
        <v>2</v>
      </c>
      <c r="E223" s="304" t="s">
        <v>422</v>
      </c>
      <c r="F223" s="302" t="s">
        <v>1142</v>
      </c>
      <c r="G223" s="305">
        <v>50</v>
      </c>
      <c r="H223" s="305">
        <v>50</v>
      </c>
      <c r="I223" s="319"/>
      <c r="J223" s="322"/>
    </row>
    <row r="224" spans="1:10" s="323" customFormat="1" ht="30">
      <c r="A224" s="283" t="s">
        <v>27</v>
      </c>
      <c r="B224" s="280">
        <v>8</v>
      </c>
      <c r="C224" s="281">
        <v>7</v>
      </c>
      <c r="D224" s="281">
        <v>2</v>
      </c>
      <c r="E224" s="282" t="s">
        <v>422</v>
      </c>
      <c r="F224" s="280" t="s">
        <v>5</v>
      </c>
      <c r="G224" s="284">
        <v>50</v>
      </c>
      <c r="H224" s="284">
        <v>50</v>
      </c>
      <c r="I224" s="319"/>
      <c r="J224" s="322"/>
    </row>
    <row r="225" spans="1:10" s="324" customFormat="1">
      <c r="A225" s="283" t="s">
        <v>26</v>
      </c>
      <c r="B225" s="280">
        <v>8</v>
      </c>
      <c r="C225" s="281">
        <v>7</v>
      </c>
      <c r="D225" s="281">
        <v>2</v>
      </c>
      <c r="E225" s="282" t="s">
        <v>422</v>
      </c>
      <c r="F225" s="280" t="s">
        <v>6</v>
      </c>
      <c r="G225" s="284">
        <v>50</v>
      </c>
      <c r="H225" s="284">
        <v>50</v>
      </c>
      <c r="I225" s="319"/>
      <c r="J225" s="322"/>
    </row>
    <row r="226" spans="1:10" s="324" customFormat="1">
      <c r="A226" s="290" t="s">
        <v>616</v>
      </c>
      <c r="B226" s="291">
        <v>8</v>
      </c>
      <c r="C226" s="292">
        <v>7</v>
      </c>
      <c r="D226" s="292">
        <v>3</v>
      </c>
      <c r="E226" s="293" t="s">
        <v>1021</v>
      </c>
      <c r="F226" s="291" t="s">
        <v>1142</v>
      </c>
      <c r="G226" s="294">
        <v>11494.2</v>
      </c>
      <c r="H226" s="294">
        <v>11494.2</v>
      </c>
      <c r="I226" s="319"/>
      <c r="J226" s="322"/>
    </row>
    <row r="227" spans="1:10" s="324" customFormat="1" ht="30">
      <c r="A227" s="283" t="s">
        <v>67</v>
      </c>
      <c r="B227" s="280">
        <v>8</v>
      </c>
      <c r="C227" s="281">
        <v>7</v>
      </c>
      <c r="D227" s="281">
        <v>3</v>
      </c>
      <c r="E227" s="282" t="s">
        <v>274</v>
      </c>
      <c r="F227" s="280" t="s">
        <v>1142</v>
      </c>
      <c r="G227" s="284">
        <v>203.4</v>
      </c>
      <c r="H227" s="284">
        <v>203.4</v>
      </c>
      <c r="I227" s="319"/>
      <c r="J227" s="322"/>
    </row>
    <row r="228" spans="1:10" s="323" customFormat="1">
      <c r="A228" s="283" t="s">
        <v>66</v>
      </c>
      <c r="B228" s="280">
        <v>8</v>
      </c>
      <c r="C228" s="281">
        <v>7</v>
      </c>
      <c r="D228" s="281">
        <v>3</v>
      </c>
      <c r="E228" s="282" t="s">
        <v>381</v>
      </c>
      <c r="F228" s="280" t="s">
        <v>1142</v>
      </c>
      <c r="G228" s="284">
        <v>203.4</v>
      </c>
      <c r="H228" s="284">
        <v>203.4</v>
      </c>
      <c r="I228" s="319"/>
      <c r="J228" s="322"/>
    </row>
    <row r="229" spans="1:10" s="323" customFormat="1">
      <c r="A229" s="283" t="s">
        <v>486</v>
      </c>
      <c r="B229" s="280">
        <v>8</v>
      </c>
      <c r="C229" s="281">
        <v>7</v>
      </c>
      <c r="D229" s="281">
        <v>3</v>
      </c>
      <c r="E229" s="282" t="s">
        <v>382</v>
      </c>
      <c r="F229" s="280" t="s">
        <v>1142</v>
      </c>
      <c r="G229" s="284">
        <v>153.4</v>
      </c>
      <c r="H229" s="284">
        <v>153.4</v>
      </c>
      <c r="I229" s="319"/>
      <c r="J229" s="322"/>
    </row>
    <row r="230" spans="1:10" s="324" customFormat="1">
      <c r="A230" s="301" t="s">
        <v>383</v>
      </c>
      <c r="B230" s="302">
        <v>8</v>
      </c>
      <c r="C230" s="303">
        <v>7</v>
      </c>
      <c r="D230" s="303">
        <v>3</v>
      </c>
      <c r="E230" s="304" t="s">
        <v>384</v>
      </c>
      <c r="F230" s="302" t="s">
        <v>1142</v>
      </c>
      <c r="G230" s="305">
        <v>153.4</v>
      </c>
      <c r="H230" s="305">
        <v>153.4</v>
      </c>
      <c r="I230" s="319"/>
      <c r="J230" s="322"/>
    </row>
    <row r="231" spans="1:10" s="323" customFormat="1" ht="30">
      <c r="A231" s="283" t="s">
        <v>27</v>
      </c>
      <c r="B231" s="280">
        <v>8</v>
      </c>
      <c r="C231" s="281">
        <v>7</v>
      </c>
      <c r="D231" s="281">
        <v>3</v>
      </c>
      <c r="E231" s="282" t="s">
        <v>384</v>
      </c>
      <c r="F231" s="280" t="s">
        <v>5</v>
      </c>
      <c r="G231" s="284">
        <v>153.4</v>
      </c>
      <c r="H231" s="284">
        <v>153.4</v>
      </c>
      <c r="I231" s="319"/>
      <c r="J231" s="322"/>
    </row>
    <row r="232" spans="1:10" s="324" customFormat="1">
      <c r="A232" s="283" t="s">
        <v>26</v>
      </c>
      <c r="B232" s="280">
        <v>8</v>
      </c>
      <c r="C232" s="281">
        <v>7</v>
      </c>
      <c r="D232" s="281">
        <v>3</v>
      </c>
      <c r="E232" s="282" t="s">
        <v>384</v>
      </c>
      <c r="F232" s="280" t="s">
        <v>6</v>
      </c>
      <c r="G232" s="284">
        <v>153.4</v>
      </c>
      <c r="H232" s="284">
        <v>153.4</v>
      </c>
      <c r="I232" s="319"/>
      <c r="J232" s="322"/>
    </row>
    <row r="233" spans="1:10" s="323" customFormat="1" ht="30">
      <c r="A233" s="283" t="s">
        <v>385</v>
      </c>
      <c r="B233" s="280">
        <v>8</v>
      </c>
      <c r="C233" s="281">
        <v>7</v>
      </c>
      <c r="D233" s="281">
        <v>3</v>
      </c>
      <c r="E233" s="282" t="s">
        <v>386</v>
      </c>
      <c r="F233" s="280" t="s">
        <v>1142</v>
      </c>
      <c r="G233" s="284">
        <v>50</v>
      </c>
      <c r="H233" s="284">
        <v>50</v>
      </c>
      <c r="I233" s="319"/>
      <c r="J233" s="322"/>
    </row>
    <row r="234" spans="1:10" s="323" customFormat="1">
      <c r="A234" s="301" t="s">
        <v>387</v>
      </c>
      <c r="B234" s="302">
        <v>8</v>
      </c>
      <c r="C234" s="303">
        <v>7</v>
      </c>
      <c r="D234" s="303">
        <v>3</v>
      </c>
      <c r="E234" s="304" t="s">
        <v>388</v>
      </c>
      <c r="F234" s="302" t="s">
        <v>1142</v>
      </c>
      <c r="G234" s="305">
        <v>50</v>
      </c>
      <c r="H234" s="305">
        <v>50</v>
      </c>
      <c r="I234" s="319"/>
      <c r="J234" s="322"/>
    </row>
    <row r="235" spans="1:10" s="323" customFormat="1" ht="30">
      <c r="A235" s="283" t="s">
        <v>27</v>
      </c>
      <c r="B235" s="280">
        <v>8</v>
      </c>
      <c r="C235" s="281">
        <v>7</v>
      </c>
      <c r="D235" s="281">
        <v>3</v>
      </c>
      <c r="E235" s="282" t="s">
        <v>388</v>
      </c>
      <c r="F235" s="280" t="s">
        <v>5</v>
      </c>
      <c r="G235" s="284">
        <v>50</v>
      </c>
      <c r="H235" s="284">
        <v>50</v>
      </c>
      <c r="I235" s="319"/>
      <c r="J235" s="322"/>
    </row>
    <row r="236" spans="1:10" s="323" customFormat="1">
      <c r="A236" s="283" t="s">
        <v>26</v>
      </c>
      <c r="B236" s="280">
        <v>8</v>
      </c>
      <c r="C236" s="281">
        <v>7</v>
      </c>
      <c r="D236" s="281">
        <v>3</v>
      </c>
      <c r="E236" s="282" t="s">
        <v>388</v>
      </c>
      <c r="F236" s="280" t="s">
        <v>6</v>
      </c>
      <c r="G236" s="284">
        <v>50</v>
      </c>
      <c r="H236" s="284">
        <v>50</v>
      </c>
      <c r="I236" s="319"/>
      <c r="J236" s="322"/>
    </row>
    <row r="237" spans="1:10" s="324" customFormat="1" ht="30">
      <c r="A237" s="283" t="s">
        <v>23</v>
      </c>
      <c r="B237" s="280">
        <v>8</v>
      </c>
      <c r="C237" s="281">
        <v>7</v>
      </c>
      <c r="D237" s="281">
        <v>3</v>
      </c>
      <c r="E237" s="282" t="s">
        <v>198</v>
      </c>
      <c r="F237" s="280" t="s">
        <v>1142</v>
      </c>
      <c r="G237" s="284">
        <v>11290.8</v>
      </c>
      <c r="H237" s="284">
        <v>11290.8</v>
      </c>
      <c r="I237" s="319"/>
      <c r="J237" s="322"/>
    </row>
    <row r="238" spans="1:10" s="323" customFormat="1" ht="30">
      <c r="A238" s="283" t="s">
        <v>42</v>
      </c>
      <c r="B238" s="280">
        <v>8</v>
      </c>
      <c r="C238" s="281">
        <v>7</v>
      </c>
      <c r="D238" s="281">
        <v>3</v>
      </c>
      <c r="E238" s="282" t="s">
        <v>406</v>
      </c>
      <c r="F238" s="280" t="s">
        <v>1142</v>
      </c>
      <c r="G238" s="284">
        <v>11290.8</v>
      </c>
      <c r="H238" s="284">
        <v>11290.8</v>
      </c>
      <c r="I238" s="319"/>
      <c r="J238" s="322"/>
    </row>
    <row r="239" spans="1:10" s="323" customFormat="1" ht="60">
      <c r="A239" s="283" t="s">
        <v>522</v>
      </c>
      <c r="B239" s="280">
        <v>8</v>
      </c>
      <c r="C239" s="281">
        <v>7</v>
      </c>
      <c r="D239" s="281">
        <v>3</v>
      </c>
      <c r="E239" s="282" t="s">
        <v>438</v>
      </c>
      <c r="F239" s="280" t="s">
        <v>1142</v>
      </c>
      <c r="G239" s="284">
        <v>11290.8</v>
      </c>
      <c r="H239" s="284">
        <v>11290.8</v>
      </c>
      <c r="I239" s="319"/>
      <c r="J239" s="322"/>
    </row>
    <row r="240" spans="1:10" s="333" customFormat="1">
      <c r="A240" s="301" t="s">
        <v>490</v>
      </c>
      <c r="B240" s="302">
        <v>8</v>
      </c>
      <c r="C240" s="303">
        <v>7</v>
      </c>
      <c r="D240" s="303">
        <v>3</v>
      </c>
      <c r="E240" s="304" t="s">
        <v>407</v>
      </c>
      <c r="F240" s="302" t="s">
        <v>1142</v>
      </c>
      <c r="G240" s="305">
        <v>10190.799999999999</v>
      </c>
      <c r="H240" s="305">
        <v>10190.799999999999</v>
      </c>
      <c r="I240" s="319"/>
      <c r="J240" s="320"/>
    </row>
    <row r="241" spans="1:10" s="323" customFormat="1" ht="30">
      <c r="A241" s="283" t="s">
        <v>27</v>
      </c>
      <c r="B241" s="280">
        <v>8</v>
      </c>
      <c r="C241" s="281">
        <v>7</v>
      </c>
      <c r="D241" s="281">
        <v>3</v>
      </c>
      <c r="E241" s="282" t="s">
        <v>407</v>
      </c>
      <c r="F241" s="280" t="s">
        <v>5</v>
      </c>
      <c r="G241" s="284">
        <v>10190.799999999999</v>
      </c>
      <c r="H241" s="284">
        <v>10190.799999999999</v>
      </c>
      <c r="I241" s="319"/>
      <c r="J241" s="322"/>
    </row>
    <row r="242" spans="1:10" s="324" customFormat="1">
      <c r="A242" s="283" t="s">
        <v>26</v>
      </c>
      <c r="B242" s="280">
        <v>8</v>
      </c>
      <c r="C242" s="281">
        <v>7</v>
      </c>
      <c r="D242" s="281">
        <v>3</v>
      </c>
      <c r="E242" s="282" t="s">
        <v>407</v>
      </c>
      <c r="F242" s="280" t="s">
        <v>6</v>
      </c>
      <c r="G242" s="284">
        <v>10190.799999999999</v>
      </c>
      <c r="H242" s="284">
        <v>10190.799999999999</v>
      </c>
      <c r="I242" s="319"/>
      <c r="J242" s="322"/>
    </row>
    <row r="243" spans="1:10" s="323" customFormat="1">
      <c r="A243" s="301" t="s">
        <v>35</v>
      </c>
      <c r="B243" s="302">
        <v>8</v>
      </c>
      <c r="C243" s="303">
        <v>7</v>
      </c>
      <c r="D243" s="303">
        <v>3</v>
      </c>
      <c r="E243" s="304" t="s">
        <v>408</v>
      </c>
      <c r="F243" s="302" t="s">
        <v>1142</v>
      </c>
      <c r="G243" s="305">
        <v>1000</v>
      </c>
      <c r="H243" s="305">
        <v>1000</v>
      </c>
      <c r="I243" s="319"/>
      <c r="J243" s="322"/>
    </row>
    <row r="244" spans="1:10" s="324" customFormat="1" ht="30">
      <c r="A244" s="283" t="s">
        <v>27</v>
      </c>
      <c r="B244" s="280">
        <v>8</v>
      </c>
      <c r="C244" s="281">
        <v>7</v>
      </c>
      <c r="D244" s="281">
        <v>3</v>
      </c>
      <c r="E244" s="282" t="s">
        <v>408</v>
      </c>
      <c r="F244" s="280" t="s">
        <v>5</v>
      </c>
      <c r="G244" s="284">
        <v>1000</v>
      </c>
      <c r="H244" s="284">
        <v>1000</v>
      </c>
      <c r="I244" s="331"/>
      <c r="J244" s="332"/>
    </row>
    <row r="245" spans="1:10" s="324" customFormat="1">
      <c r="A245" s="283" t="s">
        <v>26</v>
      </c>
      <c r="B245" s="280">
        <v>8</v>
      </c>
      <c r="C245" s="281">
        <v>7</v>
      </c>
      <c r="D245" s="281">
        <v>3</v>
      </c>
      <c r="E245" s="282" t="s">
        <v>408</v>
      </c>
      <c r="F245" s="280" t="s">
        <v>6</v>
      </c>
      <c r="G245" s="284">
        <v>1000</v>
      </c>
      <c r="H245" s="284">
        <v>1000</v>
      </c>
      <c r="I245" s="319"/>
      <c r="J245" s="322"/>
    </row>
    <row r="246" spans="1:10" s="323" customFormat="1" ht="30">
      <c r="A246" s="301" t="s">
        <v>523</v>
      </c>
      <c r="B246" s="302">
        <v>8</v>
      </c>
      <c r="C246" s="303">
        <v>7</v>
      </c>
      <c r="D246" s="303">
        <v>3</v>
      </c>
      <c r="E246" s="304" t="s">
        <v>409</v>
      </c>
      <c r="F246" s="302" t="s">
        <v>1142</v>
      </c>
      <c r="G246" s="305">
        <v>100</v>
      </c>
      <c r="H246" s="305">
        <v>100</v>
      </c>
      <c r="I246" s="319"/>
      <c r="J246" s="322"/>
    </row>
    <row r="247" spans="1:10" s="323" customFormat="1" ht="30">
      <c r="A247" s="283" t="s">
        <v>27</v>
      </c>
      <c r="B247" s="280">
        <v>8</v>
      </c>
      <c r="C247" s="281">
        <v>7</v>
      </c>
      <c r="D247" s="281">
        <v>3</v>
      </c>
      <c r="E247" s="282" t="s">
        <v>409</v>
      </c>
      <c r="F247" s="280" t="s">
        <v>5</v>
      </c>
      <c r="G247" s="284">
        <v>100</v>
      </c>
      <c r="H247" s="284">
        <v>100</v>
      </c>
      <c r="I247" s="319"/>
      <c r="J247" s="322"/>
    </row>
    <row r="248" spans="1:10" s="323" customFormat="1">
      <c r="A248" s="283" t="s">
        <v>26</v>
      </c>
      <c r="B248" s="280">
        <v>8</v>
      </c>
      <c r="C248" s="281">
        <v>7</v>
      </c>
      <c r="D248" s="281">
        <v>3</v>
      </c>
      <c r="E248" s="282" t="s">
        <v>409</v>
      </c>
      <c r="F248" s="280" t="s">
        <v>6</v>
      </c>
      <c r="G248" s="284">
        <v>100</v>
      </c>
      <c r="H248" s="284">
        <v>100</v>
      </c>
      <c r="I248" s="319"/>
      <c r="J248" s="322"/>
    </row>
    <row r="249" spans="1:10" s="324" customFormat="1">
      <c r="A249" s="290" t="s">
        <v>51</v>
      </c>
      <c r="B249" s="291">
        <v>8</v>
      </c>
      <c r="C249" s="292">
        <v>7</v>
      </c>
      <c r="D249" s="292">
        <v>5</v>
      </c>
      <c r="E249" s="293" t="s">
        <v>1021</v>
      </c>
      <c r="F249" s="291" t="s">
        <v>1142</v>
      </c>
      <c r="G249" s="294">
        <v>45</v>
      </c>
      <c r="H249" s="294">
        <v>45</v>
      </c>
      <c r="I249" s="319"/>
      <c r="J249" s="322"/>
    </row>
    <row r="250" spans="1:10" s="323" customFormat="1">
      <c r="A250" s="283" t="s">
        <v>47</v>
      </c>
      <c r="B250" s="280">
        <v>8</v>
      </c>
      <c r="C250" s="281">
        <v>7</v>
      </c>
      <c r="D250" s="281">
        <v>5</v>
      </c>
      <c r="E250" s="282" t="s">
        <v>205</v>
      </c>
      <c r="F250" s="280" t="s">
        <v>1142</v>
      </c>
      <c r="G250" s="284">
        <v>45</v>
      </c>
      <c r="H250" s="284">
        <v>45</v>
      </c>
      <c r="I250" s="319"/>
      <c r="J250" s="322"/>
    </row>
    <row r="251" spans="1:10" s="323" customFormat="1" ht="13.9" customHeight="1">
      <c r="A251" s="283" t="s">
        <v>46</v>
      </c>
      <c r="B251" s="280">
        <v>8</v>
      </c>
      <c r="C251" s="281">
        <v>7</v>
      </c>
      <c r="D251" s="281">
        <v>5</v>
      </c>
      <c r="E251" s="282" t="s">
        <v>206</v>
      </c>
      <c r="F251" s="280" t="s">
        <v>1142</v>
      </c>
      <c r="G251" s="284">
        <v>45</v>
      </c>
      <c r="H251" s="284">
        <v>45</v>
      </c>
      <c r="I251" s="319"/>
      <c r="J251" s="322"/>
    </row>
    <row r="252" spans="1:10" s="323" customFormat="1" ht="30">
      <c r="A252" s="283" t="s">
        <v>1034</v>
      </c>
      <c r="B252" s="280">
        <v>8</v>
      </c>
      <c r="C252" s="281">
        <v>7</v>
      </c>
      <c r="D252" s="281">
        <v>5</v>
      </c>
      <c r="E252" s="282" t="s">
        <v>431</v>
      </c>
      <c r="F252" s="280" t="s">
        <v>1142</v>
      </c>
      <c r="G252" s="284">
        <v>45</v>
      </c>
      <c r="H252" s="284">
        <v>45</v>
      </c>
      <c r="I252" s="319"/>
      <c r="J252" s="322"/>
    </row>
    <row r="253" spans="1:10" s="324" customFormat="1">
      <c r="A253" s="301" t="s">
        <v>432</v>
      </c>
      <c r="B253" s="302">
        <v>8</v>
      </c>
      <c r="C253" s="303">
        <v>7</v>
      </c>
      <c r="D253" s="303">
        <v>5</v>
      </c>
      <c r="E253" s="304" t="s">
        <v>433</v>
      </c>
      <c r="F253" s="302" t="s">
        <v>1142</v>
      </c>
      <c r="G253" s="305">
        <v>45</v>
      </c>
      <c r="H253" s="305">
        <v>45</v>
      </c>
      <c r="I253" s="331"/>
      <c r="J253" s="332"/>
    </row>
    <row r="254" spans="1:10" s="323" customFormat="1">
      <c r="A254" s="283" t="s">
        <v>512</v>
      </c>
      <c r="B254" s="280">
        <v>8</v>
      </c>
      <c r="C254" s="281">
        <v>7</v>
      </c>
      <c r="D254" s="281">
        <v>5</v>
      </c>
      <c r="E254" s="282" t="s">
        <v>433</v>
      </c>
      <c r="F254" s="280" t="s">
        <v>20</v>
      </c>
      <c r="G254" s="284">
        <v>45</v>
      </c>
      <c r="H254" s="284">
        <v>45</v>
      </c>
      <c r="I254" s="319"/>
      <c r="J254" s="322"/>
    </row>
    <row r="255" spans="1:10" s="323" customFormat="1">
      <c r="A255" s="283" t="s">
        <v>36</v>
      </c>
      <c r="B255" s="280">
        <v>8</v>
      </c>
      <c r="C255" s="281">
        <v>7</v>
      </c>
      <c r="D255" s="281">
        <v>5</v>
      </c>
      <c r="E255" s="282" t="s">
        <v>433</v>
      </c>
      <c r="F255" s="280" t="s">
        <v>19</v>
      </c>
      <c r="G255" s="284">
        <v>45</v>
      </c>
      <c r="H255" s="284">
        <v>45</v>
      </c>
      <c r="I255" s="319"/>
      <c r="J255" s="322"/>
    </row>
    <row r="256" spans="1:10" s="323" customFormat="1">
      <c r="A256" s="290" t="s">
        <v>43</v>
      </c>
      <c r="B256" s="291">
        <v>8</v>
      </c>
      <c r="C256" s="292">
        <v>7</v>
      </c>
      <c r="D256" s="292">
        <v>9</v>
      </c>
      <c r="E256" s="293" t="s">
        <v>1021</v>
      </c>
      <c r="F256" s="291" t="s">
        <v>1142</v>
      </c>
      <c r="G256" s="294">
        <v>37735.4</v>
      </c>
      <c r="H256" s="294">
        <v>37735.4</v>
      </c>
      <c r="I256" s="319"/>
      <c r="J256" s="322"/>
    </row>
    <row r="257" spans="1:10" s="323" customFormat="1" ht="30">
      <c r="A257" s="283" t="s">
        <v>67</v>
      </c>
      <c r="B257" s="280">
        <v>8</v>
      </c>
      <c r="C257" s="281">
        <v>7</v>
      </c>
      <c r="D257" s="281">
        <v>9</v>
      </c>
      <c r="E257" s="282" t="s">
        <v>274</v>
      </c>
      <c r="F257" s="280" t="s">
        <v>1142</v>
      </c>
      <c r="G257" s="284">
        <v>130</v>
      </c>
      <c r="H257" s="284">
        <v>130</v>
      </c>
      <c r="I257" s="319"/>
      <c r="J257" s="322"/>
    </row>
    <row r="258" spans="1:10" s="323" customFormat="1">
      <c r="A258" s="283" t="s">
        <v>66</v>
      </c>
      <c r="B258" s="280">
        <v>8</v>
      </c>
      <c r="C258" s="281">
        <v>7</v>
      </c>
      <c r="D258" s="281">
        <v>9</v>
      </c>
      <c r="E258" s="282" t="s">
        <v>381</v>
      </c>
      <c r="F258" s="280" t="s">
        <v>1142</v>
      </c>
      <c r="G258" s="284">
        <v>130</v>
      </c>
      <c r="H258" s="284">
        <v>130</v>
      </c>
      <c r="I258" s="319"/>
      <c r="J258" s="322"/>
    </row>
    <row r="259" spans="1:10" s="323" customFormat="1" ht="30">
      <c r="A259" s="283" t="s">
        <v>385</v>
      </c>
      <c r="B259" s="280">
        <v>8</v>
      </c>
      <c r="C259" s="281">
        <v>7</v>
      </c>
      <c r="D259" s="281">
        <v>9</v>
      </c>
      <c r="E259" s="282" t="s">
        <v>386</v>
      </c>
      <c r="F259" s="280" t="s">
        <v>1142</v>
      </c>
      <c r="G259" s="284">
        <v>130</v>
      </c>
      <c r="H259" s="284">
        <v>130</v>
      </c>
      <c r="I259" s="319"/>
      <c r="J259" s="322"/>
    </row>
    <row r="260" spans="1:10" s="321" customFormat="1">
      <c r="A260" s="301" t="s">
        <v>387</v>
      </c>
      <c r="B260" s="302">
        <v>8</v>
      </c>
      <c r="C260" s="303">
        <v>7</v>
      </c>
      <c r="D260" s="303">
        <v>9</v>
      </c>
      <c r="E260" s="304" t="s">
        <v>388</v>
      </c>
      <c r="F260" s="302" t="s">
        <v>1142</v>
      </c>
      <c r="G260" s="305">
        <v>130</v>
      </c>
      <c r="H260" s="305">
        <v>130</v>
      </c>
      <c r="I260" s="319"/>
      <c r="J260" s="320"/>
    </row>
    <row r="261" spans="1:10" s="324" customFormat="1">
      <c r="A261" s="283" t="s">
        <v>512</v>
      </c>
      <c r="B261" s="280">
        <v>8</v>
      </c>
      <c r="C261" s="281">
        <v>7</v>
      </c>
      <c r="D261" s="281">
        <v>9</v>
      </c>
      <c r="E261" s="282" t="s">
        <v>388</v>
      </c>
      <c r="F261" s="280" t="s">
        <v>20</v>
      </c>
      <c r="G261" s="284">
        <v>80</v>
      </c>
      <c r="H261" s="284">
        <v>80</v>
      </c>
      <c r="I261" s="319"/>
      <c r="J261" s="322"/>
    </row>
    <row r="262" spans="1:10" s="323" customFormat="1">
      <c r="A262" s="283" t="s">
        <v>36</v>
      </c>
      <c r="B262" s="280">
        <v>8</v>
      </c>
      <c r="C262" s="281">
        <v>7</v>
      </c>
      <c r="D262" s="281">
        <v>9</v>
      </c>
      <c r="E262" s="282" t="s">
        <v>388</v>
      </c>
      <c r="F262" s="280" t="s">
        <v>19</v>
      </c>
      <c r="G262" s="284">
        <v>80</v>
      </c>
      <c r="H262" s="284">
        <v>80</v>
      </c>
      <c r="I262" s="319"/>
      <c r="J262" s="322"/>
    </row>
    <row r="263" spans="1:10" s="323" customFormat="1" ht="30">
      <c r="A263" s="283" t="s">
        <v>27</v>
      </c>
      <c r="B263" s="280">
        <v>8</v>
      </c>
      <c r="C263" s="281">
        <v>7</v>
      </c>
      <c r="D263" s="281">
        <v>9</v>
      </c>
      <c r="E263" s="282" t="s">
        <v>388</v>
      </c>
      <c r="F263" s="280" t="s">
        <v>5</v>
      </c>
      <c r="G263" s="284">
        <v>50</v>
      </c>
      <c r="H263" s="284">
        <v>50</v>
      </c>
      <c r="I263" s="319"/>
      <c r="J263" s="322"/>
    </row>
    <row r="264" spans="1:10" s="323" customFormat="1">
      <c r="A264" s="283" t="s">
        <v>26</v>
      </c>
      <c r="B264" s="280">
        <v>8</v>
      </c>
      <c r="C264" s="281">
        <v>7</v>
      </c>
      <c r="D264" s="281">
        <v>9</v>
      </c>
      <c r="E264" s="282" t="s">
        <v>388</v>
      </c>
      <c r="F264" s="280" t="s">
        <v>6</v>
      </c>
      <c r="G264" s="284">
        <v>50</v>
      </c>
      <c r="H264" s="284">
        <v>50</v>
      </c>
      <c r="I264" s="319"/>
      <c r="J264" s="322"/>
    </row>
    <row r="265" spans="1:10" s="323" customFormat="1" ht="30">
      <c r="A265" s="283" t="s">
        <v>23</v>
      </c>
      <c r="B265" s="280">
        <v>8</v>
      </c>
      <c r="C265" s="281">
        <v>7</v>
      </c>
      <c r="D265" s="281">
        <v>9</v>
      </c>
      <c r="E265" s="282" t="s">
        <v>198</v>
      </c>
      <c r="F265" s="280" t="s">
        <v>1142</v>
      </c>
      <c r="G265" s="284">
        <v>37605.4</v>
      </c>
      <c r="H265" s="284">
        <v>37605.4</v>
      </c>
      <c r="I265" s="319"/>
      <c r="J265" s="322"/>
    </row>
    <row r="266" spans="1:10" s="324" customFormat="1">
      <c r="A266" s="283" t="s">
        <v>22</v>
      </c>
      <c r="B266" s="280">
        <v>8</v>
      </c>
      <c r="C266" s="281">
        <v>7</v>
      </c>
      <c r="D266" s="281">
        <v>9</v>
      </c>
      <c r="E266" s="282" t="s">
        <v>370</v>
      </c>
      <c r="F266" s="280" t="s">
        <v>1142</v>
      </c>
      <c r="G266" s="284">
        <v>935</v>
      </c>
      <c r="H266" s="284">
        <v>935</v>
      </c>
      <c r="I266" s="331"/>
      <c r="J266" s="332"/>
    </row>
    <row r="267" spans="1:10" s="323" customFormat="1" ht="45">
      <c r="A267" s="283" t="s">
        <v>371</v>
      </c>
      <c r="B267" s="280">
        <v>8</v>
      </c>
      <c r="C267" s="281">
        <v>7</v>
      </c>
      <c r="D267" s="281">
        <v>9</v>
      </c>
      <c r="E267" s="282" t="s">
        <v>372</v>
      </c>
      <c r="F267" s="280" t="s">
        <v>1142</v>
      </c>
      <c r="G267" s="284">
        <v>935</v>
      </c>
      <c r="H267" s="284">
        <v>935</v>
      </c>
      <c r="I267" s="319"/>
      <c r="J267" s="322"/>
    </row>
    <row r="268" spans="1:10" s="323" customFormat="1" ht="45">
      <c r="A268" s="301" t="s">
        <v>21</v>
      </c>
      <c r="B268" s="302">
        <v>8</v>
      </c>
      <c r="C268" s="303">
        <v>7</v>
      </c>
      <c r="D268" s="303">
        <v>9</v>
      </c>
      <c r="E268" s="304" t="s">
        <v>437</v>
      </c>
      <c r="F268" s="302" t="s">
        <v>1142</v>
      </c>
      <c r="G268" s="305">
        <v>935</v>
      </c>
      <c r="H268" s="305">
        <v>935</v>
      </c>
      <c r="I268" s="319"/>
      <c r="J268" s="322"/>
    </row>
    <row r="269" spans="1:10" s="324" customFormat="1" ht="45">
      <c r="A269" s="283" t="s">
        <v>34</v>
      </c>
      <c r="B269" s="280">
        <v>8</v>
      </c>
      <c r="C269" s="281">
        <v>7</v>
      </c>
      <c r="D269" s="281">
        <v>9</v>
      </c>
      <c r="E269" s="282" t="s">
        <v>437</v>
      </c>
      <c r="F269" s="280" t="s">
        <v>33</v>
      </c>
      <c r="G269" s="284">
        <v>935</v>
      </c>
      <c r="H269" s="284">
        <v>935</v>
      </c>
      <c r="I269" s="319"/>
      <c r="J269" s="322"/>
    </row>
    <row r="270" spans="1:10" s="323" customFormat="1">
      <c r="A270" s="283" t="s">
        <v>38</v>
      </c>
      <c r="B270" s="280">
        <v>8</v>
      </c>
      <c r="C270" s="281">
        <v>7</v>
      </c>
      <c r="D270" s="281">
        <v>9</v>
      </c>
      <c r="E270" s="282" t="s">
        <v>437</v>
      </c>
      <c r="F270" s="280" t="s">
        <v>37</v>
      </c>
      <c r="G270" s="284">
        <v>935</v>
      </c>
      <c r="H270" s="284">
        <v>935</v>
      </c>
      <c r="I270" s="319"/>
      <c r="J270" s="322"/>
    </row>
    <row r="271" spans="1:10" s="324" customFormat="1" ht="13.9" customHeight="1">
      <c r="A271" s="283" t="s">
        <v>49</v>
      </c>
      <c r="B271" s="280">
        <v>8</v>
      </c>
      <c r="C271" s="281">
        <v>7</v>
      </c>
      <c r="D271" s="281">
        <v>9</v>
      </c>
      <c r="E271" s="282" t="s">
        <v>416</v>
      </c>
      <c r="F271" s="280" t="s">
        <v>1142</v>
      </c>
      <c r="G271" s="284">
        <v>36670.400000000001</v>
      </c>
      <c r="H271" s="284">
        <v>36670.400000000001</v>
      </c>
      <c r="I271" s="331"/>
      <c r="J271" s="332"/>
    </row>
    <row r="272" spans="1:10" s="323" customFormat="1" ht="30">
      <c r="A272" s="283" t="s">
        <v>417</v>
      </c>
      <c r="B272" s="280">
        <v>8</v>
      </c>
      <c r="C272" s="281">
        <v>7</v>
      </c>
      <c r="D272" s="281">
        <v>9</v>
      </c>
      <c r="E272" s="282" t="s">
        <v>418</v>
      </c>
      <c r="F272" s="280" t="s">
        <v>1142</v>
      </c>
      <c r="G272" s="284">
        <v>9185</v>
      </c>
      <c r="H272" s="284">
        <v>9185</v>
      </c>
      <c r="I272" s="319"/>
      <c r="J272" s="322"/>
    </row>
    <row r="273" spans="1:10" s="323" customFormat="1">
      <c r="A273" s="301" t="s">
        <v>39</v>
      </c>
      <c r="B273" s="302">
        <v>8</v>
      </c>
      <c r="C273" s="303">
        <v>7</v>
      </c>
      <c r="D273" s="303">
        <v>9</v>
      </c>
      <c r="E273" s="304" t="s">
        <v>439</v>
      </c>
      <c r="F273" s="302" t="s">
        <v>1142</v>
      </c>
      <c r="G273" s="305">
        <v>9185</v>
      </c>
      <c r="H273" s="305">
        <v>9185</v>
      </c>
      <c r="I273" s="319"/>
      <c r="J273" s="322"/>
    </row>
    <row r="274" spans="1:10" s="323" customFormat="1" ht="45">
      <c r="A274" s="283" t="s">
        <v>34</v>
      </c>
      <c r="B274" s="280">
        <v>8</v>
      </c>
      <c r="C274" s="281">
        <v>7</v>
      </c>
      <c r="D274" s="281">
        <v>9</v>
      </c>
      <c r="E274" s="282" t="s">
        <v>439</v>
      </c>
      <c r="F274" s="280" t="s">
        <v>33</v>
      </c>
      <c r="G274" s="284">
        <v>7337.5</v>
      </c>
      <c r="H274" s="284">
        <v>7337.5</v>
      </c>
      <c r="I274" s="319"/>
      <c r="J274" s="322"/>
    </row>
    <row r="275" spans="1:10" s="323" customFormat="1">
      <c r="A275" s="283" t="s">
        <v>38</v>
      </c>
      <c r="B275" s="280">
        <v>8</v>
      </c>
      <c r="C275" s="281">
        <v>7</v>
      </c>
      <c r="D275" s="281">
        <v>9</v>
      </c>
      <c r="E275" s="282" t="s">
        <v>439</v>
      </c>
      <c r="F275" s="280" t="s">
        <v>37</v>
      </c>
      <c r="G275" s="284">
        <v>7337.5</v>
      </c>
      <c r="H275" s="284">
        <v>7337.5</v>
      </c>
      <c r="I275" s="319"/>
      <c r="J275" s="322"/>
    </row>
    <row r="276" spans="1:10" s="323" customFormat="1">
      <c r="A276" s="283" t="s">
        <v>512</v>
      </c>
      <c r="B276" s="280">
        <v>8</v>
      </c>
      <c r="C276" s="281">
        <v>7</v>
      </c>
      <c r="D276" s="281">
        <v>9</v>
      </c>
      <c r="E276" s="282" t="s">
        <v>439</v>
      </c>
      <c r="F276" s="280" t="s">
        <v>20</v>
      </c>
      <c r="G276" s="284">
        <v>1815.5</v>
      </c>
      <c r="H276" s="284">
        <v>1815.5</v>
      </c>
      <c r="I276" s="319"/>
      <c r="J276" s="322"/>
    </row>
    <row r="277" spans="1:10" s="323" customFormat="1">
      <c r="A277" s="283" t="s">
        <v>36</v>
      </c>
      <c r="B277" s="280">
        <v>8</v>
      </c>
      <c r="C277" s="281">
        <v>7</v>
      </c>
      <c r="D277" s="281">
        <v>9</v>
      </c>
      <c r="E277" s="282" t="s">
        <v>439</v>
      </c>
      <c r="F277" s="280" t="s">
        <v>19</v>
      </c>
      <c r="G277" s="284">
        <v>1815.5</v>
      </c>
      <c r="H277" s="284">
        <v>1815.5</v>
      </c>
      <c r="I277" s="319"/>
      <c r="J277" s="322"/>
    </row>
    <row r="278" spans="1:10" s="324" customFormat="1">
      <c r="A278" s="283" t="s">
        <v>30</v>
      </c>
      <c r="B278" s="280">
        <v>8</v>
      </c>
      <c r="C278" s="281">
        <v>7</v>
      </c>
      <c r="D278" s="281">
        <v>9</v>
      </c>
      <c r="E278" s="282" t="s">
        <v>439</v>
      </c>
      <c r="F278" s="280" t="s">
        <v>4</v>
      </c>
      <c r="G278" s="284">
        <v>32</v>
      </c>
      <c r="H278" s="284">
        <v>32</v>
      </c>
      <c r="I278" s="319"/>
      <c r="J278" s="322"/>
    </row>
    <row r="279" spans="1:10" s="323" customFormat="1">
      <c r="A279" s="283" t="s">
        <v>29</v>
      </c>
      <c r="B279" s="280">
        <v>8</v>
      </c>
      <c r="C279" s="281">
        <v>7</v>
      </c>
      <c r="D279" s="281">
        <v>9</v>
      </c>
      <c r="E279" s="282" t="s">
        <v>439</v>
      </c>
      <c r="F279" s="280" t="s">
        <v>28</v>
      </c>
      <c r="G279" s="284">
        <v>32</v>
      </c>
      <c r="H279" s="284">
        <v>32</v>
      </c>
      <c r="I279" s="319"/>
      <c r="J279" s="322"/>
    </row>
    <row r="280" spans="1:10" s="323" customFormat="1" ht="30">
      <c r="A280" s="283" t="s">
        <v>440</v>
      </c>
      <c r="B280" s="280">
        <v>8</v>
      </c>
      <c r="C280" s="281">
        <v>7</v>
      </c>
      <c r="D280" s="281">
        <v>9</v>
      </c>
      <c r="E280" s="282" t="s">
        <v>441</v>
      </c>
      <c r="F280" s="280" t="s">
        <v>1142</v>
      </c>
      <c r="G280" s="284">
        <v>27485.4</v>
      </c>
      <c r="H280" s="284">
        <v>27485.4</v>
      </c>
      <c r="I280" s="319"/>
      <c r="J280" s="322"/>
    </row>
    <row r="281" spans="1:10" s="324" customFormat="1">
      <c r="A281" s="301" t="s">
        <v>490</v>
      </c>
      <c r="B281" s="302">
        <v>8</v>
      </c>
      <c r="C281" s="303">
        <v>7</v>
      </c>
      <c r="D281" s="303">
        <v>9</v>
      </c>
      <c r="E281" s="304" t="s">
        <v>442</v>
      </c>
      <c r="F281" s="302" t="s">
        <v>1142</v>
      </c>
      <c r="G281" s="305">
        <v>24785.4</v>
      </c>
      <c r="H281" s="305">
        <v>24785.4</v>
      </c>
      <c r="I281" s="331"/>
      <c r="J281" s="332"/>
    </row>
    <row r="282" spans="1:10" s="323" customFormat="1" ht="45">
      <c r="A282" s="283" t="s">
        <v>34</v>
      </c>
      <c r="B282" s="280">
        <v>8</v>
      </c>
      <c r="C282" s="281">
        <v>7</v>
      </c>
      <c r="D282" s="281">
        <v>9</v>
      </c>
      <c r="E282" s="282" t="s">
        <v>442</v>
      </c>
      <c r="F282" s="280" t="s">
        <v>33</v>
      </c>
      <c r="G282" s="284">
        <v>22753.1</v>
      </c>
      <c r="H282" s="284">
        <v>22753.1</v>
      </c>
      <c r="I282" s="319"/>
      <c r="J282" s="322"/>
    </row>
    <row r="283" spans="1:10" s="324" customFormat="1">
      <c r="A283" s="283" t="s">
        <v>32</v>
      </c>
      <c r="B283" s="280">
        <v>8</v>
      </c>
      <c r="C283" s="281">
        <v>7</v>
      </c>
      <c r="D283" s="281">
        <v>9</v>
      </c>
      <c r="E283" s="282" t="s">
        <v>442</v>
      </c>
      <c r="F283" s="280" t="s">
        <v>31</v>
      </c>
      <c r="G283" s="284">
        <v>22753.1</v>
      </c>
      <c r="H283" s="284">
        <v>22753.1</v>
      </c>
      <c r="I283" s="319"/>
      <c r="J283" s="322"/>
    </row>
    <row r="284" spans="1:10" s="323" customFormat="1" ht="30">
      <c r="A284" s="283" t="s">
        <v>27</v>
      </c>
      <c r="B284" s="280">
        <v>8</v>
      </c>
      <c r="C284" s="281">
        <v>7</v>
      </c>
      <c r="D284" s="281">
        <v>9</v>
      </c>
      <c r="E284" s="282" t="s">
        <v>442</v>
      </c>
      <c r="F284" s="280" t="s">
        <v>5</v>
      </c>
      <c r="G284" s="284">
        <v>2032.3</v>
      </c>
      <c r="H284" s="284">
        <v>2032.3</v>
      </c>
      <c r="I284" s="319"/>
      <c r="J284" s="322"/>
    </row>
    <row r="285" spans="1:10" s="323" customFormat="1">
      <c r="A285" s="283" t="s">
        <v>26</v>
      </c>
      <c r="B285" s="280">
        <v>8</v>
      </c>
      <c r="C285" s="281">
        <v>7</v>
      </c>
      <c r="D285" s="281">
        <v>9</v>
      </c>
      <c r="E285" s="282" t="s">
        <v>442</v>
      </c>
      <c r="F285" s="280" t="s">
        <v>6</v>
      </c>
      <c r="G285" s="284">
        <v>2032.3</v>
      </c>
      <c r="H285" s="284">
        <v>2032.3</v>
      </c>
      <c r="I285" s="319"/>
      <c r="J285" s="322"/>
    </row>
    <row r="286" spans="1:10" s="323" customFormat="1">
      <c r="A286" s="301" t="s">
        <v>35</v>
      </c>
      <c r="B286" s="302">
        <v>8</v>
      </c>
      <c r="C286" s="303">
        <v>7</v>
      </c>
      <c r="D286" s="303">
        <v>9</v>
      </c>
      <c r="E286" s="304" t="s">
        <v>443</v>
      </c>
      <c r="F286" s="302" t="s">
        <v>1142</v>
      </c>
      <c r="G286" s="305">
        <v>2700</v>
      </c>
      <c r="H286" s="305">
        <v>2700</v>
      </c>
      <c r="I286" s="319"/>
      <c r="J286" s="322"/>
    </row>
    <row r="287" spans="1:10" s="323" customFormat="1">
      <c r="A287" s="283" t="s">
        <v>512</v>
      </c>
      <c r="B287" s="280">
        <v>8</v>
      </c>
      <c r="C287" s="281">
        <v>7</v>
      </c>
      <c r="D287" s="281">
        <v>9</v>
      </c>
      <c r="E287" s="282" t="s">
        <v>443</v>
      </c>
      <c r="F287" s="280" t="s">
        <v>20</v>
      </c>
      <c r="G287" s="284">
        <v>1897</v>
      </c>
      <c r="H287" s="284">
        <v>1897</v>
      </c>
      <c r="I287" s="319"/>
      <c r="J287" s="322"/>
    </row>
    <row r="288" spans="1:10" s="323" customFormat="1">
      <c r="A288" s="283" t="s">
        <v>36</v>
      </c>
      <c r="B288" s="280">
        <v>8</v>
      </c>
      <c r="C288" s="281">
        <v>7</v>
      </c>
      <c r="D288" s="281">
        <v>9</v>
      </c>
      <c r="E288" s="282" t="s">
        <v>443</v>
      </c>
      <c r="F288" s="280" t="s">
        <v>19</v>
      </c>
      <c r="G288" s="284">
        <v>1897</v>
      </c>
      <c r="H288" s="284">
        <v>1897</v>
      </c>
      <c r="I288" s="319"/>
      <c r="J288" s="322"/>
    </row>
    <row r="289" spans="1:10" s="324" customFormat="1" ht="30">
      <c r="A289" s="283" t="s">
        <v>27</v>
      </c>
      <c r="B289" s="280">
        <v>8</v>
      </c>
      <c r="C289" s="281">
        <v>7</v>
      </c>
      <c r="D289" s="281">
        <v>9</v>
      </c>
      <c r="E289" s="282" t="s">
        <v>443</v>
      </c>
      <c r="F289" s="280" t="s">
        <v>5</v>
      </c>
      <c r="G289" s="284">
        <v>800</v>
      </c>
      <c r="H289" s="284">
        <v>800</v>
      </c>
      <c r="I289" s="331"/>
      <c r="J289" s="332"/>
    </row>
    <row r="290" spans="1:10" s="324" customFormat="1">
      <c r="A290" s="283" t="s">
        <v>26</v>
      </c>
      <c r="B290" s="280">
        <v>8</v>
      </c>
      <c r="C290" s="281">
        <v>7</v>
      </c>
      <c r="D290" s="281">
        <v>9</v>
      </c>
      <c r="E290" s="282" t="s">
        <v>443</v>
      </c>
      <c r="F290" s="280" t="s">
        <v>6</v>
      </c>
      <c r="G290" s="284">
        <v>800</v>
      </c>
      <c r="H290" s="284">
        <v>800</v>
      </c>
      <c r="I290" s="319"/>
      <c r="J290" s="322"/>
    </row>
    <row r="291" spans="1:10" s="323" customFormat="1">
      <c r="A291" s="283" t="s">
        <v>30</v>
      </c>
      <c r="B291" s="280">
        <v>8</v>
      </c>
      <c r="C291" s="281">
        <v>7</v>
      </c>
      <c r="D291" s="281">
        <v>9</v>
      </c>
      <c r="E291" s="282" t="s">
        <v>443</v>
      </c>
      <c r="F291" s="280" t="s">
        <v>4</v>
      </c>
      <c r="G291" s="284">
        <v>3</v>
      </c>
      <c r="H291" s="284">
        <v>3</v>
      </c>
      <c r="I291" s="319"/>
      <c r="J291" s="322"/>
    </row>
    <row r="292" spans="1:10" s="323" customFormat="1">
      <c r="A292" s="283" t="s">
        <v>29</v>
      </c>
      <c r="B292" s="280">
        <v>8</v>
      </c>
      <c r="C292" s="281">
        <v>7</v>
      </c>
      <c r="D292" s="281">
        <v>9</v>
      </c>
      <c r="E292" s="282" t="s">
        <v>443</v>
      </c>
      <c r="F292" s="280" t="s">
        <v>28</v>
      </c>
      <c r="G292" s="284">
        <v>3</v>
      </c>
      <c r="H292" s="284">
        <v>3</v>
      </c>
      <c r="I292" s="319"/>
      <c r="J292" s="322"/>
    </row>
    <row r="293" spans="1:10" s="323" customFormat="1" ht="13.9" customHeight="1">
      <c r="A293" s="295" t="s">
        <v>25</v>
      </c>
      <c r="B293" s="296">
        <v>8</v>
      </c>
      <c r="C293" s="297">
        <v>10</v>
      </c>
      <c r="D293" s="297">
        <v>0</v>
      </c>
      <c r="E293" s="298" t="s">
        <v>1021</v>
      </c>
      <c r="F293" s="296" t="s">
        <v>1142</v>
      </c>
      <c r="G293" s="299">
        <v>24632</v>
      </c>
      <c r="H293" s="299">
        <v>24632</v>
      </c>
      <c r="I293" s="319"/>
      <c r="J293" s="322"/>
    </row>
    <row r="294" spans="1:10" s="323" customFormat="1">
      <c r="A294" s="290" t="s">
        <v>24</v>
      </c>
      <c r="B294" s="291">
        <v>8</v>
      </c>
      <c r="C294" s="292">
        <v>10</v>
      </c>
      <c r="D294" s="292">
        <v>4</v>
      </c>
      <c r="E294" s="293" t="s">
        <v>1021</v>
      </c>
      <c r="F294" s="291" t="s">
        <v>1142</v>
      </c>
      <c r="G294" s="294">
        <v>24632</v>
      </c>
      <c r="H294" s="294">
        <v>24632</v>
      </c>
      <c r="I294" s="319"/>
      <c r="J294" s="322"/>
    </row>
    <row r="295" spans="1:10" s="324" customFormat="1" ht="30">
      <c r="A295" s="283" t="s">
        <v>23</v>
      </c>
      <c r="B295" s="280">
        <v>8</v>
      </c>
      <c r="C295" s="281">
        <v>10</v>
      </c>
      <c r="D295" s="281">
        <v>4</v>
      </c>
      <c r="E295" s="282" t="s">
        <v>198</v>
      </c>
      <c r="F295" s="280" t="s">
        <v>1142</v>
      </c>
      <c r="G295" s="284">
        <v>24632</v>
      </c>
      <c r="H295" s="284">
        <v>24632</v>
      </c>
      <c r="I295" s="331"/>
      <c r="J295" s="332"/>
    </row>
    <row r="296" spans="1:10" s="324" customFormat="1">
      <c r="A296" s="283" t="s">
        <v>22</v>
      </c>
      <c r="B296" s="280">
        <v>8</v>
      </c>
      <c r="C296" s="281">
        <v>10</v>
      </c>
      <c r="D296" s="281">
        <v>4</v>
      </c>
      <c r="E296" s="282" t="s">
        <v>370</v>
      </c>
      <c r="F296" s="280" t="s">
        <v>1142</v>
      </c>
      <c r="G296" s="284">
        <v>24632</v>
      </c>
      <c r="H296" s="284">
        <v>24632</v>
      </c>
      <c r="I296" s="319"/>
      <c r="J296" s="322"/>
    </row>
    <row r="297" spans="1:10" s="323" customFormat="1" ht="45">
      <c r="A297" s="283" t="s">
        <v>371</v>
      </c>
      <c r="B297" s="280">
        <v>8</v>
      </c>
      <c r="C297" s="281">
        <v>10</v>
      </c>
      <c r="D297" s="281">
        <v>4</v>
      </c>
      <c r="E297" s="282" t="s">
        <v>372</v>
      </c>
      <c r="F297" s="280" t="s">
        <v>1142</v>
      </c>
      <c r="G297" s="284">
        <v>24632</v>
      </c>
      <c r="H297" s="284">
        <v>24632</v>
      </c>
      <c r="I297" s="319"/>
      <c r="J297" s="322"/>
    </row>
    <row r="298" spans="1:10" s="323" customFormat="1" ht="45">
      <c r="A298" s="301" t="s">
        <v>21</v>
      </c>
      <c r="B298" s="302">
        <v>8</v>
      </c>
      <c r="C298" s="303">
        <v>10</v>
      </c>
      <c r="D298" s="303">
        <v>4</v>
      </c>
      <c r="E298" s="304" t="s">
        <v>437</v>
      </c>
      <c r="F298" s="302" t="s">
        <v>1142</v>
      </c>
      <c r="G298" s="305">
        <v>24632</v>
      </c>
      <c r="H298" s="305">
        <v>24632</v>
      </c>
      <c r="I298" s="319"/>
      <c r="J298" s="322"/>
    </row>
    <row r="299" spans="1:10" s="323" customFormat="1" ht="13.9" customHeight="1">
      <c r="A299" s="283" t="s">
        <v>512</v>
      </c>
      <c r="B299" s="280">
        <v>8</v>
      </c>
      <c r="C299" s="281">
        <v>10</v>
      </c>
      <c r="D299" s="281">
        <v>4</v>
      </c>
      <c r="E299" s="282" t="s">
        <v>437</v>
      </c>
      <c r="F299" s="280" t="s">
        <v>20</v>
      </c>
      <c r="G299" s="284">
        <v>244</v>
      </c>
      <c r="H299" s="284">
        <v>244</v>
      </c>
      <c r="I299" s="319"/>
      <c r="J299" s="322"/>
    </row>
    <row r="300" spans="1:10" s="324" customFormat="1">
      <c r="A300" s="283" t="s">
        <v>36</v>
      </c>
      <c r="B300" s="280">
        <v>8</v>
      </c>
      <c r="C300" s="281">
        <v>10</v>
      </c>
      <c r="D300" s="281">
        <v>4</v>
      </c>
      <c r="E300" s="282" t="s">
        <v>437</v>
      </c>
      <c r="F300" s="280" t="s">
        <v>19</v>
      </c>
      <c r="G300" s="284">
        <v>244</v>
      </c>
      <c r="H300" s="284">
        <v>244</v>
      </c>
      <c r="I300" s="331"/>
      <c r="J300" s="332"/>
    </row>
    <row r="301" spans="1:10" s="323" customFormat="1">
      <c r="A301" s="283" t="s">
        <v>18</v>
      </c>
      <c r="B301" s="280">
        <v>8</v>
      </c>
      <c r="C301" s="281">
        <v>10</v>
      </c>
      <c r="D301" s="281">
        <v>4</v>
      </c>
      <c r="E301" s="282" t="s">
        <v>437</v>
      </c>
      <c r="F301" s="280" t="s">
        <v>17</v>
      </c>
      <c r="G301" s="284">
        <v>24388</v>
      </c>
      <c r="H301" s="284">
        <v>24388</v>
      </c>
      <c r="I301" s="319"/>
      <c r="J301" s="322"/>
    </row>
    <row r="302" spans="1:10" s="323" customFormat="1">
      <c r="A302" s="283" t="s">
        <v>16</v>
      </c>
      <c r="B302" s="280">
        <v>8</v>
      </c>
      <c r="C302" s="281">
        <v>10</v>
      </c>
      <c r="D302" s="281">
        <v>4</v>
      </c>
      <c r="E302" s="282" t="s">
        <v>437</v>
      </c>
      <c r="F302" s="280" t="s">
        <v>15</v>
      </c>
      <c r="G302" s="284">
        <v>24388</v>
      </c>
      <c r="H302" s="284">
        <v>24388</v>
      </c>
      <c r="I302" s="319"/>
      <c r="J302" s="322"/>
    </row>
    <row r="303" spans="1:10" s="324" customFormat="1">
      <c r="A303" s="285" t="s">
        <v>1029</v>
      </c>
      <c r="B303" s="286">
        <v>15</v>
      </c>
      <c r="C303" s="287"/>
      <c r="D303" s="287"/>
      <c r="E303" s="288" t="s">
        <v>1021</v>
      </c>
      <c r="F303" s="286" t="s">
        <v>1142</v>
      </c>
      <c r="G303" s="289">
        <v>3510.3</v>
      </c>
      <c r="H303" s="289">
        <v>3510.3</v>
      </c>
      <c r="I303" s="319"/>
      <c r="J303" s="322"/>
    </row>
    <row r="304" spans="1:10" s="323" customFormat="1">
      <c r="A304" s="295" t="s">
        <v>80</v>
      </c>
      <c r="B304" s="296">
        <v>15</v>
      </c>
      <c r="C304" s="297">
        <v>1</v>
      </c>
      <c r="D304" s="297">
        <v>0</v>
      </c>
      <c r="E304" s="298" t="s">
        <v>1021</v>
      </c>
      <c r="F304" s="296" t="s">
        <v>1142</v>
      </c>
      <c r="G304" s="299">
        <v>3490.3</v>
      </c>
      <c r="H304" s="299">
        <v>3490.3</v>
      </c>
      <c r="I304" s="319"/>
      <c r="J304" s="322"/>
    </row>
    <row r="305" spans="1:10" s="324" customFormat="1" ht="30">
      <c r="A305" s="290" t="s">
        <v>81</v>
      </c>
      <c r="B305" s="291">
        <v>15</v>
      </c>
      <c r="C305" s="292">
        <v>1</v>
      </c>
      <c r="D305" s="292">
        <v>3</v>
      </c>
      <c r="E305" s="293" t="s">
        <v>1021</v>
      </c>
      <c r="F305" s="291" t="s">
        <v>1142</v>
      </c>
      <c r="G305" s="294">
        <v>3490.3</v>
      </c>
      <c r="H305" s="294">
        <v>3490.3</v>
      </c>
      <c r="I305" s="331"/>
      <c r="J305" s="332"/>
    </row>
    <row r="306" spans="1:10" s="323" customFormat="1">
      <c r="A306" s="283" t="s">
        <v>78</v>
      </c>
      <c r="B306" s="280">
        <v>15</v>
      </c>
      <c r="C306" s="281">
        <v>1</v>
      </c>
      <c r="D306" s="281">
        <v>3</v>
      </c>
      <c r="E306" s="282" t="s">
        <v>225</v>
      </c>
      <c r="F306" s="280" t="s">
        <v>1142</v>
      </c>
      <c r="G306" s="284">
        <v>3490.3</v>
      </c>
      <c r="H306" s="284">
        <v>3490.3</v>
      </c>
      <c r="I306" s="319"/>
      <c r="J306" s="322"/>
    </row>
    <row r="307" spans="1:10" s="323" customFormat="1">
      <c r="A307" s="301" t="s">
        <v>76</v>
      </c>
      <c r="B307" s="302">
        <v>15</v>
      </c>
      <c r="C307" s="303">
        <v>1</v>
      </c>
      <c r="D307" s="303">
        <v>3</v>
      </c>
      <c r="E307" s="304" t="s">
        <v>189</v>
      </c>
      <c r="F307" s="302" t="s">
        <v>1142</v>
      </c>
      <c r="G307" s="305">
        <v>3490.3</v>
      </c>
      <c r="H307" s="305">
        <v>3490.3</v>
      </c>
      <c r="I307" s="319"/>
      <c r="J307" s="322"/>
    </row>
    <row r="308" spans="1:10" s="323" customFormat="1" ht="45">
      <c r="A308" s="283" t="s">
        <v>34</v>
      </c>
      <c r="B308" s="280">
        <v>15</v>
      </c>
      <c r="C308" s="281">
        <v>1</v>
      </c>
      <c r="D308" s="281">
        <v>3</v>
      </c>
      <c r="E308" s="282" t="s">
        <v>189</v>
      </c>
      <c r="F308" s="280" t="s">
        <v>33</v>
      </c>
      <c r="G308" s="284">
        <v>2090.3000000000002</v>
      </c>
      <c r="H308" s="284">
        <v>2090.3000000000002</v>
      </c>
      <c r="I308" s="319"/>
      <c r="J308" s="322"/>
    </row>
    <row r="309" spans="1:10" s="324" customFormat="1" ht="47.25" customHeight="1">
      <c r="A309" s="283" t="s">
        <v>38</v>
      </c>
      <c r="B309" s="280">
        <v>15</v>
      </c>
      <c r="C309" s="281">
        <v>1</v>
      </c>
      <c r="D309" s="281">
        <v>3</v>
      </c>
      <c r="E309" s="282" t="s">
        <v>189</v>
      </c>
      <c r="F309" s="280" t="s">
        <v>37</v>
      </c>
      <c r="G309" s="284">
        <v>2090.3000000000002</v>
      </c>
      <c r="H309" s="284">
        <v>2090.3000000000002</v>
      </c>
      <c r="I309" s="331"/>
      <c r="J309" s="332"/>
    </row>
    <row r="310" spans="1:10" s="323" customFormat="1">
      <c r="A310" s="283" t="s">
        <v>512</v>
      </c>
      <c r="B310" s="280">
        <v>15</v>
      </c>
      <c r="C310" s="281">
        <v>1</v>
      </c>
      <c r="D310" s="281">
        <v>3</v>
      </c>
      <c r="E310" s="282" t="s">
        <v>189</v>
      </c>
      <c r="F310" s="280" t="s">
        <v>20</v>
      </c>
      <c r="G310" s="284">
        <v>1399</v>
      </c>
      <c r="H310" s="284">
        <v>1399</v>
      </c>
      <c r="I310" s="319"/>
      <c r="J310" s="322"/>
    </row>
    <row r="311" spans="1:10" s="323" customFormat="1">
      <c r="A311" s="283" t="s">
        <v>36</v>
      </c>
      <c r="B311" s="280">
        <v>15</v>
      </c>
      <c r="C311" s="281">
        <v>1</v>
      </c>
      <c r="D311" s="281">
        <v>3</v>
      </c>
      <c r="E311" s="282" t="s">
        <v>189</v>
      </c>
      <c r="F311" s="280" t="s">
        <v>19</v>
      </c>
      <c r="G311" s="284">
        <v>1399</v>
      </c>
      <c r="H311" s="284">
        <v>1399</v>
      </c>
      <c r="I311" s="319"/>
      <c r="J311" s="322"/>
    </row>
    <row r="312" spans="1:10" s="324" customFormat="1">
      <c r="A312" s="283" t="s">
        <v>30</v>
      </c>
      <c r="B312" s="280">
        <v>15</v>
      </c>
      <c r="C312" s="281">
        <v>1</v>
      </c>
      <c r="D312" s="281">
        <v>3</v>
      </c>
      <c r="E312" s="282" t="s">
        <v>189</v>
      </c>
      <c r="F312" s="280" t="s">
        <v>4</v>
      </c>
      <c r="G312" s="284">
        <v>1</v>
      </c>
      <c r="H312" s="284">
        <v>1</v>
      </c>
      <c r="I312" s="319"/>
      <c r="J312" s="322"/>
    </row>
    <row r="313" spans="1:10" s="323" customFormat="1">
      <c r="A313" s="283" t="s">
        <v>29</v>
      </c>
      <c r="B313" s="280">
        <v>15</v>
      </c>
      <c r="C313" s="281">
        <v>1</v>
      </c>
      <c r="D313" s="281">
        <v>3</v>
      </c>
      <c r="E313" s="282" t="s">
        <v>189</v>
      </c>
      <c r="F313" s="280" t="s">
        <v>28</v>
      </c>
      <c r="G313" s="284">
        <v>1</v>
      </c>
      <c r="H313" s="284">
        <v>1</v>
      </c>
      <c r="I313" s="319"/>
      <c r="J313" s="322"/>
    </row>
    <row r="314" spans="1:10" s="323" customFormat="1">
      <c r="A314" s="295" t="s">
        <v>75</v>
      </c>
      <c r="B314" s="296">
        <v>15</v>
      </c>
      <c r="C314" s="297">
        <v>7</v>
      </c>
      <c r="D314" s="297">
        <v>0</v>
      </c>
      <c r="E314" s="298" t="s">
        <v>1021</v>
      </c>
      <c r="F314" s="296" t="s">
        <v>1142</v>
      </c>
      <c r="G314" s="299">
        <v>20</v>
      </c>
      <c r="H314" s="299">
        <v>20</v>
      </c>
      <c r="I314" s="319"/>
      <c r="J314" s="322"/>
    </row>
    <row r="315" spans="1:10" s="324" customFormat="1">
      <c r="A315" s="290" t="s">
        <v>51</v>
      </c>
      <c r="B315" s="291">
        <v>15</v>
      </c>
      <c r="C315" s="292">
        <v>7</v>
      </c>
      <c r="D315" s="292">
        <v>5</v>
      </c>
      <c r="E315" s="293" t="s">
        <v>1021</v>
      </c>
      <c r="F315" s="291" t="s">
        <v>1142</v>
      </c>
      <c r="G315" s="294">
        <v>20</v>
      </c>
      <c r="H315" s="294">
        <v>20</v>
      </c>
      <c r="I315" s="319"/>
      <c r="J315" s="322"/>
    </row>
    <row r="316" spans="1:10" s="324" customFormat="1">
      <c r="A316" s="283" t="s">
        <v>47</v>
      </c>
      <c r="B316" s="280">
        <v>15</v>
      </c>
      <c r="C316" s="281">
        <v>7</v>
      </c>
      <c r="D316" s="281">
        <v>5</v>
      </c>
      <c r="E316" s="282" t="s">
        <v>205</v>
      </c>
      <c r="F316" s="280" t="s">
        <v>1142</v>
      </c>
      <c r="G316" s="284">
        <v>20</v>
      </c>
      <c r="H316" s="284">
        <v>20</v>
      </c>
      <c r="I316" s="331"/>
      <c r="J316" s="332"/>
    </row>
    <row r="317" spans="1:10" s="323" customFormat="1" ht="30">
      <c r="A317" s="283" t="s">
        <v>46</v>
      </c>
      <c r="B317" s="280">
        <v>15</v>
      </c>
      <c r="C317" s="281">
        <v>7</v>
      </c>
      <c r="D317" s="281">
        <v>5</v>
      </c>
      <c r="E317" s="282" t="s">
        <v>206</v>
      </c>
      <c r="F317" s="280" t="s">
        <v>1142</v>
      </c>
      <c r="G317" s="284">
        <v>20</v>
      </c>
      <c r="H317" s="284">
        <v>20</v>
      </c>
      <c r="I317" s="319"/>
      <c r="J317" s="322"/>
    </row>
    <row r="318" spans="1:10" s="323" customFormat="1" ht="30">
      <c r="A318" s="283" t="s">
        <v>1034</v>
      </c>
      <c r="B318" s="280">
        <v>15</v>
      </c>
      <c r="C318" s="281">
        <v>7</v>
      </c>
      <c r="D318" s="281">
        <v>5</v>
      </c>
      <c r="E318" s="282" t="s">
        <v>431</v>
      </c>
      <c r="F318" s="280" t="s">
        <v>1142</v>
      </c>
      <c r="G318" s="284">
        <v>20</v>
      </c>
      <c r="H318" s="284">
        <v>20</v>
      </c>
      <c r="I318" s="319"/>
      <c r="J318" s="322"/>
    </row>
    <row r="319" spans="1:10" s="323" customFormat="1">
      <c r="A319" s="301" t="s">
        <v>432</v>
      </c>
      <c r="B319" s="302">
        <v>15</v>
      </c>
      <c r="C319" s="303">
        <v>7</v>
      </c>
      <c r="D319" s="303">
        <v>5</v>
      </c>
      <c r="E319" s="304" t="s">
        <v>433</v>
      </c>
      <c r="F319" s="302" t="s">
        <v>1142</v>
      </c>
      <c r="G319" s="305">
        <v>20</v>
      </c>
      <c r="H319" s="305">
        <v>20</v>
      </c>
      <c r="I319" s="319"/>
      <c r="J319" s="322"/>
    </row>
    <row r="320" spans="1:10" s="323" customFormat="1">
      <c r="A320" s="283" t="s">
        <v>512</v>
      </c>
      <c r="B320" s="280">
        <v>15</v>
      </c>
      <c r="C320" s="281">
        <v>7</v>
      </c>
      <c r="D320" s="281">
        <v>5</v>
      </c>
      <c r="E320" s="282" t="s">
        <v>433</v>
      </c>
      <c r="F320" s="280" t="s">
        <v>20</v>
      </c>
      <c r="G320" s="284">
        <v>20</v>
      </c>
      <c r="H320" s="284">
        <v>20</v>
      </c>
      <c r="I320" s="319"/>
      <c r="J320" s="322"/>
    </row>
    <row r="321" spans="1:10" s="323" customFormat="1">
      <c r="A321" s="283" t="s">
        <v>36</v>
      </c>
      <c r="B321" s="280">
        <v>15</v>
      </c>
      <c r="C321" s="281">
        <v>7</v>
      </c>
      <c r="D321" s="281">
        <v>5</v>
      </c>
      <c r="E321" s="282" t="s">
        <v>433</v>
      </c>
      <c r="F321" s="280" t="s">
        <v>19</v>
      </c>
      <c r="G321" s="284">
        <v>20</v>
      </c>
      <c r="H321" s="284">
        <v>20</v>
      </c>
      <c r="I321" s="319"/>
      <c r="J321" s="322"/>
    </row>
    <row r="322" spans="1:10" s="323" customFormat="1">
      <c r="A322" s="285" t="s">
        <v>1030</v>
      </c>
      <c r="B322" s="286">
        <v>16</v>
      </c>
      <c r="C322" s="287"/>
      <c r="D322" s="287"/>
      <c r="E322" s="288" t="s">
        <v>1021</v>
      </c>
      <c r="F322" s="286" t="s">
        <v>1142</v>
      </c>
      <c r="G322" s="289">
        <v>3875</v>
      </c>
      <c r="H322" s="289">
        <v>3875</v>
      </c>
      <c r="I322" s="319"/>
      <c r="J322" s="322"/>
    </row>
    <row r="323" spans="1:10" s="323" customFormat="1">
      <c r="A323" s="295" t="s">
        <v>80</v>
      </c>
      <c r="B323" s="296">
        <v>16</v>
      </c>
      <c r="C323" s="297">
        <v>1</v>
      </c>
      <c r="D323" s="297">
        <v>0</v>
      </c>
      <c r="E323" s="298" t="s">
        <v>1021</v>
      </c>
      <c r="F323" s="296" t="s">
        <v>1142</v>
      </c>
      <c r="G323" s="299">
        <v>3847</v>
      </c>
      <c r="H323" s="299">
        <v>3847</v>
      </c>
      <c r="I323" s="319"/>
      <c r="J323" s="322"/>
    </row>
    <row r="324" spans="1:10" s="324" customFormat="1" ht="30">
      <c r="A324" s="290" t="s">
        <v>79</v>
      </c>
      <c r="B324" s="291">
        <v>16</v>
      </c>
      <c r="C324" s="292">
        <v>1</v>
      </c>
      <c r="D324" s="292">
        <v>6</v>
      </c>
      <c r="E324" s="293" t="s">
        <v>1021</v>
      </c>
      <c r="F324" s="291" t="s">
        <v>1142</v>
      </c>
      <c r="G324" s="294">
        <v>3847</v>
      </c>
      <c r="H324" s="294">
        <v>3847</v>
      </c>
      <c r="I324" s="319"/>
      <c r="J324" s="322"/>
    </row>
    <row r="325" spans="1:10" s="323" customFormat="1">
      <c r="A325" s="283" t="s">
        <v>78</v>
      </c>
      <c r="B325" s="280">
        <v>16</v>
      </c>
      <c r="C325" s="281">
        <v>1</v>
      </c>
      <c r="D325" s="281">
        <v>6</v>
      </c>
      <c r="E325" s="282" t="s">
        <v>225</v>
      </c>
      <c r="F325" s="280" t="s">
        <v>1142</v>
      </c>
      <c r="G325" s="284">
        <v>3847</v>
      </c>
      <c r="H325" s="284">
        <v>3847</v>
      </c>
      <c r="I325" s="319"/>
      <c r="J325" s="322"/>
    </row>
    <row r="326" spans="1:10" s="324" customFormat="1" ht="43.5" customHeight="1">
      <c r="A326" s="301" t="s">
        <v>77</v>
      </c>
      <c r="B326" s="302">
        <v>16</v>
      </c>
      <c r="C326" s="303">
        <v>1</v>
      </c>
      <c r="D326" s="303">
        <v>6</v>
      </c>
      <c r="E326" s="304" t="s">
        <v>226</v>
      </c>
      <c r="F326" s="302" t="s">
        <v>1142</v>
      </c>
      <c r="G326" s="305">
        <v>1666.3</v>
      </c>
      <c r="H326" s="305">
        <v>1666.3</v>
      </c>
      <c r="I326" s="331"/>
      <c r="J326" s="332"/>
    </row>
    <row r="327" spans="1:10" s="323" customFormat="1" ht="45">
      <c r="A327" s="283" t="s">
        <v>34</v>
      </c>
      <c r="B327" s="280">
        <v>16</v>
      </c>
      <c r="C327" s="281">
        <v>1</v>
      </c>
      <c r="D327" s="281">
        <v>6</v>
      </c>
      <c r="E327" s="282" t="s">
        <v>226</v>
      </c>
      <c r="F327" s="280" t="s">
        <v>33</v>
      </c>
      <c r="G327" s="284">
        <v>1666.3</v>
      </c>
      <c r="H327" s="284">
        <v>1666.3</v>
      </c>
      <c r="I327" s="319"/>
      <c r="J327" s="322"/>
    </row>
    <row r="328" spans="1:10" s="323" customFormat="1">
      <c r="A328" s="283" t="s">
        <v>38</v>
      </c>
      <c r="B328" s="280">
        <v>16</v>
      </c>
      <c r="C328" s="281">
        <v>1</v>
      </c>
      <c r="D328" s="281">
        <v>6</v>
      </c>
      <c r="E328" s="282" t="s">
        <v>226</v>
      </c>
      <c r="F328" s="280" t="s">
        <v>37</v>
      </c>
      <c r="G328" s="284">
        <v>1666.3</v>
      </c>
      <c r="H328" s="284">
        <v>1666.3</v>
      </c>
      <c r="I328" s="319"/>
      <c r="J328" s="322"/>
    </row>
    <row r="329" spans="1:10" s="324" customFormat="1">
      <c r="A329" s="301" t="s">
        <v>76</v>
      </c>
      <c r="B329" s="302">
        <v>16</v>
      </c>
      <c r="C329" s="303">
        <v>1</v>
      </c>
      <c r="D329" s="303">
        <v>6</v>
      </c>
      <c r="E329" s="304" t="s">
        <v>189</v>
      </c>
      <c r="F329" s="302" t="s">
        <v>1142</v>
      </c>
      <c r="G329" s="305">
        <v>2180.6999999999998</v>
      </c>
      <c r="H329" s="305">
        <v>2180.6999999999998</v>
      </c>
      <c r="I329" s="319"/>
      <c r="J329" s="322"/>
    </row>
    <row r="330" spans="1:10" s="323" customFormat="1" ht="45">
      <c r="A330" s="283" t="s">
        <v>34</v>
      </c>
      <c r="B330" s="280">
        <v>16</v>
      </c>
      <c r="C330" s="281">
        <v>1</v>
      </c>
      <c r="D330" s="281">
        <v>6</v>
      </c>
      <c r="E330" s="282" t="s">
        <v>189</v>
      </c>
      <c r="F330" s="280" t="s">
        <v>33</v>
      </c>
      <c r="G330" s="284">
        <v>1630.7</v>
      </c>
      <c r="H330" s="284">
        <v>1630.7</v>
      </c>
      <c r="I330" s="319"/>
      <c r="J330" s="322"/>
    </row>
    <row r="331" spans="1:10" s="323" customFormat="1">
      <c r="A331" s="283" t="s">
        <v>38</v>
      </c>
      <c r="B331" s="280">
        <v>16</v>
      </c>
      <c r="C331" s="281">
        <v>1</v>
      </c>
      <c r="D331" s="281">
        <v>6</v>
      </c>
      <c r="E331" s="282" t="s">
        <v>189</v>
      </c>
      <c r="F331" s="280" t="s">
        <v>37</v>
      </c>
      <c r="G331" s="284">
        <v>1630.7</v>
      </c>
      <c r="H331" s="284">
        <v>1630.7</v>
      </c>
      <c r="I331" s="319"/>
      <c r="J331" s="322"/>
    </row>
    <row r="332" spans="1:10" s="324" customFormat="1">
      <c r="A332" s="283" t="s">
        <v>512</v>
      </c>
      <c r="B332" s="280">
        <v>16</v>
      </c>
      <c r="C332" s="281">
        <v>1</v>
      </c>
      <c r="D332" s="281">
        <v>6</v>
      </c>
      <c r="E332" s="282" t="s">
        <v>189</v>
      </c>
      <c r="F332" s="280" t="s">
        <v>20</v>
      </c>
      <c r="G332" s="284">
        <v>550</v>
      </c>
      <c r="H332" s="284">
        <v>550</v>
      </c>
      <c r="I332" s="331"/>
      <c r="J332" s="332"/>
    </row>
    <row r="333" spans="1:10" s="323" customFormat="1">
      <c r="A333" s="283" t="s">
        <v>36</v>
      </c>
      <c r="B333" s="280">
        <v>16</v>
      </c>
      <c r="C333" s="281">
        <v>1</v>
      </c>
      <c r="D333" s="281">
        <v>6</v>
      </c>
      <c r="E333" s="282" t="s">
        <v>189</v>
      </c>
      <c r="F333" s="280" t="s">
        <v>19</v>
      </c>
      <c r="G333" s="284">
        <v>550</v>
      </c>
      <c r="H333" s="284">
        <v>550</v>
      </c>
      <c r="I333" s="319"/>
      <c r="J333" s="322"/>
    </row>
    <row r="334" spans="1:10" s="324" customFormat="1">
      <c r="A334" s="295" t="s">
        <v>75</v>
      </c>
      <c r="B334" s="296">
        <v>16</v>
      </c>
      <c r="C334" s="297">
        <v>7</v>
      </c>
      <c r="D334" s="297">
        <v>0</v>
      </c>
      <c r="E334" s="298" t="s">
        <v>1021</v>
      </c>
      <c r="F334" s="296" t="s">
        <v>1142</v>
      </c>
      <c r="G334" s="299">
        <v>28</v>
      </c>
      <c r="H334" s="299">
        <v>28</v>
      </c>
      <c r="I334" s="319"/>
      <c r="J334" s="322"/>
    </row>
    <row r="335" spans="1:10" s="324" customFormat="1">
      <c r="A335" s="290" t="s">
        <v>51</v>
      </c>
      <c r="B335" s="291">
        <v>16</v>
      </c>
      <c r="C335" s="292">
        <v>7</v>
      </c>
      <c r="D335" s="292">
        <v>5</v>
      </c>
      <c r="E335" s="293" t="s">
        <v>1021</v>
      </c>
      <c r="F335" s="291" t="s">
        <v>1142</v>
      </c>
      <c r="G335" s="294">
        <v>28</v>
      </c>
      <c r="H335" s="294">
        <v>28</v>
      </c>
      <c r="I335" s="331"/>
      <c r="J335" s="332"/>
    </row>
    <row r="336" spans="1:10" s="323" customFormat="1">
      <c r="A336" s="283" t="s">
        <v>47</v>
      </c>
      <c r="B336" s="280">
        <v>16</v>
      </c>
      <c r="C336" s="281">
        <v>7</v>
      </c>
      <c r="D336" s="281">
        <v>5</v>
      </c>
      <c r="E336" s="282" t="s">
        <v>205</v>
      </c>
      <c r="F336" s="280" t="s">
        <v>1142</v>
      </c>
      <c r="G336" s="284">
        <v>28</v>
      </c>
      <c r="H336" s="284">
        <v>28</v>
      </c>
      <c r="I336" s="319"/>
      <c r="J336" s="322"/>
    </row>
    <row r="337" spans="1:10" s="323" customFormat="1" ht="30">
      <c r="A337" s="283" t="s">
        <v>46</v>
      </c>
      <c r="B337" s="280">
        <v>16</v>
      </c>
      <c r="C337" s="281">
        <v>7</v>
      </c>
      <c r="D337" s="281">
        <v>5</v>
      </c>
      <c r="E337" s="282" t="s">
        <v>206</v>
      </c>
      <c r="F337" s="280" t="s">
        <v>1142</v>
      </c>
      <c r="G337" s="284">
        <v>28</v>
      </c>
      <c r="H337" s="284">
        <v>28</v>
      </c>
      <c r="I337" s="319"/>
      <c r="J337" s="322"/>
    </row>
    <row r="338" spans="1:10" s="323" customFormat="1" ht="30">
      <c r="A338" s="283" t="s">
        <v>1034</v>
      </c>
      <c r="B338" s="280">
        <v>16</v>
      </c>
      <c r="C338" s="281">
        <v>7</v>
      </c>
      <c r="D338" s="281">
        <v>5</v>
      </c>
      <c r="E338" s="282" t="s">
        <v>431</v>
      </c>
      <c r="F338" s="280" t="s">
        <v>1142</v>
      </c>
      <c r="G338" s="284">
        <v>28</v>
      </c>
      <c r="H338" s="284">
        <v>28</v>
      </c>
      <c r="I338" s="319"/>
      <c r="J338" s="322"/>
    </row>
    <row r="339" spans="1:10" s="323" customFormat="1">
      <c r="A339" s="301" t="s">
        <v>432</v>
      </c>
      <c r="B339" s="302">
        <v>16</v>
      </c>
      <c r="C339" s="303">
        <v>7</v>
      </c>
      <c r="D339" s="303">
        <v>5</v>
      </c>
      <c r="E339" s="304" t="s">
        <v>433</v>
      </c>
      <c r="F339" s="302" t="s">
        <v>1142</v>
      </c>
      <c r="G339" s="305">
        <v>28</v>
      </c>
      <c r="H339" s="305">
        <v>28</v>
      </c>
      <c r="I339" s="319"/>
      <c r="J339" s="322"/>
    </row>
    <row r="340" spans="1:10" s="323" customFormat="1" ht="41.45" customHeight="1">
      <c r="A340" s="283" t="s">
        <v>512</v>
      </c>
      <c r="B340" s="280">
        <v>16</v>
      </c>
      <c r="C340" s="281">
        <v>7</v>
      </c>
      <c r="D340" s="281">
        <v>5</v>
      </c>
      <c r="E340" s="282" t="s">
        <v>433</v>
      </c>
      <c r="F340" s="280" t="s">
        <v>20</v>
      </c>
      <c r="G340" s="284">
        <v>28</v>
      </c>
      <c r="H340" s="284">
        <v>28</v>
      </c>
      <c r="I340" s="319"/>
      <c r="J340" s="322"/>
    </row>
    <row r="341" spans="1:10" s="324" customFormat="1">
      <c r="A341" s="283" t="s">
        <v>36</v>
      </c>
      <c r="B341" s="280">
        <v>16</v>
      </c>
      <c r="C341" s="281">
        <v>7</v>
      </c>
      <c r="D341" s="281">
        <v>5</v>
      </c>
      <c r="E341" s="282" t="s">
        <v>433</v>
      </c>
      <c r="F341" s="280" t="s">
        <v>19</v>
      </c>
      <c r="G341" s="284">
        <v>28</v>
      </c>
      <c r="H341" s="284">
        <v>28</v>
      </c>
      <c r="I341" s="331"/>
      <c r="J341" s="332"/>
    </row>
    <row r="342" spans="1:10" s="323" customFormat="1">
      <c r="A342" s="285" t="s">
        <v>12</v>
      </c>
      <c r="B342" s="286">
        <v>18</v>
      </c>
      <c r="C342" s="287"/>
      <c r="D342" s="287"/>
      <c r="E342" s="288" t="s">
        <v>1021</v>
      </c>
      <c r="F342" s="286" t="s">
        <v>1142</v>
      </c>
      <c r="G342" s="289">
        <v>1172134.3999999999</v>
      </c>
      <c r="H342" s="289">
        <v>1181267.7</v>
      </c>
      <c r="I342" s="319"/>
      <c r="J342" s="322"/>
    </row>
    <row r="343" spans="1:10" s="323" customFormat="1">
      <c r="A343" s="295" t="s">
        <v>80</v>
      </c>
      <c r="B343" s="296">
        <v>18</v>
      </c>
      <c r="C343" s="297">
        <v>1</v>
      </c>
      <c r="D343" s="297">
        <v>0</v>
      </c>
      <c r="E343" s="298" t="s">
        <v>1021</v>
      </c>
      <c r="F343" s="296" t="s">
        <v>1142</v>
      </c>
      <c r="G343" s="299">
        <v>205377</v>
      </c>
      <c r="H343" s="299">
        <v>205416</v>
      </c>
      <c r="I343" s="319"/>
      <c r="J343" s="322"/>
    </row>
    <row r="344" spans="1:10" s="324" customFormat="1" ht="30">
      <c r="A344" s="290" t="s">
        <v>838</v>
      </c>
      <c r="B344" s="291">
        <v>18</v>
      </c>
      <c r="C344" s="292">
        <v>1</v>
      </c>
      <c r="D344" s="292">
        <v>2</v>
      </c>
      <c r="E344" s="293" t="s">
        <v>1021</v>
      </c>
      <c r="F344" s="291" t="s">
        <v>1142</v>
      </c>
      <c r="G344" s="294">
        <v>0</v>
      </c>
      <c r="H344" s="294">
        <v>0</v>
      </c>
      <c r="I344" s="331"/>
      <c r="J344" s="332"/>
    </row>
    <row r="345" spans="1:10" s="323" customFormat="1">
      <c r="A345" s="283" t="s">
        <v>47</v>
      </c>
      <c r="B345" s="280">
        <v>18</v>
      </c>
      <c r="C345" s="281">
        <v>1</v>
      </c>
      <c r="D345" s="281">
        <v>2</v>
      </c>
      <c r="E345" s="282" t="s">
        <v>205</v>
      </c>
      <c r="F345" s="280" t="s">
        <v>1142</v>
      </c>
      <c r="G345" s="284">
        <v>0</v>
      </c>
      <c r="H345" s="284">
        <v>0</v>
      </c>
      <c r="I345" s="319"/>
      <c r="J345" s="322"/>
    </row>
    <row r="346" spans="1:10" s="323" customFormat="1">
      <c r="A346" s="283" t="s">
        <v>49</v>
      </c>
      <c r="B346" s="280">
        <v>18</v>
      </c>
      <c r="C346" s="281">
        <v>1</v>
      </c>
      <c r="D346" s="281">
        <v>2</v>
      </c>
      <c r="E346" s="282" t="s">
        <v>215</v>
      </c>
      <c r="F346" s="280" t="s">
        <v>1142</v>
      </c>
      <c r="G346" s="284">
        <v>0</v>
      </c>
      <c r="H346" s="284">
        <v>0</v>
      </c>
      <c r="I346" s="319"/>
      <c r="J346" s="322"/>
    </row>
    <row r="347" spans="1:10" s="323" customFormat="1" ht="30">
      <c r="A347" s="283" t="s">
        <v>513</v>
      </c>
      <c r="B347" s="280">
        <v>18</v>
      </c>
      <c r="C347" s="281">
        <v>1</v>
      </c>
      <c r="D347" s="281">
        <v>2</v>
      </c>
      <c r="E347" s="282" t="s">
        <v>216</v>
      </c>
      <c r="F347" s="280" t="s">
        <v>1142</v>
      </c>
      <c r="G347" s="284">
        <v>0</v>
      </c>
      <c r="H347" s="284">
        <v>0</v>
      </c>
      <c r="I347" s="319"/>
      <c r="J347" s="322"/>
    </row>
    <row r="348" spans="1:10" s="323" customFormat="1">
      <c r="A348" s="301" t="s">
        <v>1047</v>
      </c>
      <c r="B348" s="302">
        <v>18</v>
      </c>
      <c r="C348" s="303">
        <v>1</v>
      </c>
      <c r="D348" s="303">
        <v>2</v>
      </c>
      <c r="E348" s="304" t="s">
        <v>1053</v>
      </c>
      <c r="F348" s="302" t="s">
        <v>1142</v>
      </c>
      <c r="G348" s="305">
        <v>0</v>
      </c>
      <c r="H348" s="305">
        <v>0</v>
      </c>
      <c r="I348" s="319"/>
      <c r="J348" s="322"/>
    </row>
    <row r="349" spans="1:10" s="324" customFormat="1" ht="45">
      <c r="A349" s="283" t="s">
        <v>34</v>
      </c>
      <c r="B349" s="280">
        <v>18</v>
      </c>
      <c r="C349" s="281">
        <v>1</v>
      </c>
      <c r="D349" s="281">
        <v>2</v>
      </c>
      <c r="E349" s="282" t="s">
        <v>1053</v>
      </c>
      <c r="F349" s="280" t="s">
        <v>33</v>
      </c>
      <c r="G349" s="284">
        <v>0</v>
      </c>
      <c r="H349" s="284">
        <v>0</v>
      </c>
      <c r="I349" s="319"/>
      <c r="J349" s="322"/>
    </row>
    <row r="350" spans="1:10" s="323" customFormat="1">
      <c r="A350" s="283" t="s">
        <v>38</v>
      </c>
      <c r="B350" s="280">
        <v>18</v>
      </c>
      <c r="C350" s="281">
        <v>1</v>
      </c>
      <c r="D350" s="281">
        <v>2</v>
      </c>
      <c r="E350" s="282" t="s">
        <v>1053</v>
      </c>
      <c r="F350" s="280" t="s">
        <v>37</v>
      </c>
      <c r="G350" s="284">
        <v>0</v>
      </c>
      <c r="H350" s="284">
        <v>0</v>
      </c>
      <c r="I350" s="319"/>
      <c r="J350" s="322"/>
    </row>
    <row r="351" spans="1:10" s="324" customFormat="1" ht="13.9" customHeight="1">
      <c r="A351" s="290" t="s">
        <v>92</v>
      </c>
      <c r="B351" s="291">
        <v>18</v>
      </c>
      <c r="C351" s="292">
        <v>1</v>
      </c>
      <c r="D351" s="292">
        <v>4</v>
      </c>
      <c r="E351" s="293" t="s">
        <v>1021</v>
      </c>
      <c r="F351" s="291" t="s">
        <v>1142</v>
      </c>
      <c r="G351" s="294">
        <v>106499.2</v>
      </c>
      <c r="H351" s="294">
        <v>106538.2</v>
      </c>
      <c r="I351" s="331"/>
      <c r="J351" s="332"/>
    </row>
    <row r="352" spans="1:10" s="324" customFormat="1" ht="30">
      <c r="A352" s="283" t="s">
        <v>44</v>
      </c>
      <c r="B352" s="280">
        <v>18</v>
      </c>
      <c r="C352" s="281">
        <v>1</v>
      </c>
      <c r="D352" s="281">
        <v>4</v>
      </c>
      <c r="E352" s="282" t="s">
        <v>190</v>
      </c>
      <c r="F352" s="280" t="s">
        <v>1142</v>
      </c>
      <c r="G352" s="284">
        <v>6401</v>
      </c>
      <c r="H352" s="284">
        <v>6432</v>
      </c>
      <c r="I352" s="319"/>
      <c r="J352" s="322"/>
    </row>
    <row r="353" spans="1:10" s="323" customFormat="1">
      <c r="A353" s="283" t="s">
        <v>65</v>
      </c>
      <c r="B353" s="280">
        <v>18</v>
      </c>
      <c r="C353" s="281">
        <v>1</v>
      </c>
      <c r="D353" s="281">
        <v>4</v>
      </c>
      <c r="E353" s="282" t="s">
        <v>191</v>
      </c>
      <c r="F353" s="280" t="s">
        <v>1142</v>
      </c>
      <c r="G353" s="284">
        <v>3000</v>
      </c>
      <c r="H353" s="284">
        <v>3000</v>
      </c>
      <c r="I353" s="319"/>
      <c r="J353" s="322"/>
    </row>
    <row r="354" spans="1:10" s="324" customFormat="1" ht="45">
      <c r="A354" s="283" t="s">
        <v>192</v>
      </c>
      <c r="B354" s="280">
        <v>18</v>
      </c>
      <c r="C354" s="281">
        <v>1</v>
      </c>
      <c r="D354" s="281">
        <v>4</v>
      </c>
      <c r="E354" s="282" t="s">
        <v>193</v>
      </c>
      <c r="F354" s="280" t="s">
        <v>1142</v>
      </c>
      <c r="G354" s="284">
        <v>3000</v>
      </c>
      <c r="H354" s="284">
        <v>3000</v>
      </c>
      <c r="I354" s="331"/>
      <c r="J354" s="332"/>
    </row>
    <row r="355" spans="1:10" s="323" customFormat="1">
      <c r="A355" s="301" t="s">
        <v>233</v>
      </c>
      <c r="B355" s="302">
        <v>18</v>
      </c>
      <c r="C355" s="303">
        <v>1</v>
      </c>
      <c r="D355" s="303">
        <v>4</v>
      </c>
      <c r="E355" s="304" t="s">
        <v>194</v>
      </c>
      <c r="F355" s="302" t="s">
        <v>1142</v>
      </c>
      <c r="G355" s="305">
        <v>3000</v>
      </c>
      <c r="H355" s="305">
        <v>3000</v>
      </c>
      <c r="I355" s="319"/>
      <c r="J355" s="322"/>
    </row>
    <row r="356" spans="1:10" s="323" customFormat="1">
      <c r="A356" s="283" t="s">
        <v>512</v>
      </c>
      <c r="B356" s="280">
        <v>18</v>
      </c>
      <c r="C356" s="281">
        <v>1</v>
      </c>
      <c r="D356" s="281">
        <v>4</v>
      </c>
      <c r="E356" s="282" t="s">
        <v>194</v>
      </c>
      <c r="F356" s="280" t="s">
        <v>20</v>
      </c>
      <c r="G356" s="284">
        <v>3000</v>
      </c>
      <c r="H356" s="284">
        <v>3000</v>
      </c>
      <c r="I356" s="319"/>
      <c r="J356" s="322"/>
    </row>
    <row r="357" spans="1:10" s="324" customFormat="1">
      <c r="A357" s="283" t="s">
        <v>36</v>
      </c>
      <c r="B357" s="280">
        <v>18</v>
      </c>
      <c r="C357" s="281">
        <v>1</v>
      </c>
      <c r="D357" s="281">
        <v>4</v>
      </c>
      <c r="E357" s="282" t="s">
        <v>194</v>
      </c>
      <c r="F357" s="280" t="s">
        <v>19</v>
      </c>
      <c r="G357" s="284">
        <v>3000</v>
      </c>
      <c r="H357" s="284">
        <v>3000</v>
      </c>
      <c r="I357" s="331"/>
      <c r="J357" s="332"/>
    </row>
    <row r="358" spans="1:10" s="323" customFormat="1" ht="30">
      <c r="A358" s="283" t="s">
        <v>106</v>
      </c>
      <c r="B358" s="280">
        <v>18</v>
      </c>
      <c r="C358" s="281">
        <v>1</v>
      </c>
      <c r="D358" s="281">
        <v>4</v>
      </c>
      <c r="E358" s="282" t="s">
        <v>195</v>
      </c>
      <c r="F358" s="280" t="s">
        <v>1142</v>
      </c>
      <c r="G358" s="284">
        <v>3401</v>
      </c>
      <c r="H358" s="284">
        <v>3432</v>
      </c>
      <c r="I358" s="319"/>
      <c r="J358" s="322"/>
    </row>
    <row r="359" spans="1:10" s="323" customFormat="1" ht="60">
      <c r="A359" s="283" t="s">
        <v>498</v>
      </c>
      <c r="B359" s="280">
        <v>18</v>
      </c>
      <c r="C359" s="281">
        <v>1</v>
      </c>
      <c r="D359" s="281">
        <v>4</v>
      </c>
      <c r="E359" s="282" t="s">
        <v>497</v>
      </c>
      <c r="F359" s="280" t="s">
        <v>1142</v>
      </c>
      <c r="G359" s="284">
        <v>3401</v>
      </c>
      <c r="H359" s="284">
        <v>3432</v>
      </c>
      <c r="I359" s="319"/>
      <c r="J359" s="322"/>
    </row>
    <row r="360" spans="1:10" s="323" customFormat="1" ht="30">
      <c r="A360" s="301" t="s">
        <v>107</v>
      </c>
      <c r="B360" s="302">
        <v>18</v>
      </c>
      <c r="C360" s="303">
        <v>1</v>
      </c>
      <c r="D360" s="303">
        <v>4</v>
      </c>
      <c r="E360" s="304" t="s">
        <v>500</v>
      </c>
      <c r="F360" s="302" t="s">
        <v>1142</v>
      </c>
      <c r="G360" s="305">
        <v>3401</v>
      </c>
      <c r="H360" s="305">
        <v>3432</v>
      </c>
      <c r="I360" s="319"/>
      <c r="J360" s="322"/>
    </row>
    <row r="361" spans="1:10" s="323" customFormat="1" ht="45">
      <c r="A361" s="283" t="s">
        <v>34</v>
      </c>
      <c r="B361" s="280">
        <v>18</v>
      </c>
      <c r="C361" s="281">
        <v>1</v>
      </c>
      <c r="D361" s="281">
        <v>4</v>
      </c>
      <c r="E361" s="282" t="s">
        <v>500</v>
      </c>
      <c r="F361" s="280" t="s">
        <v>33</v>
      </c>
      <c r="G361" s="284">
        <v>2775.1</v>
      </c>
      <c r="H361" s="284">
        <v>2775.1</v>
      </c>
      <c r="I361" s="319"/>
      <c r="J361" s="322"/>
    </row>
    <row r="362" spans="1:10" s="324" customFormat="1">
      <c r="A362" s="283" t="s">
        <v>38</v>
      </c>
      <c r="B362" s="280">
        <v>18</v>
      </c>
      <c r="C362" s="281">
        <v>1</v>
      </c>
      <c r="D362" s="281">
        <v>4</v>
      </c>
      <c r="E362" s="282" t="s">
        <v>500</v>
      </c>
      <c r="F362" s="280" t="s">
        <v>37</v>
      </c>
      <c r="G362" s="284">
        <v>2775.1</v>
      </c>
      <c r="H362" s="284">
        <v>2775.1</v>
      </c>
      <c r="I362" s="331"/>
      <c r="J362" s="332"/>
    </row>
    <row r="363" spans="1:10" s="324" customFormat="1">
      <c r="A363" s="283" t="s">
        <v>512</v>
      </c>
      <c r="B363" s="280">
        <v>18</v>
      </c>
      <c r="C363" s="281">
        <v>1</v>
      </c>
      <c r="D363" s="281">
        <v>4</v>
      </c>
      <c r="E363" s="282" t="s">
        <v>500</v>
      </c>
      <c r="F363" s="280" t="s">
        <v>20</v>
      </c>
      <c r="G363" s="284">
        <v>623.6</v>
      </c>
      <c r="H363" s="284">
        <v>654.6</v>
      </c>
      <c r="I363" s="319"/>
      <c r="J363" s="322"/>
    </row>
    <row r="364" spans="1:10" s="323" customFormat="1">
      <c r="A364" s="283" t="s">
        <v>36</v>
      </c>
      <c r="B364" s="280">
        <v>18</v>
      </c>
      <c r="C364" s="281">
        <v>1</v>
      </c>
      <c r="D364" s="281">
        <v>4</v>
      </c>
      <c r="E364" s="282" t="s">
        <v>500</v>
      </c>
      <c r="F364" s="280" t="s">
        <v>19</v>
      </c>
      <c r="G364" s="284">
        <v>623.6</v>
      </c>
      <c r="H364" s="284">
        <v>654.6</v>
      </c>
      <c r="I364" s="319"/>
      <c r="J364" s="322"/>
    </row>
    <row r="365" spans="1:10" s="324" customFormat="1">
      <c r="A365" s="283" t="s">
        <v>30</v>
      </c>
      <c r="B365" s="280">
        <v>18</v>
      </c>
      <c r="C365" s="281">
        <v>1</v>
      </c>
      <c r="D365" s="281">
        <v>4</v>
      </c>
      <c r="E365" s="282" t="s">
        <v>500</v>
      </c>
      <c r="F365" s="280" t="s">
        <v>4</v>
      </c>
      <c r="G365" s="284">
        <v>2.2999999999999998</v>
      </c>
      <c r="H365" s="284">
        <v>2.2999999999999998</v>
      </c>
      <c r="I365" s="331"/>
      <c r="J365" s="332"/>
    </row>
    <row r="366" spans="1:10" s="323" customFormat="1">
      <c r="A366" s="283" t="s">
        <v>29</v>
      </c>
      <c r="B366" s="280">
        <v>18</v>
      </c>
      <c r="C366" s="281">
        <v>1</v>
      </c>
      <c r="D366" s="281">
        <v>4</v>
      </c>
      <c r="E366" s="282" t="s">
        <v>500</v>
      </c>
      <c r="F366" s="280" t="s">
        <v>28</v>
      </c>
      <c r="G366" s="284">
        <v>2.2999999999999998</v>
      </c>
      <c r="H366" s="284">
        <v>2.2999999999999998</v>
      </c>
      <c r="I366" s="319"/>
      <c r="J366" s="322"/>
    </row>
    <row r="367" spans="1:10" s="323" customFormat="1" ht="30">
      <c r="A367" s="283" t="s">
        <v>23</v>
      </c>
      <c r="B367" s="280">
        <v>18</v>
      </c>
      <c r="C367" s="281">
        <v>1</v>
      </c>
      <c r="D367" s="281">
        <v>4</v>
      </c>
      <c r="E367" s="282" t="s">
        <v>198</v>
      </c>
      <c r="F367" s="280" t="s">
        <v>1142</v>
      </c>
      <c r="G367" s="284">
        <v>2844</v>
      </c>
      <c r="H367" s="284">
        <v>2844</v>
      </c>
      <c r="I367" s="319"/>
      <c r="J367" s="322"/>
    </row>
    <row r="368" spans="1:10" s="324" customFormat="1">
      <c r="A368" s="283" t="s">
        <v>50</v>
      </c>
      <c r="B368" s="280">
        <v>18</v>
      </c>
      <c r="C368" s="281">
        <v>1</v>
      </c>
      <c r="D368" s="281">
        <v>4</v>
      </c>
      <c r="E368" s="282" t="s">
        <v>199</v>
      </c>
      <c r="F368" s="280" t="s">
        <v>1142</v>
      </c>
      <c r="G368" s="284">
        <v>2844</v>
      </c>
      <c r="H368" s="284">
        <v>2844</v>
      </c>
      <c r="I368" s="319"/>
      <c r="J368" s="322"/>
    </row>
    <row r="369" spans="1:10" s="324" customFormat="1" ht="30">
      <c r="A369" s="283" t="s">
        <v>200</v>
      </c>
      <c r="B369" s="280">
        <v>18</v>
      </c>
      <c r="C369" s="281">
        <v>1</v>
      </c>
      <c r="D369" s="281">
        <v>4</v>
      </c>
      <c r="E369" s="282" t="s">
        <v>201</v>
      </c>
      <c r="F369" s="280" t="s">
        <v>1142</v>
      </c>
      <c r="G369" s="284">
        <v>2844</v>
      </c>
      <c r="H369" s="284">
        <v>2844</v>
      </c>
      <c r="I369" s="331"/>
      <c r="J369" s="332"/>
    </row>
    <row r="370" spans="1:10" s="323" customFormat="1" ht="30">
      <c r="A370" s="301" t="s">
        <v>147</v>
      </c>
      <c r="B370" s="302">
        <v>18</v>
      </c>
      <c r="C370" s="303">
        <v>1</v>
      </c>
      <c r="D370" s="303">
        <v>4</v>
      </c>
      <c r="E370" s="304" t="s">
        <v>202</v>
      </c>
      <c r="F370" s="302" t="s">
        <v>1142</v>
      </c>
      <c r="G370" s="305">
        <v>2844</v>
      </c>
      <c r="H370" s="305">
        <v>2844</v>
      </c>
      <c r="I370" s="319"/>
      <c r="J370" s="322"/>
    </row>
    <row r="371" spans="1:10" s="323" customFormat="1" ht="45">
      <c r="A371" s="283" t="s">
        <v>34</v>
      </c>
      <c r="B371" s="280">
        <v>18</v>
      </c>
      <c r="C371" s="281">
        <v>1</v>
      </c>
      <c r="D371" s="281">
        <v>4</v>
      </c>
      <c r="E371" s="282" t="s">
        <v>202</v>
      </c>
      <c r="F371" s="280" t="s">
        <v>33</v>
      </c>
      <c r="G371" s="284">
        <v>2485.4</v>
      </c>
      <c r="H371" s="284">
        <v>2485.4</v>
      </c>
      <c r="I371" s="319"/>
      <c r="J371" s="322"/>
    </row>
    <row r="372" spans="1:10" s="324" customFormat="1">
      <c r="A372" s="283" t="s">
        <v>38</v>
      </c>
      <c r="B372" s="280">
        <v>18</v>
      </c>
      <c r="C372" s="281">
        <v>1</v>
      </c>
      <c r="D372" s="281">
        <v>4</v>
      </c>
      <c r="E372" s="282" t="s">
        <v>202</v>
      </c>
      <c r="F372" s="280" t="s">
        <v>37</v>
      </c>
      <c r="G372" s="284">
        <v>2485.4</v>
      </c>
      <c r="H372" s="284">
        <v>2485.4</v>
      </c>
      <c r="I372" s="331"/>
      <c r="J372" s="332"/>
    </row>
    <row r="373" spans="1:10" s="323" customFormat="1">
      <c r="A373" s="283" t="s">
        <v>512</v>
      </c>
      <c r="B373" s="280">
        <v>18</v>
      </c>
      <c r="C373" s="281">
        <v>1</v>
      </c>
      <c r="D373" s="281">
        <v>4</v>
      </c>
      <c r="E373" s="282" t="s">
        <v>202</v>
      </c>
      <c r="F373" s="280" t="s">
        <v>20</v>
      </c>
      <c r="G373" s="284">
        <v>358.6</v>
      </c>
      <c r="H373" s="284">
        <v>358.6</v>
      </c>
      <c r="I373" s="319"/>
      <c r="J373" s="322"/>
    </row>
    <row r="374" spans="1:10" s="323" customFormat="1">
      <c r="A374" s="283" t="s">
        <v>36</v>
      </c>
      <c r="B374" s="280">
        <v>18</v>
      </c>
      <c r="C374" s="281">
        <v>1</v>
      </c>
      <c r="D374" s="281">
        <v>4</v>
      </c>
      <c r="E374" s="282" t="s">
        <v>202</v>
      </c>
      <c r="F374" s="280" t="s">
        <v>19</v>
      </c>
      <c r="G374" s="284">
        <v>358.6</v>
      </c>
      <c r="H374" s="284">
        <v>358.6</v>
      </c>
      <c r="I374" s="319"/>
      <c r="J374" s="322"/>
    </row>
    <row r="375" spans="1:10" s="324" customFormat="1" ht="30">
      <c r="A375" s="283" t="s">
        <v>148</v>
      </c>
      <c r="B375" s="280">
        <v>18</v>
      </c>
      <c r="C375" s="281">
        <v>1</v>
      </c>
      <c r="D375" s="281">
        <v>4</v>
      </c>
      <c r="E375" s="282" t="s">
        <v>203</v>
      </c>
      <c r="F375" s="280" t="s">
        <v>1142</v>
      </c>
      <c r="G375" s="284">
        <v>120</v>
      </c>
      <c r="H375" s="284">
        <v>120</v>
      </c>
      <c r="I375" s="331"/>
      <c r="J375" s="332"/>
    </row>
    <row r="376" spans="1:10" s="323" customFormat="1">
      <c r="A376" s="283" t="s">
        <v>149</v>
      </c>
      <c r="B376" s="280">
        <v>18</v>
      </c>
      <c r="C376" s="281">
        <v>1</v>
      </c>
      <c r="D376" s="281">
        <v>4</v>
      </c>
      <c r="E376" s="282" t="s">
        <v>204</v>
      </c>
      <c r="F376" s="280" t="s">
        <v>1142</v>
      </c>
      <c r="G376" s="284">
        <v>120</v>
      </c>
      <c r="H376" s="284">
        <v>120</v>
      </c>
      <c r="I376" s="319"/>
      <c r="J376" s="322"/>
    </row>
    <row r="377" spans="1:10" s="323" customFormat="1" ht="30">
      <c r="A377" s="283" t="s">
        <v>504</v>
      </c>
      <c r="B377" s="280">
        <v>18</v>
      </c>
      <c r="C377" s="281">
        <v>1</v>
      </c>
      <c r="D377" s="281">
        <v>4</v>
      </c>
      <c r="E377" s="282" t="s">
        <v>511</v>
      </c>
      <c r="F377" s="280" t="s">
        <v>1142</v>
      </c>
      <c r="G377" s="284">
        <v>120</v>
      </c>
      <c r="H377" s="284">
        <v>120</v>
      </c>
      <c r="I377" s="319"/>
      <c r="J377" s="322"/>
    </row>
    <row r="378" spans="1:10" s="324" customFormat="1">
      <c r="A378" s="301" t="s">
        <v>179</v>
      </c>
      <c r="B378" s="302">
        <v>18</v>
      </c>
      <c r="C378" s="303">
        <v>1</v>
      </c>
      <c r="D378" s="303">
        <v>4</v>
      </c>
      <c r="E378" s="304" t="s">
        <v>527</v>
      </c>
      <c r="F378" s="302" t="s">
        <v>1142</v>
      </c>
      <c r="G378" s="305">
        <v>120</v>
      </c>
      <c r="H378" s="305">
        <v>120</v>
      </c>
      <c r="I378" s="319"/>
      <c r="J378" s="322"/>
    </row>
    <row r="379" spans="1:10" s="323" customFormat="1">
      <c r="A379" s="283" t="s">
        <v>512</v>
      </c>
      <c r="B379" s="280">
        <v>18</v>
      </c>
      <c r="C379" s="281">
        <v>1</v>
      </c>
      <c r="D379" s="281">
        <v>4</v>
      </c>
      <c r="E379" s="282" t="s">
        <v>527</v>
      </c>
      <c r="F379" s="280" t="s">
        <v>20</v>
      </c>
      <c r="G379" s="284">
        <v>120</v>
      </c>
      <c r="H379" s="284">
        <v>120</v>
      </c>
      <c r="I379" s="319"/>
      <c r="J379" s="322"/>
    </row>
    <row r="380" spans="1:10" s="324" customFormat="1">
      <c r="A380" s="283" t="s">
        <v>36</v>
      </c>
      <c r="B380" s="280">
        <v>18</v>
      </c>
      <c r="C380" s="281">
        <v>1</v>
      </c>
      <c r="D380" s="281">
        <v>4</v>
      </c>
      <c r="E380" s="282" t="s">
        <v>527</v>
      </c>
      <c r="F380" s="280" t="s">
        <v>19</v>
      </c>
      <c r="G380" s="284">
        <v>120</v>
      </c>
      <c r="H380" s="284">
        <v>120</v>
      </c>
      <c r="I380" s="331"/>
      <c r="J380" s="332"/>
    </row>
    <row r="381" spans="1:10" s="324" customFormat="1">
      <c r="A381" s="283" t="s">
        <v>47</v>
      </c>
      <c r="B381" s="280">
        <v>18</v>
      </c>
      <c r="C381" s="281">
        <v>1</v>
      </c>
      <c r="D381" s="281">
        <v>4</v>
      </c>
      <c r="E381" s="282" t="s">
        <v>205</v>
      </c>
      <c r="F381" s="280" t="s">
        <v>1142</v>
      </c>
      <c r="G381" s="284">
        <v>96604.2</v>
      </c>
      <c r="H381" s="284">
        <v>96612.2</v>
      </c>
      <c r="I381" s="319"/>
      <c r="J381" s="322"/>
    </row>
    <row r="382" spans="1:10" s="323" customFormat="1" ht="30">
      <c r="A382" s="283" t="s">
        <v>46</v>
      </c>
      <c r="B382" s="280">
        <v>18</v>
      </c>
      <c r="C382" s="281">
        <v>1</v>
      </c>
      <c r="D382" s="281">
        <v>4</v>
      </c>
      <c r="E382" s="282" t="s">
        <v>206</v>
      </c>
      <c r="F382" s="280" t="s">
        <v>1142</v>
      </c>
      <c r="G382" s="284">
        <v>500</v>
      </c>
      <c r="H382" s="284">
        <v>500</v>
      </c>
      <c r="I382" s="319"/>
      <c r="J382" s="322"/>
    </row>
    <row r="383" spans="1:10" s="323" customFormat="1">
      <c r="A383" s="283" t="s">
        <v>207</v>
      </c>
      <c r="B383" s="280">
        <v>18</v>
      </c>
      <c r="C383" s="281">
        <v>1</v>
      </c>
      <c r="D383" s="281">
        <v>4</v>
      </c>
      <c r="E383" s="282" t="s">
        <v>208</v>
      </c>
      <c r="F383" s="280" t="s">
        <v>1142</v>
      </c>
      <c r="G383" s="284">
        <v>500</v>
      </c>
      <c r="H383" s="284">
        <v>500</v>
      </c>
      <c r="I383" s="319"/>
      <c r="J383" s="322"/>
    </row>
    <row r="384" spans="1:10" s="324" customFormat="1">
      <c r="A384" s="301" t="s">
        <v>188</v>
      </c>
      <c r="B384" s="302">
        <v>18</v>
      </c>
      <c r="C384" s="303">
        <v>1</v>
      </c>
      <c r="D384" s="303">
        <v>4</v>
      </c>
      <c r="E384" s="304" t="s">
        <v>209</v>
      </c>
      <c r="F384" s="302" t="s">
        <v>1142</v>
      </c>
      <c r="G384" s="305">
        <v>500</v>
      </c>
      <c r="H384" s="305">
        <v>500</v>
      </c>
      <c r="I384" s="319"/>
      <c r="J384" s="322"/>
    </row>
    <row r="385" spans="1:10" s="323" customFormat="1">
      <c r="A385" s="283" t="s">
        <v>512</v>
      </c>
      <c r="B385" s="280">
        <v>18</v>
      </c>
      <c r="C385" s="281">
        <v>1</v>
      </c>
      <c r="D385" s="281">
        <v>4</v>
      </c>
      <c r="E385" s="282" t="s">
        <v>209</v>
      </c>
      <c r="F385" s="280" t="s">
        <v>20</v>
      </c>
      <c r="G385" s="284">
        <v>500</v>
      </c>
      <c r="H385" s="284">
        <v>500</v>
      </c>
      <c r="I385" s="319"/>
      <c r="J385" s="322"/>
    </row>
    <row r="386" spans="1:10" s="323" customFormat="1">
      <c r="A386" s="283" t="s">
        <v>36</v>
      </c>
      <c r="B386" s="280">
        <v>18</v>
      </c>
      <c r="C386" s="281">
        <v>1</v>
      </c>
      <c r="D386" s="281">
        <v>4</v>
      </c>
      <c r="E386" s="282" t="s">
        <v>209</v>
      </c>
      <c r="F386" s="280" t="s">
        <v>19</v>
      </c>
      <c r="G386" s="284">
        <v>500</v>
      </c>
      <c r="H386" s="284">
        <v>500</v>
      </c>
      <c r="I386" s="319"/>
      <c r="J386" s="322"/>
    </row>
    <row r="387" spans="1:10" s="324" customFormat="1">
      <c r="A387" s="283" t="s">
        <v>150</v>
      </c>
      <c r="B387" s="280">
        <v>18</v>
      </c>
      <c r="C387" s="281">
        <v>1</v>
      </c>
      <c r="D387" s="281">
        <v>4</v>
      </c>
      <c r="E387" s="282" t="s">
        <v>210</v>
      </c>
      <c r="F387" s="280" t="s">
        <v>1142</v>
      </c>
      <c r="G387" s="284">
        <v>6308.9</v>
      </c>
      <c r="H387" s="284">
        <v>6316.9</v>
      </c>
      <c r="I387" s="319"/>
      <c r="J387" s="322"/>
    </row>
    <row r="388" spans="1:10" s="323" customFormat="1" ht="30">
      <c r="A388" s="283" t="s">
        <v>211</v>
      </c>
      <c r="B388" s="280">
        <v>18</v>
      </c>
      <c r="C388" s="281">
        <v>1</v>
      </c>
      <c r="D388" s="281">
        <v>4</v>
      </c>
      <c r="E388" s="282" t="s">
        <v>212</v>
      </c>
      <c r="F388" s="280" t="s">
        <v>1142</v>
      </c>
      <c r="G388" s="284">
        <v>6308.9</v>
      </c>
      <c r="H388" s="284">
        <v>6316.9</v>
      </c>
      <c r="I388" s="319"/>
      <c r="J388" s="322"/>
    </row>
    <row r="389" spans="1:10" s="324" customFormat="1">
      <c r="A389" s="301" t="s">
        <v>39</v>
      </c>
      <c r="B389" s="302">
        <v>18</v>
      </c>
      <c r="C389" s="303">
        <v>1</v>
      </c>
      <c r="D389" s="303">
        <v>4</v>
      </c>
      <c r="E389" s="304" t="s">
        <v>213</v>
      </c>
      <c r="F389" s="302" t="s">
        <v>1142</v>
      </c>
      <c r="G389" s="305">
        <v>2445.9</v>
      </c>
      <c r="H389" s="305">
        <v>2445.9</v>
      </c>
      <c r="I389" s="331"/>
      <c r="J389" s="332"/>
    </row>
    <row r="390" spans="1:10" s="324" customFormat="1" ht="45">
      <c r="A390" s="283" t="s">
        <v>34</v>
      </c>
      <c r="B390" s="280">
        <v>18</v>
      </c>
      <c r="C390" s="281">
        <v>1</v>
      </c>
      <c r="D390" s="281">
        <v>4</v>
      </c>
      <c r="E390" s="282" t="s">
        <v>213</v>
      </c>
      <c r="F390" s="280" t="s">
        <v>33</v>
      </c>
      <c r="G390" s="284">
        <v>845.9</v>
      </c>
      <c r="H390" s="284">
        <v>845.9</v>
      </c>
      <c r="I390" s="319"/>
      <c r="J390" s="322"/>
    </row>
    <row r="391" spans="1:10" s="323" customFormat="1">
      <c r="A391" s="283" t="s">
        <v>38</v>
      </c>
      <c r="B391" s="280">
        <v>18</v>
      </c>
      <c r="C391" s="281">
        <v>1</v>
      </c>
      <c r="D391" s="281">
        <v>4</v>
      </c>
      <c r="E391" s="282" t="s">
        <v>213</v>
      </c>
      <c r="F391" s="280" t="s">
        <v>37</v>
      </c>
      <c r="G391" s="284">
        <v>845.9</v>
      </c>
      <c r="H391" s="284">
        <v>845.9</v>
      </c>
      <c r="I391" s="319"/>
      <c r="J391" s="322"/>
    </row>
    <row r="392" spans="1:10" s="323" customFormat="1">
      <c r="A392" s="283" t="s">
        <v>512</v>
      </c>
      <c r="B392" s="280">
        <v>18</v>
      </c>
      <c r="C392" s="281">
        <v>1</v>
      </c>
      <c r="D392" s="281">
        <v>4</v>
      </c>
      <c r="E392" s="282" t="s">
        <v>213</v>
      </c>
      <c r="F392" s="280" t="s">
        <v>20</v>
      </c>
      <c r="G392" s="284">
        <v>1600</v>
      </c>
      <c r="H392" s="284">
        <v>1600</v>
      </c>
      <c r="I392" s="319"/>
      <c r="J392" s="322"/>
    </row>
    <row r="393" spans="1:10" s="324" customFormat="1">
      <c r="A393" s="283" t="s">
        <v>36</v>
      </c>
      <c r="B393" s="280">
        <v>18</v>
      </c>
      <c r="C393" s="281">
        <v>1</v>
      </c>
      <c r="D393" s="281">
        <v>4</v>
      </c>
      <c r="E393" s="282" t="s">
        <v>213</v>
      </c>
      <c r="F393" s="280" t="s">
        <v>19</v>
      </c>
      <c r="G393" s="284">
        <v>1600</v>
      </c>
      <c r="H393" s="284">
        <v>1600</v>
      </c>
      <c r="I393" s="331"/>
      <c r="J393" s="332"/>
    </row>
    <row r="394" spans="1:10" s="323" customFormat="1" ht="45">
      <c r="A394" s="301" t="s">
        <v>151</v>
      </c>
      <c r="B394" s="302">
        <v>18</v>
      </c>
      <c r="C394" s="303">
        <v>1</v>
      </c>
      <c r="D394" s="303">
        <v>4</v>
      </c>
      <c r="E394" s="304" t="s">
        <v>214</v>
      </c>
      <c r="F394" s="302" t="s">
        <v>1142</v>
      </c>
      <c r="G394" s="305">
        <v>3863</v>
      </c>
      <c r="H394" s="305">
        <v>3871</v>
      </c>
      <c r="I394" s="319"/>
      <c r="J394" s="322"/>
    </row>
    <row r="395" spans="1:10" s="323" customFormat="1" ht="45">
      <c r="A395" s="283" t="s">
        <v>34</v>
      </c>
      <c r="B395" s="280">
        <v>18</v>
      </c>
      <c r="C395" s="281">
        <v>1</v>
      </c>
      <c r="D395" s="281">
        <v>4</v>
      </c>
      <c r="E395" s="282" t="s">
        <v>214</v>
      </c>
      <c r="F395" s="280" t="s">
        <v>33</v>
      </c>
      <c r="G395" s="284">
        <v>3455.8</v>
      </c>
      <c r="H395" s="284">
        <v>3463.8</v>
      </c>
      <c r="I395" s="319"/>
      <c r="J395" s="322"/>
    </row>
    <row r="396" spans="1:10" s="323" customFormat="1">
      <c r="A396" s="283" t="s">
        <v>38</v>
      </c>
      <c r="B396" s="280">
        <v>18</v>
      </c>
      <c r="C396" s="281">
        <v>1</v>
      </c>
      <c r="D396" s="281">
        <v>4</v>
      </c>
      <c r="E396" s="282" t="s">
        <v>214</v>
      </c>
      <c r="F396" s="280" t="s">
        <v>37</v>
      </c>
      <c r="G396" s="284">
        <v>3455.8</v>
      </c>
      <c r="H396" s="284">
        <v>3463.8</v>
      </c>
      <c r="I396" s="319"/>
      <c r="J396" s="322"/>
    </row>
    <row r="397" spans="1:10" s="324" customFormat="1">
      <c r="A397" s="283" t="s">
        <v>512</v>
      </c>
      <c r="B397" s="280">
        <v>18</v>
      </c>
      <c r="C397" s="281">
        <v>1</v>
      </c>
      <c r="D397" s="281">
        <v>4</v>
      </c>
      <c r="E397" s="282" t="s">
        <v>214</v>
      </c>
      <c r="F397" s="280" t="s">
        <v>20</v>
      </c>
      <c r="G397" s="284">
        <v>407.2</v>
      </c>
      <c r="H397" s="284">
        <v>407.2</v>
      </c>
      <c r="I397" s="319"/>
      <c r="J397" s="322"/>
    </row>
    <row r="398" spans="1:10" s="323" customFormat="1">
      <c r="A398" s="283" t="s">
        <v>36</v>
      </c>
      <c r="B398" s="280">
        <v>18</v>
      </c>
      <c r="C398" s="281">
        <v>1</v>
      </c>
      <c r="D398" s="281">
        <v>4</v>
      </c>
      <c r="E398" s="282" t="s">
        <v>214</v>
      </c>
      <c r="F398" s="280" t="s">
        <v>19</v>
      </c>
      <c r="G398" s="284">
        <v>407.2</v>
      </c>
      <c r="H398" s="284">
        <v>407.2</v>
      </c>
      <c r="I398" s="319"/>
      <c r="J398" s="322"/>
    </row>
    <row r="399" spans="1:10" s="324" customFormat="1" ht="30">
      <c r="A399" s="283" t="s">
        <v>508</v>
      </c>
      <c r="B399" s="280">
        <v>18</v>
      </c>
      <c r="C399" s="281">
        <v>1</v>
      </c>
      <c r="D399" s="281">
        <v>4</v>
      </c>
      <c r="E399" s="282" t="s">
        <v>502</v>
      </c>
      <c r="F399" s="280" t="s">
        <v>1142</v>
      </c>
      <c r="G399" s="284">
        <v>3274</v>
      </c>
      <c r="H399" s="284">
        <v>3274</v>
      </c>
      <c r="I399" s="319"/>
      <c r="J399" s="322"/>
    </row>
    <row r="400" spans="1:10" s="323" customFormat="1" ht="30">
      <c r="A400" s="283" t="s">
        <v>503</v>
      </c>
      <c r="B400" s="280">
        <v>18</v>
      </c>
      <c r="C400" s="281">
        <v>1</v>
      </c>
      <c r="D400" s="281">
        <v>4</v>
      </c>
      <c r="E400" s="282" t="s">
        <v>507</v>
      </c>
      <c r="F400" s="280" t="s">
        <v>1142</v>
      </c>
      <c r="G400" s="284">
        <v>3274</v>
      </c>
      <c r="H400" s="284">
        <v>3274</v>
      </c>
      <c r="I400" s="319"/>
      <c r="J400" s="322"/>
    </row>
    <row r="401" spans="1:10" s="323" customFormat="1" ht="45">
      <c r="A401" s="301" t="s">
        <v>528</v>
      </c>
      <c r="B401" s="302">
        <v>18</v>
      </c>
      <c r="C401" s="303">
        <v>1</v>
      </c>
      <c r="D401" s="303">
        <v>4</v>
      </c>
      <c r="E401" s="304" t="s">
        <v>501</v>
      </c>
      <c r="F401" s="302" t="s">
        <v>1142</v>
      </c>
      <c r="G401" s="305">
        <v>3274</v>
      </c>
      <c r="H401" s="305">
        <v>3274</v>
      </c>
      <c r="I401" s="319"/>
      <c r="J401" s="322"/>
    </row>
    <row r="402" spans="1:10" s="323" customFormat="1" ht="45">
      <c r="A402" s="283" t="s">
        <v>34</v>
      </c>
      <c r="B402" s="280">
        <v>18</v>
      </c>
      <c r="C402" s="281">
        <v>1</v>
      </c>
      <c r="D402" s="281">
        <v>4</v>
      </c>
      <c r="E402" s="282" t="s">
        <v>501</v>
      </c>
      <c r="F402" s="280" t="s">
        <v>33</v>
      </c>
      <c r="G402" s="284">
        <v>1471.2</v>
      </c>
      <c r="H402" s="284">
        <v>1471.2</v>
      </c>
      <c r="I402" s="319"/>
      <c r="J402" s="322"/>
    </row>
    <row r="403" spans="1:10" s="324" customFormat="1">
      <c r="A403" s="283" t="s">
        <v>38</v>
      </c>
      <c r="B403" s="280">
        <v>18</v>
      </c>
      <c r="C403" s="281">
        <v>1</v>
      </c>
      <c r="D403" s="281">
        <v>4</v>
      </c>
      <c r="E403" s="282" t="s">
        <v>501</v>
      </c>
      <c r="F403" s="280" t="s">
        <v>37</v>
      </c>
      <c r="G403" s="284">
        <v>1471.2</v>
      </c>
      <c r="H403" s="284">
        <v>1471.2</v>
      </c>
      <c r="I403" s="331"/>
      <c r="J403" s="332"/>
    </row>
    <row r="404" spans="1:10" s="323" customFormat="1">
      <c r="A404" s="283" t="s">
        <v>512</v>
      </c>
      <c r="B404" s="280">
        <v>18</v>
      </c>
      <c r="C404" s="281">
        <v>1</v>
      </c>
      <c r="D404" s="281">
        <v>4</v>
      </c>
      <c r="E404" s="282" t="s">
        <v>501</v>
      </c>
      <c r="F404" s="280" t="s">
        <v>20</v>
      </c>
      <c r="G404" s="284">
        <v>1802.8</v>
      </c>
      <c r="H404" s="284">
        <v>1802.8</v>
      </c>
      <c r="I404" s="319"/>
      <c r="J404" s="322"/>
    </row>
    <row r="405" spans="1:10" s="323" customFormat="1">
      <c r="A405" s="283" t="s">
        <v>36</v>
      </c>
      <c r="B405" s="280">
        <v>18</v>
      </c>
      <c r="C405" s="281">
        <v>1</v>
      </c>
      <c r="D405" s="281">
        <v>4</v>
      </c>
      <c r="E405" s="282" t="s">
        <v>501</v>
      </c>
      <c r="F405" s="280" t="s">
        <v>19</v>
      </c>
      <c r="G405" s="284">
        <v>1802.8</v>
      </c>
      <c r="H405" s="284">
        <v>1802.8</v>
      </c>
      <c r="I405" s="319"/>
      <c r="J405" s="322"/>
    </row>
    <row r="406" spans="1:10" s="323" customFormat="1">
      <c r="A406" s="283" t="s">
        <v>49</v>
      </c>
      <c r="B406" s="280">
        <v>18</v>
      </c>
      <c r="C406" s="281">
        <v>1</v>
      </c>
      <c r="D406" s="281">
        <v>4</v>
      </c>
      <c r="E406" s="282" t="s">
        <v>215</v>
      </c>
      <c r="F406" s="280" t="s">
        <v>1142</v>
      </c>
      <c r="G406" s="284">
        <v>86521.3</v>
      </c>
      <c r="H406" s="284">
        <v>86521.3</v>
      </c>
      <c r="I406" s="319"/>
      <c r="J406" s="322"/>
    </row>
    <row r="407" spans="1:10" s="324" customFormat="1" ht="30">
      <c r="A407" s="283" t="s">
        <v>513</v>
      </c>
      <c r="B407" s="280">
        <v>18</v>
      </c>
      <c r="C407" s="281">
        <v>1</v>
      </c>
      <c r="D407" s="281">
        <v>4</v>
      </c>
      <c r="E407" s="282" t="s">
        <v>216</v>
      </c>
      <c r="F407" s="280" t="s">
        <v>1142</v>
      </c>
      <c r="G407" s="284">
        <v>86521.3</v>
      </c>
      <c r="H407" s="284">
        <v>86521.3</v>
      </c>
      <c r="I407" s="319"/>
      <c r="J407" s="322"/>
    </row>
    <row r="408" spans="1:10" s="323" customFormat="1">
      <c r="A408" s="301" t="s">
        <v>39</v>
      </c>
      <c r="B408" s="302">
        <v>18</v>
      </c>
      <c r="C408" s="303">
        <v>1</v>
      </c>
      <c r="D408" s="303">
        <v>4</v>
      </c>
      <c r="E408" s="304" t="s">
        <v>217</v>
      </c>
      <c r="F408" s="302" t="s">
        <v>1142</v>
      </c>
      <c r="G408" s="305">
        <v>86521.3</v>
      </c>
      <c r="H408" s="305">
        <v>86521.3</v>
      </c>
      <c r="I408" s="319"/>
      <c r="J408" s="322"/>
    </row>
    <row r="409" spans="1:10" s="323" customFormat="1" ht="45">
      <c r="A409" s="283" t="s">
        <v>34</v>
      </c>
      <c r="B409" s="280">
        <v>18</v>
      </c>
      <c r="C409" s="281">
        <v>1</v>
      </c>
      <c r="D409" s="281">
        <v>4</v>
      </c>
      <c r="E409" s="282" t="s">
        <v>217</v>
      </c>
      <c r="F409" s="280" t="s">
        <v>33</v>
      </c>
      <c r="G409" s="284">
        <v>66112.7</v>
      </c>
      <c r="H409" s="284">
        <v>66112.7</v>
      </c>
      <c r="I409" s="319"/>
      <c r="J409" s="322"/>
    </row>
    <row r="410" spans="1:10" s="323" customFormat="1">
      <c r="A410" s="283" t="s">
        <v>38</v>
      </c>
      <c r="B410" s="280">
        <v>18</v>
      </c>
      <c r="C410" s="281">
        <v>1</v>
      </c>
      <c r="D410" s="281">
        <v>4</v>
      </c>
      <c r="E410" s="282" t="s">
        <v>217</v>
      </c>
      <c r="F410" s="280" t="s">
        <v>37</v>
      </c>
      <c r="G410" s="284">
        <v>66112.7</v>
      </c>
      <c r="H410" s="284">
        <v>66112.7</v>
      </c>
      <c r="I410" s="319"/>
      <c r="J410" s="322"/>
    </row>
    <row r="411" spans="1:10" s="324" customFormat="1">
      <c r="A411" s="283" t="s">
        <v>512</v>
      </c>
      <c r="B411" s="280">
        <v>18</v>
      </c>
      <c r="C411" s="281">
        <v>1</v>
      </c>
      <c r="D411" s="281">
        <v>4</v>
      </c>
      <c r="E411" s="282" t="s">
        <v>217</v>
      </c>
      <c r="F411" s="280" t="s">
        <v>20</v>
      </c>
      <c r="G411" s="284">
        <v>17888.7</v>
      </c>
      <c r="H411" s="284">
        <v>17888.7</v>
      </c>
      <c r="I411" s="331"/>
      <c r="J411" s="332"/>
    </row>
    <row r="412" spans="1:10" s="323" customFormat="1">
      <c r="A412" s="283" t="s">
        <v>36</v>
      </c>
      <c r="B412" s="280">
        <v>18</v>
      </c>
      <c r="C412" s="281">
        <v>1</v>
      </c>
      <c r="D412" s="281">
        <v>4</v>
      </c>
      <c r="E412" s="282" t="s">
        <v>217</v>
      </c>
      <c r="F412" s="280" t="s">
        <v>19</v>
      </c>
      <c r="G412" s="284">
        <v>17888.7</v>
      </c>
      <c r="H412" s="284">
        <v>17888.7</v>
      </c>
      <c r="I412" s="319"/>
      <c r="J412" s="322"/>
    </row>
    <row r="413" spans="1:10" s="323" customFormat="1">
      <c r="A413" s="283" t="s">
        <v>30</v>
      </c>
      <c r="B413" s="280">
        <v>18</v>
      </c>
      <c r="C413" s="281">
        <v>1</v>
      </c>
      <c r="D413" s="281">
        <v>4</v>
      </c>
      <c r="E413" s="282" t="s">
        <v>217</v>
      </c>
      <c r="F413" s="280" t="s">
        <v>4</v>
      </c>
      <c r="G413" s="284">
        <v>2519.9</v>
      </c>
      <c r="H413" s="284">
        <v>2519.9</v>
      </c>
      <c r="I413" s="319"/>
      <c r="J413" s="322"/>
    </row>
    <row r="414" spans="1:10" s="323" customFormat="1">
      <c r="A414" s="283" t="s">
        <v>29</v>
      </c>
      <c r="B414" s="280">
        <v>18</v>
      </c>
      <c r="C414" s="281">
        <v>1</v>
      </c>
      <c r="D414" s="281">
        <v>4</v>
      </c>
      <c r="E414" s="282" t="s">
        <v>217</v>
      </c>
      <c r="F414" s="280" t="s">
        <v>28</v>
      </c>
      <c r="G414" s="284">
        <v>2519.9</v>
      </c>
      <c r="H414" s="284">
        <v>2519.9</v>
      </c>
      <c r="I414" s="319"/>
      <c r="J414" s="322"/>
    </row>
    <row r="415" spans="1:10" s="323" customFormat="1">
      <c r="A415" s="283" t="s">
        <v>58</v>
      </c>
      <c r="B415" s="280">
        <v>18</v>
      </c>
      <c r="C415" s="281">
        <v>1</v>
      </c>
      <c r="D415" s="281">
        <v>4</v>
      </c>
      <c r="E415" s="282" t="s">
        <v>228</v>
      </c>
      <c r="F415" s="280" t="s">
        <v>1142</v>
      </c>
      <c r="G415" s="284">
        <v>480</v>
      </c>
      <c r="H415" s="284">
        <v>480</v>
      </c>
      <c r="I415" s="319"/>
      <c r="J415" s="322"/>
    </row>
    <row r="416" spans="1:10" s="323" customFormat="1" ht="30">
      <c r="A416" s="283" t="s">
        <v>158</v>
      </c>
      <c r="B416" s="280">
        <v>18</v>
      </c>
      <c r="C416" s="281">
        <v>1</v>
      </c>
      <c r="D416" s="281">
        <v>4</v>
      </c>
      <c r="E416" s="282" t="s">
        <v>262</v>
      </c>
      <c r="F416" s="280" t="s">
        <v>1142</v>
      </c>
      <c r="G416" s="284">
        <v>480</v>
      </c>
      <c r="H416" s="284">
        <v>480</v>
      </c>
      <c r="I416" s="319"/>
      <c r="J416" s="322"/>
    </row>
    <row r="417" spans="1:10" s="324" customFormat="1" ht="30">
      <c r="A417" s="283" t="s">
        <v>267</v>
      </c>
      <c r="B417" s="280">
        <v>18</v>
      </c>
      <c r="C417" s="281">
        <v>1</v>
      </c>
      <c r="D417" s="281">
        <v>4</v>
      </c>
      <c r="E417" s="282" t="s">
        <v>268</v>
      </c>
      <c r="F417" s="280" t="s">
        <v>1142</v>
      </c>
      <c r="G417" s="284">
        <v>480</v>
      </c>
      <c r="H417" s="284">
        <v>480</v>
      </c>
      <c r="I417" s="319"/>
      <c r="J417" s="322"/>
    </row>
    <row r="418" spans="1:10" s="323" customFormat="1" ht="45">
      <c r="A418" s="301" t="s">
        <v>573</v>
      </c>
      <c r="B418" s="302">
        <v>18</v>
      </c>
      <c r="C418" s="303">
        <v>1</v>
      </c>
      <c r="D418" s="303">
        <v>4</v>
      </c>
      <c r="E418" s="304" t="s">
        <v>269</v>
      </c>
      <c r="F418" s="302" t="s">
        <v>1142</v>
      </c>
      <c r="G418" s="305">
        <v>480</v>
      </c>
      <c r="H418" s="305">
        <v>480</v>
      </c>
      <c r="I418" s="319"/>
      <c r="J418" s="322"/>
    </row>
    <row r="419" spans="1:10" s="323" customFormat="1">
      <c r="A419" s="283" t="s">
        <v>512</v>
      </c>
      <c r="B419" s="280">
        <v>18</v>
      </c>
      <c r="C419" s="281">
        <v>1</v>
      </c>
      <c r="D419" s="281">
        <v>4</v>
      </c>
      <c r="E419" s="282" t="s">
        <v>269</v>
      </c>
      <c r="F419" s="280" t="s">
        <v>20</v>
      </c>
      <c r="G419" s="284">
        <v>480</v>
      </c>
      <c r="H419" s="284">
        <v>480</v>
      </c>
      <c r="I419" s="319"/>
      <c r="J419" s="322"/>
    </row>
    <row r="420" spans="1:10" s="324" customFormat="1">
      <c r="A420" s="283" t="s">
        <v>36</v>
      </c>
      <c r="B420" s="280">
        <v>18</v>
      </c>
      <c r="C420" s="281">
        <v>1</v>
      </c>
      <c r="D420" s="281">
        <v>4</v>
      </c>
      <c r="E420" s="282" t="s">
        <v>269</v>
      </c>
      <c r="F420" s="280" t="s">
        <v>19</v>
      </c>
      <c r="G420" s="284">
        <v>480</v>
      </c>
      <c r="H420" s="284">
        <v>480</v>
      </c>
      <c r="I420" s="331"/>
      <c r="J420" s="332"/>
    </row>
    <row r="421" spans="1:10" s="324" customFormat="1" ht="30">
      <c r="A421" s="283" t="s">
        <v>218</v>
      </c>
      <c r="B421" s="280">
        <v>18</v>
      </c>
      <c r="C421" s="281">
        <v>1</v>
      </c>
      <c r="D421" s="281">
        <v>4</v>
      </c>
      <c r="E421" s="282" t="s">
        <v>219</v>
      </c>
      <c r="F421" s="280" t="s">
        <v>1142</v>
      </c>
      <c r="G421" s="284">
        <v>50</v>
      </c>
      <c r="H421" s="284">
        <v>50</v>
      </c>
      <c r="I421" s="319"/>
      <c r="J421" s="322"/>
    </row>
    <row r="422" spans="1:10" s="323" customFormat="1">
      <c r="A422" s="283" t="s">
        <v>220</v>
      </c>
      <c r="B422" s="280">
        <v>18</v>
      </c>
      <c r="C422" s="281">
        <v>1</v>
      </c>
      <c r="D422" s="281">
        <v>4</v>
      </c>
      <c r="E422" s="282" t="s">
        <v>557</v>
      </c>
      <c r="F422" s="280" t="s">
        <v>1142</v>
      </c>
      <c r="G422" s="284">
        <v>50</v>
      </c>
      <c r="H422" s="284">
        <v>50</v>
      </c>
      <c r="I422" s="319"/>
      <c r="J422" s="322"/>
    </row>
    <row r="423" spans="1:10" s="323" customFormat="1">
      <c r="A423" s="301" t="s">
        <v>221</v>
      </c>
      <c r="B423" s="302">
        <v>18</v>
      </c>
      <c r="C423" s="303">
        <v>1</v>
      </c>
      <c r="D423" s="303">
        <v>4</v>
      </c>
      <c r="E423" s="304" t="s">
        <v>558</v>
      </c>
      <c r="F423" s="302" t="s">
        <v>1142</v>
      </c>
      <c r="G423" s="305">
        <v>50</v>
      </c>
      <c r="H423" s="305">
        <v>50</v>
      </c>
      <c r="I423" s="319"/>
      <c r="J423" s="322"/>
    </row>
    <row r="424" spans="1:10" s="324" customFormat="1">
      <c r="A424" s="283" t="s">
        <v>512</v>
      </c>
      <c r="B424" s="280">
        <v>18</v>
      </c>
      <c r="C424" s="281">
        <v>1</v>
      </c>
      <c r="D424" s="281">
        <v>4</v>
      </c>
      <c r="E424" s="282" t="s">
        <v>558</v>
      </c>
      <c r="F424" s="280" t="s">
        <v>20</v>
      </c>
      <c r="G424" s="284">
        <v>50</v>
      </c>
      <c r="H424" s="284">
        <v>50</v>
      </c>
      <c r="I424" s="319"/>
      <c r="J424" s="322"/>
    </row>
    <row r="425" spans="1:10" s="323" customFormat="1">
      <c r="A425" s="283" t="s">
        <v>36</v>
      </c>
      <c r="B425" s="280">
        <v>18</v>
      </c>
      <c r="C425" s="281">
        <v>1</v>
      </c>
      <c r="D425" s="281">
        <v>4</v>
      </c>
      <c r="E425" s="282" t="s">
        <v>558</v>
      </c>
      <c r="F425" s="280" t="s">
        <v>19</v>
      </c>
      <c r="G425" s="284">
        <v>50</v>
      </c>
      <c r="H425" s="284">
        <v>50</v>
      </c>
      <c r="I425" s="319"/>
      <c r="J425" s="322"/>
    </row>
    <row r="426" spans="1:10" s="323" customFormat="1">
      <c r="A426" s="290" t="s">
        <v>89</v>
      </c>
      <c r="B426" s="291">
        <v>18</v>
      </c>
      <c r="C426" s="292">
        <v>1</v>
      </c>
      <c r="D426" s="292">
        <v>13</v>
      </c>
      <c r="E426" s="293" t="s">
        <v>1021</v>
      </c>
      <c r="F426" s="291" t="s">
        <v>1142</v>
      </c>
      <c r="G426" s="294">
        <v>98877.8</v>
      </c>
      <c r="H426" s="294">
        <v>98877.8</v>
      </c>
      <c r="I426" s="319"/>
      <c r="J426" s="322"/>
    </row>
    <row r="427" spans="1:10" s="323" customFormat="1">
      <c r="A427" s="283" t="s">
        <v>858</v>
      </c>
      <c r="B427" s="280">
        <v>18</v>
      </c>
      <c r="C427" s="281">
        <v>1</v>
      </c>
      <c r="D427" s="281">
        <v>13</v>
      </c>
      <c r="E427" s="282" t="s">
        <v>462</v>
      </c>
      <c r="F427" s="280" t="s">
        <v>1142</v>
      </c>
      <c r="G427" s="284">
        <v>2500</v>
      </c>
      <c r="H427" s="284">
        <v>2500</v>
      </c>
      <c r="I427" s="319"/>
      <c r="J427" s="322"/>
    </row>
    <row r="428" spans="1:10" s="323" customFormat="1" ht="45">
      <c r="A428" s="283" t="s">
        <v>1062</v>
      </c>
      <c r="B428" s="280">
        <v>18</v>
      </c>
      <c r="C428" s="281">
        <v>1</v>
      </c>
      <c r="D428" s="281">
        <v>13</v>
      </c>
      <c r="E428" s="282" t="s">
        <v>1093</v>
      </c>
      <c r="F428" s="280" t="s">
        <v>1142</v>
      </c>
      <c r="G428" s="284">
        <v>2500</v>
      </c>
      <c r="H428" s="284">
        <v>2500</v>
      </c>
      <c r="I428" s="319"/>
      <c r="J428" s="322"/>
    </row>
    <row r="429" spans="1:10" s="323" customFormat="1" ht="45">
      <c r="A429" s="283" t="s">
        <v>1063</v>
      </c>
      <c r="B429" s="280">
        <v>18</v>
      </c>
      <c r="C429" s="281">
        <v>1</v>
      </c>
      <c r="D429" s="281">
        <v>13</v>
      </c>
      <c r="E429" s="282" t="s">
        <v>1094</v>
      </c>
      <c r="F429" s="280" t="s">
        <v>1142</v>
      </c>
      <c r="G429" s="284">
        <v>2500</v>
      </c>
      <c r="H429" s="284">
        <v>2500</v>
      </c>
      <c r="I429" s="319"/>
      <c r="J429" s="322"/>
    </row>
    <row r="430" spans="1:10" s="324" customFormat="1" ht="45">
      <c r="A430" s="301" t="s">
        <v>1064</v>
      </c>
      <c r="B430" s="302">
        <v>18</v>
      </c>
      <c r="C430" s="303">
        <v>1</v>
      </c>
      <c r="D430" s="303">
        <v>13</v>
      </c>
      <c r="E430" s="304" t="s">
        <v>1095</v>
      </c>
      <c r="F430" s="302" t="s">
        <v>1142</v>
      </c>
      <c r="G430" s="305">
        <v>2500</v>
      </c>
      <c r="H430" s="305">
        <v>2500</v>
      </c>
      <c r="I430" s="331"/>
      <c r="J430" s="332"/>
    </row>
    <row r="431" spans="1:10" s="324" customFormat="1">
      <c r="A431" s="283" t="s">
        <v>85</v>
      </c>
      <c r="B431" s="280">
        <v>18</v>
      </c>
      <c r="C431" s="281">
        <v>1</v>
      </c>
      <c r="D431" s="281">
        <v>13</v>
      </c>
      <c r="E431" s="282" t="s">
        <v>1095</v>
      </c>
      <c r="F431" s="280" t="s">
        <v>84</v>
      </c>
      <c r="G431" s="284">
        <v>2500</v>
      </c>
      <c r="H431" s="284">
        <v>2500</v>
      </c>
      <c r="I431" s="319"/>
      <c r="J431" s="322"/>
    </row>
    <row r="432" spans="1:10" s="323" customFormat="1">
      <c r="A432" s="283" t="s">
        <v>83</v>
      </c>
      <c r="B432" s="280">
        <v>18</v>
      </c>
      <c r="C432" s="281">
        <v>1</v>
      </c>
      <c r="D432" s="281">
        <v>13</v>
      </c>
      <c r="E432" s="282" t="s">
        <v>1095</v>
      </c>
      <c r="F432" s="280" t="s">
        <v>82</v>
      </c>
      <c r="G432" s="284">
        <v>2500</v>
      </c>
      <c r="H432" s="284">
        <v>2500</v>
      </c>
      <c r="I432" s="319"/>
      <c r="J432" s="322"/>
    </row>
    <row r="433" spans="1:10" s="324" customFormat="1" ht="30">
      <c r="A433" s="283" t="s">
        <v>44</v>
      </c>
      <c r="B433" s="280">
        <v>18</v>
      </c>
      <c r="C433" s="281">
        <v>1</v>
      </c>
      <c r="D433" s="281">
        <v>13</v>
      </c>
      <c r="E433" s="282" t="s">
        <v>190</v>
      </c>
      <c r="F433" s="280" t="s">
        <v>1142</v>
      </c>
      <c r="G433" s="284">
        <v>1000</v>
      </c>
      <c r="H433" s="284">
        <v>1000</v>
      </c>
      <c r="I433" s="319"/>
      <c r="J433" s="322"/>
    </row>
    <row r="434" spans="1:10" s="324" customFormat="1">
      <c r="A434" s="283" t="s">
        <v>65</v>
      </c>
      <c r="B434" s="280">
        <v>18</v>
      </c>
      <c r="C434" s="281">
        <v>1</v>
      </c>
      <c r="D434" s="281">
        <v>13</v>
      </c>
      <c r="E434" s="282" t="s">
        <v>191</v>
      </c>
      <c r="F434" s="280" t="s">
        <v>1142</v>
      </c>
      <c r="G434" s="284">
        <v>1000</v>
      </c>
      <c r="H434" s="284">
        <v>1000</v>
      </c>
      <c r="I434" s="331"/>
      <c r="J434" s="332"/>
    </row>
    <row r="435" spans="1:10" s="323" customFormat="1" ht="45">
      <c r="A435" s="283" t="s">
        <v>192</v>
      </c>
      <c r="B435" s="280">
        <v>18</v>
      </c>
      <c r="C435" s="281">
        <v>1</v>
      </c>
      <c r="D435" s="281">
        <v>13</v>
      </c>
      <c r="E435" s="282" t="s">
        <v>193</v>
      </c>
      <c r="F435" s="280" t="s">
        <v>1142</v>
      </c>
      <c r="G435" s="284">
        <v>1000</v>
      </c>
      <c r="H435" s="284">
        <v>1000</v>
      </c>
      <c r="I435" s="319"/>
      <c r="J435" s="322"/>
    </row>
    <row r="436" spans="1:10" s="323" customFormat="1">
      <c r="A436" s="301" t="s">
        <v>483</v>
      </c>
      <c r="B436" s="302">
        <v>18</v>
      </c>
      <c r="C436" s="303">
        <v>1</v>
      </c>
      <c r="D436" s="303">
        <v>13</v>
      </c>
      <c r="E436" s="304" t="s">
        <v>389</v>
      </c>
      <c r="F436" s="302" t="s">
        <v>1142</v>
      </c>
      <c r="G436" s="305">
        <v>500</v>
      </c>
      <c r="H436" s="305">
        <v>500</v>
      </c>
      <c r="I436" s="319"/>
      <c r="J436" s="322"/>
    </row>
    <row r="437" spans="1:10" s="324" customFormat="1">
      <c r="A437" s="283" t="s">
        <v>512</v>
      </c>
      <c r="B437" s="280">
        <v>18</v>
      </c>
      <c r="C437" s="281">
        <v>1</v>
      </c>
      <c r="D437" s="281">
        <v>13</v>
      </c>
      <c r="E437" s="282" t="s">
        <v>389</v>
      </c>
      <c r="F437" s="280" t="s">
        <v>20</v>
      </c>
      <c r="G437" s="284">
        <v>500</v>
      </c>
      <c r="H437" s="284">
        <v>500</v>
      </c>
      <c r="I437" s="331"/>
      <c r="J437" s="332"/>
    </row>
    <row r="438" spans="1:10" s="324" customFormat="1">
      <c r="A438" s="283" t="s">
        <v>36</v>
      </c>
      <c r="B438" s="280">
        <v>18</v>
      </c>
      <c r="C438" s="281">
        <v>1</v>
      </c>
      <c r="D438" s="281">
        <v>13</v>
      </c>
      <c r="E438" s="282" t="s">
        <v>389</v>
      </c>
      <c r="F438" s="280" t="s">
        <v>19</v>
      </c>
      <c r="G438" s="284">
        <v>500</v>
      </c>
      <c r="H438" s="284">
        <v>500</v>
      </c>
      <c r="I438" s="319"/>
      <c r="J438" s="322"/>
    </row>
    <row r="439" spans="1:10" s="323" customFormat="1" ht="30">
      <c r="A439" s="301" t="s">
        <v>1065</v>
      </c>
      <c r="B439" s="302">
        <v>18</v>
      </c>
      <c r="C439" s="303">
        <v>1</v>
      </c>
      <c r="D439" s="303">
        <v>13</v>
      </c>
      <c r="E439" s="304" t="s">
        <v>1096</v>
      </c>
      <c r="F439" s="302" t="s">
        <v>1142</v>
      </c>
      <c r="G439" s="305">
        <v>500</v>
      </c>
      <c r="H439" s="305">
        <v>500</v>
      </c>
      <c r="I439" s="319"/>
      <c r="J439" s="322"/>
    </row>
    <row r="440" spans="1:10" s="323" customFormat="1">
      <c r="A440" s="283" t="s">
        <v>512</v>
      </c>
      <c r="B440" s="280">
        <v>18</v>
      </c>
      <c r="C440" s="281">
        <v>1</v>
      </c>
      <c r="D440" s="281">
        <v>13</v>
      </c>
      <c r="E440" s="282" t="s">
        <v>1096</v>
      </c>
      <c r="F440" s="280" t="s">
        <v>20</v>
      </c>
      <c r="G440" s="284">
        <v>500</v>
      </c>
      <c r="H440" s="284">
        <v>500</v>
      </c>
      <c r="I440" s="319"/>
      <c r="J440" s="322"/>
    </row>
    <row r="441" spans="1:10" s="323" customFormat="1">
      <c r="A441" s="283" t="s">
        <v>36</v>
      </c>
      <c r="B441" s="280">
        <v>18</v>
      </c>
      <c r="C441" s="281">
        <v>1</v>
      </c>
      <c r="D441" s="281">
        <v>13</v>
      </c>
      <c r="E441" s="282" t="s">
        <v>1096</v>
      </c>
      <c r="F441" s="280" t="s">
        <v>19</v>
      </c>
      <c r="G441" s="284">
        <v>500</v>
      </c>
      <c r="H441" s="284">
        <v>500</v>
      </c>
      <c r="I441" s="319"/>
      <c r="J441" s="322"/>
    </row>
    <row r="442" spans="1:10" s="324" customFormat="1">
      <c r="A442" s="283" t="s">
        <v>162</v>
      </c>
      <c r="B442" s="280">
        <v>18</v>
      </c>
      <c r="C442" s="281">
        <v>1</v>
      </c>
      <c r="D442" s="281">
        <v>13</v>
      </c>
      <c r="E442" s="282" t="s">
        <v>234</v>
      </c>
      <c r="F442" s="280" t="s">
        <v>1142</v>
      </c>
      <c r="G442" s="284">
        <v>4085</v>
      </c>
      <c r="H442" s="284">
        <v>4085</v>
      </c>
      <c r="I442" s="331"/>
      <c r="J442" s="332"/>
    </row>
    <row r="443" spans="1:10" s="323" customFormat="1" ht="13.9" customHeight="1">
      <c r="A443" s="283" t="s">
        <v>235</v>
      </c>
      <c r="B443" s="280">
        <v>18</v>
      </c>
      <c r="C443" s="281">
        <v>1</v>
      </c>
      <c r="D443" s="281">
        <v>13</v>
      </c>
      <c r="E443" s="282" t="s">
        <v>236</v>
      </c>
      <c r="F443" s="280" t="s">
        <v>1142</v>
      </c>
      <c r="G443" s="284">
        <v>4085</v>
      </c>
      <c r="H443" s="284">
        <v>4085</v>
      </c>
      <c r="I443" s="319"/>
      <c r="J443" s="322"/>
    </row>
    <row r="444" spans="1:10" s="324" customFormat="1" ht="30">
      <c r="A444" s="283" t="s">
        <v>875</v>
      </c>
      <c r="B444" s="280">
        <v>18</v>
      </c>
      <c r="C444" s="281">
        <v>1</v>
      </c>
      <c r="D444" s="281">
        <v>13</v>
      </c>
      <c r="E444" s="282" t="s">
        <v>237</v>
      </c>
      <c r="F444" s="280" t="s">
        <v>1142</v>
      </c>
      <c r="G444" s="284">
        <v>4085</v>
      </c>
      <c r="H444" s="284">
        <v>4085</v>
      </c>
      <c r="I444" s="319"/>
      <c r="J444" s="322"/>
    </row>
    <row r="445" spans="1:10" s="323" customFormat="1">
      <c r="A445" s="301" t="s">
        <v>491</v>
      </c>
      <c r="B445" s="302">
        <v>18</v>
      </c>
      <c r="C445" s="303">
        <v>1</v>
      </c>
      <c r="D445" s="303">
        <v>13</v>
      </c>
      <c r="E445" s="304" t="s">
        <v>238</v>
      </c>
      <c r="F445" s="302" t="s">
        <v>1142</v>
      </c>
      <c r="G445" s="305">
        <v>3485</v>
      </c>
      <c r="H445" s="305">
        <v>3485</v>
      </c>
      <c r="I445" s="459"/>
      <c r="J445" s="322"/>
    </row>
    <row r="446" spans="1:10" s="323" customFormat="1" ht="45">
      <c r="A446" s="283" t="s">
        <v>34</v>
      </c>
      <c r="B446" s="280">
        <v>18</v>
      </c>
      <c r="C446" s="281">
        <v>1</v>
      </c>
      <c r="D446" s="281">
        <v>13</v>
      </c>
      <c r="E446" s="282" t="s">
        <v>238</v>
      </c>
      <c r="F446" s="280" t="s">
        <v>33</v>
      </c>
      <c r="G446" s="284">
        <v>3485</v>
      </c>
      <c r="H446" s="284">
        <v>3485</v>
      </c>
      <c r="I446" s="459"/>
      <c r="J446" s="322"/>
    </row>
    <row r="447" spans="1:10" s="323" customFormat="1">
      <c r="A447" s="283" t="s">
        <v>32</v>
      </c>
      <c r="B447" s="280">
        <v>18</v>
      </c>
      <c r="C447" s="281">
        <v>1</v>
      </c>
      <c r="D447" s="281">
        <v>13</v>
      </c>
      <c r="E447" s="282" t="s">
        <v>238</v>
      </c>
      <c r="F447" s="280" t="s">
        <v>31</v>
      </c>
      <c r="G447" s="284">
        <v>3485</v>
      </c>
      <c r="H447" s="284">
        <v>3485</v>
      </c>
      <c r="I447" s="319"/>
      <c r="J447" s="322"/>
    </row>
    <row r="448" spans="1:10" s="324" customFormat="1" ht="27.6" customHeight="1">
      <c r="A448" s="301" t="s">
        <v>35</v>
      </c>
      <c r="B448" s="302">
        <v>18</v>
      </c>
      <c r="C448" s="303">
        <v>1</v>
      </c>
      <c r="D448" s="303">
        <v>13</v>
      </c>
      <c r="E448" s="304" t="s">
        <v>239</v>
      </c>
      <c r="F448" s="302" t="s">
        <v>1142</v>
      </c>
      <c r="G448" s="305">
        <v>600</v>
      </c>
      <c r="H448" s="305">
        <v>600</v>
      </c>
      <c r="I448" s="319"/>
      <c r="J448" s="322"/>
    </row>
    <row r="449" spans="1:10" s="324" customFormat="1">
      <c r="A449" s="283" t="s">
        <v>512</v>
      </c>
      <c r="B449" s="280">
        <v>18</v>
      </c>
      <c r="C449" s="281">
        <v>1</v>
      </c>
      <c r="D449" s="281">
        <v>13</v>
      </c>
      <c r="E449" s="282" t="s">
        <v>239</v>
      </c>
      <c r="F449" s="280" t="s">
        <v>20</v>
      </c>
      <c r="G449" s="284">
        <v>600</v>
      </c>
      <c r="H449" s="284">
        <v>600</v>
      </c>
      <c r="I449" s="331"/>
      <c r="J449" s="332"/>
    </row>
    <row r="450" spans="1:10" s="323" customFormat="1">
      <c r="A450" s="283" t="s">
        <v>36</v>
      </c>
      <c r="B450" s="280">
        <v>18</v>
      </c>
      <c r="C450" s="281">
        <v>1</v>
      </c>
      <c r="D450" s="281">
        <v>13</v>
      </c>
      <c r="E450" s="282" t="s">
        <v>239</v>
      </c>
      <c r="F450" s="280" t="s">
        <v>19</v>
      </c>
      <c r="G450" s="284">
        <v>600</v>
      </c>
      <c r="H450" s="284">
        <v>600</v>
      </c>
      <c r="I450" s="319"/>
      <c r="J450" s="322"/>
    </row>
    <row r="451" spans="1:10" s="324" customFormat="1">
      <c r="A451" s="283" t="s">
        <v>47</v>
      </c>
      <c r="B451" s="280">
        <v>18</v>
      </c>
      <c r="C451" s="281">
        <v>1</v>
      </c>
      <c r="D451" s="281">
        <v>13</v>
      </c>
      <c r="E451" s="282" t="s">
        <v>205</v>
      </c>
      <c r="F451" s="280" t="s">
        <v>1142</v>
      </c>
      <c r="G451" s="284">
        <v>88992.8</v>
      </c>
      <c r="H451" s="284">
        <v>88992.8</v>
      </c>
      <c r="I451" s="319"/>
      <c r="J451" s="322"/>
    </row>
    <row r="452" spans="1:10" s="323" customFormat="1" ht="45">
      <c r="A452" s="283" t="s">
        <v>529</v>
      </c>
      <c r="B452" s="280">
        <v>18</v>
      </c>
      <c r="C452" s="281">
        <v>1</v>
      </c>
      <c r="D452" s="281">
        <v>13</v>
      </c>
      <c r="E452" s="282" t="s">
        <v>240</v>
      </c>
      <c r="F452" s="280" t="s">
        <v>1142</v>
      </c>
      <c r="G452" s="284">
        <v>40736.5</v>
      </c>
      <c r="H452" s="284">
        <v>40736.5</v>
      </c>
      <c r="I452" s="319"/>
      <c r="J452" s="322"/>
    </row>
    <row r="453" spans="1:10" s="324" customFormat="1" ht="60">
      <c r="A453" s="283" t="s">
        <v>241</v>
      </c>
      <c r="B453" s="280">
        <v>18</v>
      </c>
      <c r="C453" s="281">
        <v>1</v>
      </c>
      <c r="D453" s="281">
        <v>13</v>
      </c>
      <c r="E453" s="282" t="s">
        <v>242</v>
      </c>
      <c r="F453" s="280" t="s">
        <v>1142</v>
      </c>
      <c r="G453" s="284">
        <v>40736.5</v>
      </c>
      <c r="H453" s="284">
        <v>40736.5</v>
      </c>
      <c r="I453" s="331"/>
      <c r="J453" s="332"/>
    </row>
    <row r="454" spans="1:10" s="323" customFormat="1">
      <c r="A454" s="301" t="s">
        <v>491</v>
      </c>
      <c r="B454" s="302">
        <v>18</v>
      </c>
      <c r="C454" s="303">
        <v>1</v>
      </c>
      <c r="D454" s="303">
        <v>13</v>
      </c>
      <c r="E454" s="304" t="s">
        <v>243</v>
      </c>
      <c r="F454" s="302" t="s">
        <v>1142</v>
      </c>
      <c r="G454" s="305">
        <v>32227.5</v>
      </c>
      <c r="H454" s="305">
        <v>32227.5</v>
      </c>
      <c r="I454" s="319"/>
      <c r="J454" s="322"/>
    </row>
    <row r="455" spans="1:10" s="324" customFormat="1" ht="12" customHeight="1">
      <c r="A455" s="283" t="s">
        <v>34</v>
      </c>
      <c r="B455" s="280">
        <v>18</v>
      </c>
      <c r="C455" s="281">
        <v>1</v>
      </c>
      <c r="D455" s="281">
        <v>13</v>
      </c>
      <c r="E455" s="282" t="s">
        <v>243</v>
      </c>
      <c r="F455" s="280" t="s">
        <v>33</v>
      </c>
      <c r="G455" s="284">
        <v>32227.5</v>
      </c>
      <c r="H455" s="284">
        <v>32227.5</v>
      </c>
      <c r="I455" s="319"/>
      <c r="J455" s="322"/>
    </row>
    <row r="456" spans="1:10" s="324" customFormat="1">
      <c r="A456" s="283" t="s">
        <v>32</v>
      </c>
      <c r="B456" s="280">
        <v>18</v>
      </c>
      <c r="C456" s="281">
        <v>1</v>
      </c>
      <c r="D456" s="281">
        <v>13</v>
      </c>
      <c r="E456" s="282" t="s">
        <v>243</v>
      </c>
      <c r="F456" s="280" t="s">
        <v>31</v>
      </c>
      <c r="G456" s="284">
        <v>32227.5</v>
      </c>
      <c r="H456" s="284">
        <v>32227.5</v>
      </c>
      <c r="I456" s="331"/>
      <c r="J456" s="332"/>
    </row>
    <row r="457" spans="1:10" s="323" customFormat="1">
      <c r="A457" s="301" t="s">
        <v>35</v>
      </c>
      <c r="B457" s="302">
        <v>18</v>
      </c>
      <c r="C457" s="303">
        <v>1</v>
      </c>
      <c r="D457" s="303">
        <v>13</v>
      </c>
      <c r="E457" s="304" t="s">
        <v>244</v>
      </c>
      <c r="F457" s="302" t="s">
        <v>1142</v>
      </c>
      <c r="G457" s="305">
        <v>8509</v>
      </c>
      <c r="H457" s="305">
        <v>8509</v>
      </c>
      <c r="I457" s="319"/>
      <c r="J457" s="322"/>
    </row>
    <row r="458" spans="1:10" s="323" customFormat="1">
      <c r="A458" s="283" t="s">
        <v>512</v>
      </c>
      <c r="B458" s="280">
        <v>18</v>
      </c>
      <c r="C458" s="281">
        <v>1</v>
      </c>
      <c r="D458" s="281">
        <v>13</v>
      </c>
      <c r="E458" s="282" t="s">
        <v>244</v>
      </c>
      <c r="F458" s="280" t="s">
        <v>20</v>
      </c>
      <c r="G458" s="284">
        <v>8258</v>
      </c>
      <c r="H458" s="284">
        <v>8258</v>
      </c>
      <c r="I458" s="319"/>
      <c r="J458" s="322"/>
    </row>
    <row r="459" spans="1:10" s="323" customFormat="1">
      <c r="A459" s="283" t="s">
        <v>36</v>
      </c>
      <c r="B459" s="280">
        <v>18</v>
      </c>
      <c r="C459" s="281">
        <v>1</v>
      </c>
      <c r="D459" s="281">
        <v>13</v>
      </c>
      <c r="E459" s="282" t="s">
        <v>244</v>
      </c>
      <c r="F459" s="280" t="s">
        <v>19</v>
      </c>
      <c r="G459" s="284">
        <v>8258</v>
      </c>
      <c r="H459" s="284">
        <v>8258</v>
      </c>
      <c r="I459" s="319"/>
      <c r="J459" s="322"/>
    </row>
    <row r="460" spans="1:10" s="323" customFormat="1">
      <c r="A460" s="283" t="s">
        <v>30</v>
      </c>
      <c r="B460" s="280">
        <v>18</v>
      </c>
      <c r="C460" s="281">
        <v>1</v>
      </c>
      <c r="D460" s="281">
        <v>13</v>
      </c>
      <c r="E460" s="282" t="s">
        <v>244</v>
      </c>
      <c r="F460" s="280" t="s">
        <v>4</v>
      </c>
      <c r="G460" s="284">
        <v>251</v>
      </c>
      <c r="H460" s="284">
        <v>251</v>
      </c>
      <c r="I460" s="319"/>
      <c r="J460" s="322"/>
    </row>
    <row r="461" spans="1:10" s="323" customFormat="1">
      <c r="A461" s="283" t="s">
        <v>29</v>
      </c>
      <c r="B461" s="280">
        <v>18</v>
      </c>
      <c r="C461" s="281">
        <v>1</v>
      </c>
      <c r="D461" s="281">
        <v>13</v>
      </c>
      <c r="E461" s="282" t="s">
        <v>244</v>
      </c>
      <c r="F461" s="280" t="s">
        <v>28</v>
      </c>
      <c r="G461" s="284">
        <v>251</v>
      </c>
      <c r="H461" s="284">
        <v>251</v>
      </c>
      <c r="I461" s="319"/>
      <c r="J461" s="322"/>
    </row>
    <row r="462" spans="1:10" s="324" customFormat="1" ht="30">
      <c r="A462" s="283" t="s">
        <v>143</v>
      </c>
      <c r="B462" s="280">
        <v>18</v>
      </c>
      <c r="C462" s="281">
        <v>1</v>
      </c>
      <c r="D462" s="281">
        <v>13</v>
      </c>
      <c r="E462" s="282" t="s">
        <v>245</v>
      </c>
      <c r="F462" s="280" t="s">
        <v>1142</v>
      </c>
      <c r="G462" s="284">
        <v>2000</v>
      </c>
      <c r="H462" s="284">
        <v>2000</v>
      </c>
      <c r="I462" s="331"/>
      <c r="J462" s="332"/>
    </row>
    <row r="463" spans="1:10" s="323" customFormat="1">
      <c r="A463" s="283" t="s">
        <v>562</v>
      </c>
      <c r="B463" s="280">
        <v>18</v>
      </c>
      <c r="C463" s="281">
        <v>1</v>
      </c>
      <c r="D463" s="281">
        <v>13</v>
      </c>
      <c r="E463" s="282" t="s">
        <v>248</v>
      </c>
      <c r="F463" s="280" t="s">
        <v>1142</v>
      </c>
      <c r="G463" s="284">
        <v>2000</v>
      </c>
      <c r="H463" s="284">
        <v>2000</v>
      </c>
      <c r="I463" s="319"/>
      <c r="J463" s="322"/>
    </row>
    <row r="464" spans="1:10" s="323" customFormat="1">
      <c r="A464" s="301" t="s">
        <v>144</v>
      </c>
      <c r="B464" s="302">
        <v>18</v>
      </c>
      <c r="C464" s="303">
        <v>1</v>
      </c>
      <c r="D464" s="303">
        <v>13</v>
      </c>
      <c r="E464" s="304" t="s">
        <v>493</v>
      </c>
      <c r="F464" s="302" t="s">
        <v>1142</v>
      </c>
      <c r="G464" s="305">
        <v>300</v>
      </c>
      <c r="H464" s="305">
        <v>300</v>
      </c>
      <c r="I464" s="334"/>
      <c r="J464" s="322"/>
    </row>
    <row r="465" spans="1:10" s="324" customFormat="1">
      <c r="A465" s="283" t="s">
        <v>512</v>
      </c>
      <c r="B465" s="280">
        <v>18</v>
      </c>
      <c r="C465" s="281">
        <v>1</v>
      </c>
      <c r="D465" s="281">
        <v>13</v>
      </c>
      <c r="E465" s="282" t="s">
        <v>493</v>
      </c>
      <c r="F465" s="280" t="s">
        <v>20</v>
      </c>
      <c r="G465" s="284">
        <v>300</v>
      </c>
      <c r="H465" s="284">
        <v>300</v>
      </c>
      <c r="I465" s="335"/>
      <c r="J465" s="322"/>
    </row>
    <row r="466" spans="1:10" s="324" customFormat="1">
      <c r="A466" s="283" t="s">
        <v>36</v>
      </c>
      <c r="B466" s="280">
        <v>18</v>
      </c>
      <c r="C466" s="281">
        <v>1</v>
      </c>
      <c r="D466" s="281">
        <v>13</v>
      </c>
      <c r="E466" s="282" t="s">
        <v>493</v>
      </c>
      <c r="F466" s="280" t="s">
        <v>19</v>
      </c>
      <c r="G466" s="284">
        <v>300</v>
      </c>
      <c r="H466" s="284">
        <v>300</v>
      </c>
      <c r="I466" s="336"/>
      <c r="J466" s="332"/>
    </row>
    <row r="467" spans="1:10" s="323" customFormat="1">
      <c r="A467" s="301" t="s">
        <v>604</v>
      </c>
      <c r="B467" s="302">
        <v>18</v>
      </c>
      <c r="C467" s="303">
        <v>1</v>
      </c>
      <c r="D467" s="303">
        <v>13</v>
      </c>
      <c r="E467" s="304" t="s">
        <v>584</v>
      </c>
      <c r="F467" s="302" t="s">
        <v>1142</v>
      </c>
      <c r="G467" s="305">
        <v>1200</v>
      </c>
      <c r="H467" s="305">
        <v>1200</v>
      </c>
      <c r="I467" s="334"/>
      <c r="J467" s="322"/>
    </row>
    <row r="468" spans="1:10" s="323" customFormat="1">
      <c r="A468" s="283" t="s">
        <v>512</v>
      </c>
      <c r="B468" s="280">
        <v>18</v>
      </c>
      <c r="C468" s="281">
        <v>1</v>
      </c>
      <c r="D468" s="281">
        <v>13</v>
      </c>
      <c r="E468" s="282" t="s">
        <v>584</v>
      </c>
      <c r="F468" s="280" t="s">
        <v>20</v>
      </c>
      <c r="G468" s="284">
        <v>1200</v>
      </c>
      <c r="H468" s="284">
        <v>1200</v>
      </c>
      <c r="I468" s="319"/>
      <c r="J468" s="322"/>
    </row>
    <row r="469" spans="1:10" s="324" customFormat="1">
      <c r="A469" s="283" t="s">
        <v>36</v>
      </c>
      <c r="B469" s="280">
        <v>18</v>
      </c>
      <c r="C469" s="281">
        <v>1</v>
      </c>
      <c r="D469" s="281">
        <v>13</v>
      </c>
      <c r="E469" s="282" t="s">
        <v>584</v>
      </c>
      <c r="F469" s="280" t="s">
        <v>19</v>
      </c>
      <c r="G469" s="284">
        <v>1200</v>
      </c>
      <c r="H469" s="284">
        <v>1200</v>
      </c>
      <c r="I469" s="331"/>
      <c r="J469" s="332"/>
    </row>
    <row r="470" spans="1:10" s="323" customFormat="1">
      <c r="A470" s="301" t="s">
        <v>145</v>
      </c>
      <c r="B470" s="302">
        <v>18</v>
      </c>
      <c r="C470" s="303">
        <v>1</v>
      </c>
      <c r="D470" s="303">
        <v>13</v>
      </c>
      <c r="E470" s="304" t="s">
        <v>249</v>
      </c>
      <c r="F470" s="302" t="s">
        <v>1142</v>
      </c>
      <c r="G470" s="305">
        <v>500</v>
      </c>
      <c r="H470" s="305">
        <v>500</v>
      </c>
      <c r="I470" s="319"/>
      <c r="J470" s="322"/>
    </row>
    <row r="471" spans="1:10" s="324" customFormat="1">
      <c r="A471" s="283" t="s">
        <v>512</v>
      </c>
      <c r="B471" s="280">
        <v>18</v>
      </c>
      <c r="C471" s="281">
        <v>1</v>
      </c>
      <c r="D471" s="281">
        <v>13</v>
      </c>
      <c r="E471" s="282" t="s">
        <v>249</v>
      </c>
      <c r="F471" s="280" t="s">
        <v>20</v>
      </c>
      <c r="G471" s="284">
        <v>500</v>
      </c>
      <c r="H471" s="284">
        <v>500</v>
      </c>
      <c r="I471" s="319"/>
      <c r="J471" s="322"/>
    </row>
    <row r="472" spans="1:10" s="323" customFormat="1">
      <c r="A472" s="283" t="s">
        <v>36</v>
      </c>
      <c r="B472" s="280">
        <v>18</v>
      </c>
      <c r="C472" s="281">
        <v>1</v>
      </c>
      <c r="D472" s="281">
        <v>13</v>
      </c>
      <c r="E472" s="282" t="s">
        <v>249</v>
      </c>
      <c r="F472" s="280" t="s">
        <v>19</v>
      </c>
      <c r="G472" s="284">
        <v>500</v>
      </c>
      <c r="H472" s="284">
        <v>500</v>
      </c>
      <c r="I472" s="319"/>
      <c r="J472" s="322"/>
    </row>
    <row r="473" spans="1:10" s="324" customFormat="1">
      <c r="A473" s="283" t="s">
        <v>49</v>
      </c>
      <c r="B473" s="280">
        <v>18</v>
      </c>
      <c r="C473" s="281">
        <v>1</v>
      </c>
      <c r="D473" s="281">
        <v>13</v>
      </c>
      <c r="E473" s="282" t="s">
        <v>215</v>
      </c>
      <c r="F473" s="280" t="s">
        <v>1142</v>
      </c>
      <c r="G473" s="284">
        <v>46256.3</v>
      </c>
      <c r="H473" s="284">
        <v>46256.3</v>
      </c>
      <c r="I473" s="331"/>
      <c r="J473" s="332"/>
    </row>
    <row r="474" spans="1:10" s="323" customFormat="1" ht="30">
      <c r="A474" s="283" t="s">
        <v>513</v>
      </c>
      <c r="B474" s="280">
        <v>18</v>
      </c>
      <c r="C474" s="281">
        <v>1</v>
      </c>
      <c r="D474" s="281">
        <v>13</v>
      </c>
      <c r="E474" s="282" t="s">
        <v>216</v>
      </c>
      <c r="F474" s="280" t="s">
        <v>1142</v>
      </c>
      <c r="G474" s="284">
        <v>2321.3000000000002</v>
      </c>
      <c r="H474" s="284">
        <v>2321.3000000000002</v>
      </c>
      <c r="I474" s="319"/>
      <c r="J474" s="322"/>
    </row>
    <row r="475" spans="1:10" s="323" customFormat="1">
      <c r="A475" s="301" t="s">
        <v>179</v>
      </c>
      <c r="B475" s="302">
        <v>18</v>
      </c>
      <c r="C475" s="303">
        <v>1</v>
      </c>
      <c r="D475" s="303">
        <v>13</v>
      </c>
      <c r="E475" s="304" t="s">
        <v>250</v>
      </c>
      <c r="F475" s="302" t="s">
        <v>1142</v>
      </c>
      <c r="G475" s="305">
        <v>2200</v>
      </c>
      <c r="H475" s="305">
        <v>2200</v>
      </c>
      <c r="I475" s="319"/>
      <c r="J475" s="322"/>
    </row>
    <row r="476" spans="1:10" s="324" customFormat="1">
      <c r="A476" s="283" t="s">
        <v>512</v>
      </c>
      <c r="B476" s="280">
        <v>18</v>
      </c>
      <c r="C476" s="281">
        <v>1</v>
      </c>
      <c r="D476" s="281">
        <v>13</v>
      </c>
      <c r="E476" s="282" t="s">
        <v>250</v>
      </c>
      <c r="F476" s="280" t="s">
        <v>20</v>
      </c>
      <c r="G476" s="284">
        <v>2200</v>
      </c>
      <c r="H476" s="284">
        <v>2200</v>
      </c>
      <c r="I476" s="331"/>
      <c r="J476" s="332"/>
    </row>
    <row r="477" spans="1:10" s="324" customFormat="1">
      <c r="A477" s="283" t="s">
        <v>36</v>
      </c>
      <c r="B477" s="280">
        <v>18</v>
      </c>
      <c r="C477" s="281">
        <v>1</v>
      </c>
      <c r="D477" s="281">
        <v>13</v>
      </c>
      <c r="E477" s="282" t="s">
        <v>250</v>
      </c>
      <c r="F477" s="280" t="s">
        <v>19</v>
      </c>
      <c r="G477" s="284">
        <v>2200</v>
      </c>
      <c r="H477" s="284">
        <v>2200</v>
      </c>
      <c r="I477" s="319"/>
      <c r="J477" s="322"/>
    </row>
    <row r="478" spans="1:10" s="323" customFormat="1">
      <c r="A478" s="301" t="s">
        <v>153</v>
      </c>
      <c r="B478" s="302">
        <v>18</v>
      </c>
      <c r="C478" s="303">
        <v>1</v>
      </c>
      <c r="D478" s="303">
        <v>13</v>
      </c>
      <c r="E478" s="304" t="s">
        <v>251</v>
      </c>
      <c r="F478" s="302" t="s">
        <v>1142</v>
      </c>
      <c r="G478" s="305">
        <v>121.3</v>
      </c>
      <c r="H478" s="305">
        <v>121.3</v>
      </c>
      <c r="I478" s="319"/>
      <c r="J478" s="322"/>
    </row>
    <row r="479" spans="1:10" s="323" customFormat="1">
      <c r="A479" s="283" t="s">
        <v>30</v>
      </c>
      <c r="B479" s="280">
        <v>18</v>
      </c>
      <c r="C479" s="281">
        <v>1</v>
      </c>
      <c r="D479" s="281">
        <v>13</v>
      </c>
      <c r="E479" s="282" t="s">
        <v>251</v>
      </c>
      <c r="F479" s="280" t="s">
        <v>4</v>
      </c>
      <c r="G479" s="284">
        <v>121.3</v>
      </c>
      <c r="H479" s="284">
        <v>121.3</v>
      </c>
      <c r="I479" s="319"/>
      <c r="J479" s="322"/>
    </row>
    <row r="480" spans="1:10" s="324" customFormat="1">
      <c r="A480" s="283" t="s">
        <v>29</v>
      </c>
      <c r="B480" s="280">
        <v>18</v>
      </c>
      <c r="C480" s="281">
        <v>1</v>
      </c>
      <c r="D480" s="281">
        <v>13</v>
      </c>
      <c r="E480" s="282" t="s">
        <v>251</v>
      </c>
      <c r="F480" s="280" t="s">
        <v>28</v>
      </c>
      <c r="G480" s="284">
        <v>121.3</v>
      </c>
      <c r="H480" s="284">
        <v>121.3</v>
      </c>
      <c r="I480" s="319"/>
      <c r="J480" s="322"/>
    </row>
    <row r="481" spans="1:10" s="323" customFormat="1" ht="30">
      <c r="A481" s="283" t="s">
        <v>252</v>
      </c>
      <c r="B481" s="280">
        <v>18</v>
      </c>
      <c r="C481" s="281">
        <v>1</v>
      </c>
      <c r="D481" s="281">
        <v>13</v>
      </c>
      <c r="E481" s="282" t="s">
        <v>253</v>
      </c>
      <c r="F481" s="280" t="s">
        <v>1142</v>
      </c>
      <c r="G481" s="284">
        <v>43935</v>
      </c>
      <c r="H481" s="284">
        <v>43935</v>
      </c>
      <c r="I481" s="319"/>
      <c r="J481" s="322"/>
    </row>
    <row r="482" spans="1:10" s="324" customFormat="1">
      <c r="A482" s="301" t="s">
        <v>491</v>
      </c>
      <c r="B482" s="302">
        <v>18</v>
      </c>
      <c r="C482" s="303">
        <v>1</v>
      </c>
      <c r="D482" s="303">
        <v>13</v>
      </c>
      <c r="E482" s="304" t="s">
        <v>254</v>
      </c>
      <c r="F482" s="302" t="s">
        <v>1142</v>
      </c>
      <c r="G482" s="305">
        <v>31435</v>
      </c>
      <c r="H482" s="305">
        <v>31435</v>
      </c>
      <c r="I482" s="331"/>
      <c r="J482" s="332"/>
    </row>
    <row r="483" spans="1:10" s="323" customFormat="1" ht="30">
      <c r="A483" s="283" t="s">
        <v>27</v>
      </c>
      <c r="B483" s="280">
        <v>18</v>
      </c>
      <c r="C483" s="281">
        <v>1</v>
      </c>
      <c r="D483" s="281">
        <v>13</v>
      </c>
      <c r="E483" s="282" t="s">
        <v>254</v>
      </c>
      <c r="F483" s="280" t="s">
        <v>5</v>
      </c>
      <c r="G483" s="284">
        <v>31435</v>
      </c>
      <c r="H483" s="284">
        <v>31435</v>
      </c>
      <c r="I483" s="319"/>
      <c r="J483" s="322"/>
    </row>
    <row r="484" spans="1:10" s="323" customFormat="1">
      <c r="A484" s="283" t="s">
        <v>26</v>
      </c>
      <c r="B484" s="280">
        <v>18</v>
      </c>
      <c r="C484" s="281">
        <v>1</v>
      </c>
      <c r="D484" s="281">
        <v>13</v>
      </c>
      <c r="E484" s="282" t="s">
        <v>254</v>
      </c>
      <c r="F484" s="280" t="s">
        <v>6</v>
      </c>
      <c r="G484" s="284">
        <v>31435</v>
      </c>
      <c r="H484" s="284">
        <v>31435</v>
      </c>
      <c r="I484" s="319"/>
      <c r="J484" s="322"/>
    </row>
    <row r="485" spans="1:10" s="323" customFormat="1">
      <c r="A485" s="301" t="s">
        <v>35</v>
      </c>
      <c r="B485" s="302">
        <v>18</v>
      </c>
      <c r="C485" s="303">
        <v>1</v>
      </c>
      <c r="D485" s="303">
        <v>13</v>
      </c>
      <c r="E485" s="304" t="s">
        <v>255</v>
      </c>
      <c r="F485" s="302" t="s">
        <v>1142</v>
      </c>
      <c r="G485" s="305">
        <v>8400</v>
      </c>
      <c r="H485" s="305">
        <v>8400</v>
      </c>
      <c r="I485" s="319"/>
      <c r="J485" s="322"/>
    </row>
    <row r="486" spans="1:10" s="324" customFormat="1" ht="30">
      <c r="A486" s="283" t="s">
        <v>27</v>
      </c>
      <c r="B486" s="280">
        <v>18</v>
      </c>
      <c r="C486" s="281">
        <v>1</v>
      </c>
      <c r="D486" s="281">
        <v>13</v>
      </c>
      <c r="E486" s="282" t="s">
        <v>255</v>
      </c>
      <c r="F486" s="280" t="s">
        <v>5</v>
      </c>
      <c r="G486" s="284">
        <v>8400</v>
      </c>
      <c r="H486" s="284">
        <v>8400</v>
      </c>
      <c r="I486" s="331"/>
      <c r="J486" s="332"/>
    </row>
    <row r="487" spans="1:10" s="323" customFormat="1">
      <c r="A487" s="283" t="s">
        <v>26</v>
      </c>
      <c r="B487" s="280">
        <v>18</v>
      </c>
      <c r="C487" s="281">
        <v>1</v>
      </c>
      <c r="D487" s="281">
        <v>13</v>
      </c>
      <c r="E487" s="282" t="s">
        <v>255</v>
      </c>
      <c r="F487" s="280" t="s">
        <v>6</v>
      </c>
      <c r="G487" s="284">
        <v>8400</v>
      </c>
      <c r="H487" s="284">
        <v>8400</v>
      </c>
      <c r="I487" s="319"/>
      <c r="J487" s="322"/>
    </row>
    <row r="488" spans="1:10" s="323" customFormat="1">
      <c r="A488" s="301" t="s">
        <v>178</v>
      </c>
      <c r="B488" s="302">
        <v>18</v>
      </c>
      <c r="C488" s="303">
        <v>1</v>
      </c>
      <c r="D488" s="303">
        <v>13</v>
      </c>
      <c r="E488" s="304" t="s">
        <v>256</v>
      </c>
      <c r="F488" s="302" t="s">
        <v>1142</v>
      </c>
      <c r="G488" s="305">
        <v>4100</v>
      </c>
      <c r="H488" s="305">
        <v>4100</v>
      </c>
      <c r="I488" s="319"/>
      <c r="J488" s="322"/>
    </row>
    <row r="489" spans="1:10" s="324" customFormat="1" ht="30">
      <c r="A489" s="283" t="s">
        <v>27</v>
      </c>
      <c r="B489" s="280">
        <v>18</v>
      </c>
      <c r="C489" s="281">
        <v>1</v>
      </c>
      <c r="D489" s="281">
        <v>13</v>
      </c>
      <c r="E489" s="282" t="s">
        <v>256</v>
      </c>
      <c r="F489" s="280" t="s">
        <v>5</v>
      </c>
      <c r="G489" s="284">
        <v>4100</v>
      </c>
      <c r="H489" s="284">
        <v>4100</v>
      </c>
      <c r="I489" s="331"/>
      <c r="J489" s="332"/>
    </row>
    <row r="490" spans="1:10" s="323" customFormat="1">
      <c r="A490" s="283" t="s">
        <v>26</v>
      </c>
      <c r="B490" s="280">
        <v>18</v>
      </c>
      <c r="C490" s="281">
        <v>1</v>
      </c>
      <c r="D490" s="281">
        <v>13</v>
      </c>
      <c r="E490" s="282" t="s">
        <v>256</v>
      </c>
      <c r="F490" s="280" t="s">
        <v>6</v>
      </c>
      <c r="G490" s="284">
        <v>4100</v>
      </c>
      <c r="H490" s="284">
        <v>4100</v>
      </c>
      <c r="I490" s="319"/>
      <c r="J490" s="322"/>
    </row>
    <row r="491" spans="1:10" s="323" customFormat="1">
      <c r="A491" s="283" t="s">
        <v>176</v>
      </c>
      <c r="B491" s="280">
        <v>18</v>
      </c>
      <c r="C491" s="281">
        <v>1</v>
      </c>
      <c r="D491" s="281">
        <v>13</v>
      </c>
      <c r="E491" s="282" t="s">
        <v>336</v>
      </c>
      <c r="F491" s="280" t="s">
        <v>1142</v>
      </c>
      <c r="G491" s="284">
        <v>2300</v>
      </c>
      <c r="H491" s="284">
        <v>2300</v>
      </c>
      <c r="I491" s="319"/>
      <c r="J491" s="322"/>
    </row>
    <row r="492" spans="1:10" s="324" customFormat="1" ht="45">
      <c r="A492" s="283" t="s">
        <v>337</v>
      </c>
      <c r="B492" s="280">
        <v>18</v>
      </c>
      <c r="C492" s="281">
        <v>1</v>
      </c>
      <c r="D492" s="281">
        <v>13</v>
      </c>
      <c r="E492" s="282" t="s">
        <v>338</v>
      </c>
      <c r="F492" s="280" t="s">
        <v>1142</v>
      </c>
      <c r="G492" s="284">
        <v>2300</v>
      </c>
      <c r="H492" s="284">
        <v>2300</v>
      </c>
      <c r="I492" s="319"/>
      <c r="J492" s="322"/>
    </row>
    <row r="493" spans="1:10" s="323" customFormat="1">
      <c r="A493" s="301" t="s">
        <v>120</v>
      </c>
      <c r="B493" s="302">
        <v>18</v>
      </c>
      <c r="C493" s="303">
        <v>1</v>
      </c>
      <c r="D493" s="303">
        <v>13</v>
      </c>
      <c r="E493" s="304" t="s">
        <v>339</v>
      </c>
      <c r="F493" s="302" t="s">
        <v>1142</v>
      </c>
      <c r="G493" s="305">
        <v>2300</v>
      </c>
      <c r="H493" s="305">
        <v>2300</v>
      </c>
      <c r="I493" s="319"/>
      <c r="J493" s="322"/>
    </row>
    <row r="494" spans="1:10" s="324" customFormat="1">
      <c r="A494" s="283" t="s">
        <v>512</v>
      </c>
      <c r="B494" s="280">
        <v>18</v>
      </c>
      <c r="C494" s="281">
        <v>1</v>
      </c>
      <c r="D494" s="281">
        <v>13</v>
      </c>
      <c r="E494" s="282" t="s">
        <v>339</v>
      </c>
      <c r="F494" s="280" t="s">
        <v>20</v>
      </c>
      <c r="G494" s="284">
        <v>2300</v>
      </c>
      <c r="H494" s="284">
        <v>2300</v>
      </c>
      <c r="I494" s="331"/>
      <c r="J494" s="332"/>
    </row>
    <row r="495" spans="1:10" s="324" customFormat="1" ht="29.25" customHeight="1">
      <c r="A495" s="283" t="s">
        <v>36</v>
      </c>
      <c r="B495" s="280">
        <v>18</v>
      </c>
      <c r="C495" s="281">
        <v>1</v>
      </c>
      <c r="D495" s="281">
        <v>13</v>
      </c>
      <c r="E495" s="282" t="s">
        <v>339</v>
      </c>
      <c r="F495" s="280" t="s">
        <v>19</v>
      </c>
      <c r="G495" s="284">
        <v>2300</v>
      </c>
      <c r="H495" s="284">
        <v>2300</v>
      </c>
      <c r="I495" s="319"/>
      <c r="J495" s="322"/>
    </row>
    <row r="496" spans="1:10" s="325" customFormat="1" ht="16.5" customHeight="1">
      <c r="A496" s="295" t="s">
        <v>154</v>
      </c>
      <c r="B496" s="296">
        <v>18</v>
      </c>
      <c r="C496" s="297">
        <v>2</v>
      </c>
      <c r="D496" s="297">
        <v>0</v>
      </c>
      <c r="E496" s="298" t="s">
        <v>1021</v>
      </c>
      <c r="F496" s="296" t="s">
        <v>1142</v>
      </c>
      <c r="G496" s="299">
        <v>1550</v>
      </c>
      <c r="H496" s="299">
        <v>1550</v>
      </c>
      <c r="I496" s="308"/>
      <c r="J496" s="314"/>
    </row>
    <row r="497" spans="1:10" s="328" customFormat="1">
      <c r="A497" s="290" t="s">
        <v>155</v>
      </c>
      <c r="B497" s="291">
        <v>18</v>
      </c>
      <c r="C497" s="292">
        <v>2</v>
      </c>
      <c r="D497" s="292">
        <v>4</v>
      </c>
      <c r="E497" s="293" t="s">
        <v>1021</v>
      </c>
      <c r="F497" s="291" t="s">
        <v>1142</v>
      </c>
      <c r="G497" s="294">
        <v>1550</v>
      </c>
      <c r="H497" s="294">
        <v>1550</v>
      </c>
      <c r="I497" s="326"/>
      <c r="J497" s="327"/>
    </row>
    <row r="498" spans="1:10" s="325" customFormat="1">
      <c r="A498" s="283" t="s">
        <v>58</v>
      </c>
      <c r="B498" s="280">
        <v>18</v>
      </c>
      <c r="C498" s="281">
        <v>2</v>
      </c>
      <c r="D498" s="281">
        <v>4</v>
      </c>
      <c r="E498" s="282" t="s">
        <v>228</v>
      </c>
      <c r="F498" s="280" t="s">
        <v>1142</v>
      </c>
      <c r="G498" s="284">
        <v>1550</v>
      </c>
      <c r="H498" s="284">
        <v>1550</v>
      </c>
      <c r="I498" s="308"/>
      <c r="J498" s="314"/>
    </row>
    <row r="499" spans="1:10" s="325" customFormat="1" ht="30">
      <c r="A499" s="283" t="s">
        <v>156</v>
      </c>
      <c r="B499" s="280">
        <v>18</v>
      </c>
      <c r="C499" s="281">
        <v>2</v>
      </c>
      <c r="D499" s="281">
        <v>4</v>
      </c>
      <c r="E499" s="282" t="s">
        <v>258</v>
      </c>
      <c r="F499" s="280" t="s">
        <v>1142</v>
      </c>
      <c r="G499" s="284">
        <v>1500</v>
      </c>
      <c r="H499" s="284">
        <v>1500</v>
      </c>
      <c r="I499" s="308"/>
      <c r="J499" s="314"/>
    </row>
    <row r="500" spans="1:10" s="325" customFormat="1" ht="30">
      <c r="A500" s="283" t="s">
        <v>259</v>
      </c>
      <c r="B500" s="280">
        <v>18</v>
      </c>
      <c r="C500" s="281">
        <v>2</v>
      </c>
      <c r="D500" s="281">
        <v>4</v>
      </c>
      <c r="E500" s="282" t="s">
        <v>260</v>
      </c>
      <c r="F500" s="280" t="s">
        <v>1142</v>
      </c>
      <c r="G500" s="284">
        <v>1500</v>
      </c>
      <c r="H500" s="284">
        <v>1500</v>
      </c>
      <c r="I500" s="308"/>
      <c r="J500" s="314"/>
    </row>
    <row r="501" spans="1:10" s="325" customFormat="1">
      <c r="A501" s="301" t="s">
        <v>157</v>
      </c>
      <c r="B501" s="302">
        <v>18</v>
      </c>
      <c r="C501" s="303">
        <v>2</v>
      </c>
      <c r="D501" s="303">
        <v>4</v>
      </c>
      <c r="E501" s="304" t="s">
        <v>261</v>
      </c>
      <c r="F501" s="302" t="s">
        <v>1142</v>
      </c>
      <c r="G501" s="305">
        <v>1500</v>
      </c>
      <c r="H501" s="305">
        <v>1500</v>
      </c>
      <c r="I501" s="308"/>
      <c r="J501" s="314"/>
    </row>
    <row r="502" spans="1:10" s="325" customFormat="1">
      <c r="A502" s="283" t="s">
        <v>512</v>
      </c>
      <c r="B502" s="280">
        <v>18</v>
      </c>
      <c r="C502" s="281">
        <v>2</v>
      </c>
      <c r="D502" s="281">
        <v>4</v>
      </c>
      <c r="E502" s="282" t="s">
        <v>261</v>
      </c>
      <c r="F502" s="280" t="s">
        <v>20</v>
      </c>
      <c r="G502" s="284">
        <v>1500</v>
      </c>
      <c r="H502" s="284">
        <v>1500</v>
      </c>
      <c r="I502" s="308"/>
      <c r="J502" s="314"/>
    </row>
    <row r="503" spans="1:10" s="325" customFormat="1">
      <c r="A503" s="283" t="s">
        <v>36</v>
      </c>
      <c r="B503" s="280">
        <v>18</v>
      </c>
      <c r="C503" s="281">
        <v>2</v>
      </c>
      <c r="D503" s="281">
        <v>4</v>
      </c>
      <c r="E503" s="282" t="s">
        <v>261</v>
      </c>
      <c r="F503" s="280" t="s">
        <v>19</v>
      </c>
      <c r="G503" s="284">
        <v>1500</v>
      </c>
      <c r="H503" s="284">
        <v>1500</v>
      </c>
      <c r="I503" s="308"/>
      <c r="J503" s="314"/>
    </row>
    <row r="504" spans="1:10" s="323" customFormat="1" ht="30">
      <c r="A504" s="283" t="s">
        <v>158</v>
      </c>
      <c r="B504" s="280">
        <v>18</v>
      </c>
      <c r="C504" s="281">
        <v>2</v>
      </c>
      <c r="D504" s="281">
        <v>4</v>
      </c>
      <c r="E504" s="282" t="s">
        <v>262</v>
      </c>
      <c r="F504" s="280" t="s">
        <v>1142</v>
      </c>
      <c r="G504" s="284">
        <v>50</v>
      </c>
      <c r="H504" s="284">
        <v>50</v>
      </c>
      <c r="I504" s="319"/>
      <c r="J504" s="322"/>
    </row>
    <row r="505" spans="1:10" s="323" customFormat="1" ht="30">
      <c r="A505" s="283" t="s">
        <v>263</v>
      </c>
      <c r="B505" s="280">
        <v>18</v>
      </c>
      <c r="C505" s="281">
        <v>2</v>
      </c>
      <c r="D505" s="281">
        <v>4</v>
      </c>
      <c r="E505" s="282" t="s">
        <v>264</v>
      </c>
      <c r="F505" s="280" t="s">
        <v>1142</v>
      </c>
      <c r="G505" s="284">
        <v>30</v>
      </c>
      <c r="H505" s="284">
        <v>30</v>
      </c>
      <c r="I505" s="319"/>
      <c r="J505" s="322"/>
    </row>
    <row r="506" spans="1:10" s="324" customFormat="1" ht="30">
      <c r="A506" s="301" t="s">
        <v>265</v>
      </c>
      <c r="B506" s="302">
        <v>18</v>
      </c>
      <c r="C506" s="303">
        <v>2</v>
      </c>
      <c r="D506" s="303">
        <v>4</v>
      </c>
      <c r="E506" s="304" t="s">
        <v>266</v>
      </c>
      <c r="F506" s="302" t="s">
        <v>1142</v>
      </c>
      <c r="G506" s="305">
        <v>30</v>
      </c>
      <c r="H506" s="305">
        <v>30</v>
      </c>
      <c r="I506" s="319"/>
      <c r="J506" s="322"/>
    </row>
    <row r="507" spans="1:10" s="324" customFormat="1">
      <c r="A507" s="283" t="s">
        <v>512</v>
      </c>
      <c r="B507" s="280">
        <v>18</v>
      </c>
      <c r="C507" s="281">
        <v>2</v>
      </c>
      <c r="D507" s="281">
        <v>4</v>
      </c>
      <c r="E507" s="282" t="s">
        <v>266</v>
      </c>
      <c r="F507" s="280" t="s">
        <v>20</v>
      </c>
      <c r="G507" s="284">
        <v>30</v>
      </c>
      <c r="H507" s="284">
        <v>30</v>
      </c>
      <c r="I507" s="331"/>
      <c r="J507" s="332"/>
    </row>
    <row r="508" spans="1:10" s="323" customFormat="1" ht="13.9" customHeight="1">
      <c r="A508" s="283" t="s">
        <v>36</v>
      </c>
      <c r="B508" s="280">
        <v>18</v>
      </c>
      <c r="C508" s="281">
        <v>2</v>
      </c>
      <c r="D508" s="281">
        <v>4</v>
      </c>
      <c r="E508" s="282" t="s">
        <v>266</v>
      </c>
      <c r="F508" s="280" t="s">
        <v>19</v>
      </c>
      <c r="G508" s="284">
        <v>30</v>
      </c>
      <c r="H508" s="284">
        <v>30</v>
      </c>
      <c r="I508" s="319"/>
      <c r="J508" s="322"/>
    </row>
    <row r="509" spans="1:10" s="323" customFormat="1" ht="30">
      <c r="A509" s="283" t="s">
        <v>270</v>
      </c>
      <c r="B509" s="280">
        <v>18</v>
      </c>
      <c r="C509" s="281">
        <v>2</v>
      </c>
      <c r="D509" s="281">
        <v>4</v>
      </c>
      <c r="E509" s="282" t="s">
        <v>271</v>
      </c>
      <c r="F509" s="280" t="s">
        <v>1142</v>
      </c>
      <c r="G509" s="284">
        <v>20</v>
      </c>
      <c r="H509" s="284">
        <v>20</v>
      </c>
      <c r="I509" s="319"/>
      <c r="J509" s="322"/>
    </row>
    <row r="510" spans="1:10" s="323" customFormat="1" ht="30">
      <c r="A510" s="301" t="s">
        <v>272</v>
      </c>
      <c r="B510" s="302">
        <v>18</v>
      </c>
      <c r="C510" s="303">
        <v>2</v>
      </c>
      <c r="D510" s="303">
        <v>4</v>
      </c>
      <c r="E510" s="304" t="s">
        <v>273</v>
      </c>
      <c r="F510" s="302" t="s">
        <v>1142</v>
      </c>
      <c r="G510" s="305">
        <v>20</v>
      </c>
      <c r="H510" s="305">
        <v>20</v>
      </c>
      <c r="I510" s="319"/>
      <c r="J510" s="322"/>
    </row>
    <row r="511" spans="1:10" s="324" customFormat="1">
      <c r="A511" s="283" t="s">
        <v>512</v>
      </c>
      <c r="B511" s="280">
        <v>18</v>
      </c>
      <c r="C511" s="281">
        <v>2</v>
      </c>
      <c r="D511" s="281">
        <v>4</v>
      </c>
      <c r="E511" s="282" t="s">
        <v>273</v>
      </c>
      <c r="F511" s="280" t="s">
        <v>20</v>
      </c>
      <c r="G511" s="284">
        <v>20</v>
      </c>
      <c r="H511" s="284">
        <v>20</v>
      </c>
      <c r="I511" s="331"/>
      <c r="J511" s="332"/>
    </row>
    <row r="512" spans="1:10" s="323" customFormat="1">
      <c r="A512" s="283" t="s">
        <v>36</v>
      </c>
      <c r="B512" s="280">
        <v>18</v>
      </c>
      <c r="C512" s="281">
        <v>2</v>
      </c>
      <c r="D512" s="281">
        <v>4</v>
      </c>
      <c r="E512" s="282" t="s">
        <v>273</v>
      </c>
      <c r="F512" s="280" t="s">
        <v>19</v>
      </c>
      <c r="G512" s="284">
        <v>20</v>
      </c>
      <c r="H512" s="284">
        <v>20</v>
      </c>
      <c r="I512" s="319"/>
      <c r="J512" s="322"/>
    </row>
    <row r="513" spans="1:10" s="323" customFormat="1">
      <c r="A513" s="295" t="s">
        <v>159</v>
      </c>
      <c r="B513" s="296">
        <v>18</v>
      </c>
      <c r="C513" s="297">
        <v>3</v>
      </c>
      <c r="D513" s="297">
        <v>0</v>
      </c>
      <c r="E513" s="298" t="s">
        <v>1021</v>
      </c>
      <c r="F513" s="296" t="s">
        <v>1142</v>
      </c>
      <c r="G513" s="299">
        <v>11635.2</v>
      </c>
      <c r="H513" s="299">
        <v>11635.2</v>
      </c>
      <c r="I513" s="319"/>
      <c r="J513" s="322"/>
    </row>
    <row r="514" spans="1:10" s="324" customFormat="1" ht="30">
      <c r="A514" s="290" t="s">
        <v>160</v>
      </c>
      <c r="B514" s="291">
        <v>18</v>
      </c>
      <c r="C514" s="292">
        <v>3</v>
      </c>
      <c r="D514" s="292">
        <v>9</v>
      </c>
      <c r="E514" s="293" t="s">
        <v>1021</v>
      </c>
      <c r="F514" s="291" t="s">
        <v>1142</v>
      </c>
      <c r="G514" s="294">
        <v>10435.200000000001</v>
      </c>
      <c r="H514" s="294">
        <v>10435.200000000001</v>
      </c>
      <c r="I514" s="331"/>
      <c r="J514" s="332"/>
    </row>
    <row r="515" spans="1:10" s="323" customFormat="1">
      <c r="A515" s="283" t="s">
        <v>58</v>
      </c>
      <c r="B515" s="280">
        <v>18</v>
      </c>
      <c r="C515" s="281">
        <v>3</v>
      </c>
      <c r="D515" s="281">
        <v>9</v>
      </c>
      <c r="E515" s="282" t="s">
        <v>228</v>
      </c>
      <c r="F515" s="280" t="s">
        <v>1142</v>
      </c>
      <c r="G515" s="284">
        <v>8435.2000000000007</v>
      </c>
      <c r="H515" s="284">
        <v>8435.2000000000007</v>
      </c>
      <c r="I515" s="319"/>
      <c r="J515" s="322"/>
    </row>
    <row r="516" spans="1:10" s="323" customFormat="1" ht="30">
      <c r="A516" s="283" t="s">
        <v>156</v>
      </c>
      <c r="B516" s="280">
        <v>18</v>
      </c>
      <c r="C516" s="281">
        <v>3</v>
      </c>
      <c r="D516" s="281">
        <v>9</v>
      </c>
      <c r="E516" s="282" t="s">
        <v>258</v>
      </c>
      <c r="F516" s="280" t="s">
        <v>1142</v>
      </c>
      <c r="G516" s="284">
        <v>8435.2000000000007</v>
      </c>
      <c r="H516" s="284">
        <v>8435.2000000000007</v>
      </c>
      <c r="I516" s="319"/>
      <c r="J516" s="322"/>
    </row>
    <row r="517" spans="1:10" s="324" customFormat="1" ht="30">
      <c r="A517" s="283" t="s">
        <v>489</v>
      </c>
      <c r="B517" s="280">
        <v>18</v>
      </c>
      <c r="C517" s="281">
        <v>3</v>
      </c>
      <c r="D517" s="281">
        <v>9</v>
      </c>
      <c r="E517" s="282" t="s">
        <v>871</v>
      </c>
      <c r="F517" s="280" t="s">
        <v>1142</v>
      </c>
      <c r="G517" s="284">
        <v>8435.2000000000007</v>
      </c>
      <c r="H517" s="284">
        <v>8435.2000000000007</v>
      </c>
      <c r="I517" s="319"/>
      <c r="J517" s="322"/>
    </row>
    <row r="518" spans="1:10" s="323" customFormat="1">
      <c r="A518" s="301" t="s">
        <v>491</v>
      </c>
      <c r="B518" s="302">
        <v>18</v>
      </c>
      <c r="C518" s="303">
        <v>3</v>
      </c>
      <c r="D518" s="303">
        <v>9</v>
      </c>
      <c r="E518" s="304" t="s">
        <v>872</v>
      </c>
      <c r="F518" s="302" t="s">
        <v>1142</v>
      </c>
      <c r="G518" s="305">
        <v>8155.2</v>
      </c>
      <c r="H518" s="305">
        <v>8155.2</v>
      </c>
      <c r="I518" s="319"/>
      <c r="J518" s="322"/>
    </row>
    <row r="519" spans="1:10" s="323" customFormat="1" ht="45">
      <c r="A519" s="283" t="s">
        <v>34</v>
      </c>
      <c r="B519" s="280">
        <v>18</v>
      </c>
      <c r="C519" s="281">
        <v>3</v>
      </c>
      <c r="D519" s="281">
        <v>9</v>
      </c>
      <c r="E519" s="282" t="s">
        <v>872</v>
      </c>
      <c r="F519" s="280" t="s">
        <v>33</v>
      </c>
      <c r="G519" s="284">
        <v>8155.2</v>
      </c>
      <c r="H519" s="284">
        <v>8155.2</v>
      </c>
      <c r="I519" s="319"/>
      <c r="J519" s="322"/>
    </row>
    <row r="520" spans="1:10" s="323" customFormat="1">
      <c r="A520" s="283" t="s">
        <v>32</v>
      </c>
      <c r="B520" s="280">
        <v>18</v>
      </c>
      <c r="C520" s="281">
        <v>3</v>
      </c>
      <c r="D520" s="281">
        <v>9</v>
      </c>
      <c r="E520" s="282" t="s">
        <v>872</v>
      </c>
      <c r="F520" s="280" t="s">
        <v>31</v>
      </c>
      <c r="G520" s="284">
        <v>8155.2</v>
      </c>
      <c r="H520" s="284">
        <v>8155.2</v>
      </c>
      <c r="I520" s="319"/>
      <c r="J520" s="322"/>
    </row>
    <row r="521" spans="1:10" s="324" customFormat="1">
      <c r="A521" s="301" t="s">
        <v>35</v>
      </c>
      <c r="B521" s="302">
        <v>18</v>
      </c>
      <c r="C521" s="303">
        <v>3</v>
      </c>
      <c r="D521" s="303">
        <v>9</v>
      </c>
      <c r="E521" s="304" t="s">
        <v>873</v>
      </c>
      <c r="F521" s="302" t="s">
        <v>1142</v>
      </c>
      <c r="G521" s="305">
        <v>280</v>
      </c>
      <c r="H521" s="305">
        <v>280</v>
      </c>
      <c r="I521" s="331"/>
      <c r="J521" s="332"/>
    </row>
    <row r="522" spans="1:10" s="323" customFormat="1">
      <c r="A522" s="283" t="s">
        <v>512</v>
      </c>
      <c r="B522" s="280">
        <v>18</v>
      </c>
      <c r="C522" s="281">
        <v>3</v>
      </c>
      <c r="D522" s="281">
        <v>9</v>
      </c>
      <c r="E522" s="282" t="s">
        <v>873</v>
      </c>
      <c r="F522" s="280" t="s">
        <v>20</v>
      </c>
      <c r="G522" s="284">
        <v>275.2</v>
      </c>
      <c r="H522" s="284">
        <v>275.2</v>
      </c>
      <c r="I522" s="319"/>
      <c r="J522" s="322"/>
    </row>
    <row r="523" spans="1:10" s="323" customFormat="1">
      <c r="A523" s="283" t="s">
        <v>36</v>
      </c>
      <c r="B523" s="280">
        <v>18</v>
      </c>
      <c r="C523" s="281">
        <v>3</v>
      </c>
      <c r="D523" s="281">
        <v>9</v>
      </c>
      <c r="E523" s="282" t="s">
        <v>873</v>
      </c>
      <c r="F523" s="280" t="s">
        <v>19</v>
      </c>
      <c r="G523" s="284">
        <v>275.2</v>
      </c>
      <c r="H523" s="284">
        <v>275.2</v>
      </c>
      <c r="I523" s="319"/>
      <c r="J523" s="322"/>
    </row>
    <row r="524" spans="1:10" s="324" customFormat="1">
      <c r="A524" s="283" t="s">
        <v>30</v>
      </c>
      <c r="B524" s="280">
        <v>18</v>
      </c>
      <c r="C524" s="281">
        <v>3</v>
      </c>
      <c r="D524" s="281">
        <v>9</v>
      </c>
      <c r="E524" s="282" t="s">
        <v>873</v>
      </c>
      <c r="F524" s="280" t="s">
        <v>4</v>
      </c>
      <c r="G524" s="284">
        <v>4.8</v>
      </c>
      <c r="H524" s="284">
        <v>4.8</v>
      </c>
      <c r="I524" s="331"/>
      <c r="J524" s="332"/>
    </row>
    <row r="525" spans="1:10" s="323" customFormat="1">
      <c r="A525" s="283" t="s">
        <v>29</v>
      </c>
      <c r="B525" s="280">
        <v>18</v>
      </c>
      <c r="C525" s="281">
        <v>3</v>
      </c>
      <c r="D525" s="281">
        <v>9</v>
      </c>
      <c r="E525" s="282" t="s">
        <v>873</v>
      </c>
      <c r="F525" s="280" t="s">
        <v>28</v>
      </c>
      <c r="G525" s="284">
        <v>4.8</v>
      </c>
      <c r="H525" s="284">
        <v>4.8</v>
      </c>
      <c r="I525" s="319"/>
      <c r="J525" s="322"/>
    </row>
    <row r="526" spans="1:10" s="323" customFormat="1">
      <c r="A526" s="283" t="s">
        <v>86</v>
      </c>
      <c r="B526" s="280">
        <v>18</v>
      </c>
      <c r="C526" s="281">
        <v>3</v>
      </c>
      <c r="D526" s="281">
        <v>9</v>
      </c>
      <c r="E526" s="282" t="s">
        <v>257</v>
      </c>
      <c r="F526" s="280" t="s">
        <v>1142</v>
      </c>
      <c r="G526" s="284">
        <v>2000</v>
      </c>
      <c r="H526" s="284">
        <v>2000</v>
      </c>
      <c r="I526" s="319"/>
      <c r="J526" s="322"/>
    </row>
    <row r="527" spans="1:10" s="324" customFormat="1">
      <c r="A527" s="301" t="s">
        <v>491</v>
      </c>
      <c r="B527" s="302">
        <v>18</v>
      </c>
      <c r="C527" s="303">
        <v>3</v>
      </c>
      <c r="D527" s="303">
        <v>9</v>
      </c>
      <c r="E527" s="304" t="s">
        <v>546</v>
      </c>
      <c r="F527" s="302" t="s">
        <v>1142</v>
      </c>
      <c r="G527" s="305">
        <v>2000</v>
      </c>
      <c r="H527" s="305">
        <v>2000</v>
      </c>
      <c r="I527" s="331"/>
      <c r="J527" s="332"/>
    </row>
    <row r="528" spans="1:10" s="323" customFormat="1" ht="30">
      <c r="A528" s="283" t="s">
        <v>27</v>
      </c>
      <c r="B528" s="280">
        <v>18</v>
      </c>
      <c r="C528" s="281">
        <v>3</v>
      </c>
      <c r="D528" s="281">
        <v>9</v>
      </c>
      <c r="E528" s="282" t="s">
        <v>546</v>
      </c>
      <c r="F528" s="280" t="s">
        <v>5</v>
      </c>
      <c r="G528" s="284">
        <v>2000</v>
      </c>
      <c r="H528" s="284">
        <v>2000</v>
      </c>
      <c r="I528" s="319"/>
      <c r="J528" s="322"/>
    </row>
    <row r="529" spans="1:10" s="323" customFormat="1">
      <c r="A529" s="283" t="s">
        <v>26</v>
      </c>
      <c r="B529" s="280">
        <v>18</v>
      </c>
      <c r="C529" s="281">
        <v>3</v>
      </c>
      <c r="D529" s="281">
        <v>9</v>
      </c>
      <c r="E529" s="282" t="s">
        <v>546</v>
      </c>
      <c r="F529" s="280" t="s">
        <v>6</v>
      </c>
      <c r="G529" s="284">
        <v>2000</v>
      </c>
      <c r="H529" s="284">
        <v>2000</v>
      </c>
      <c r="I529" s="319"/>
      <c r="J529" s="322"/>
    </row>
    <row r="530" spans="1:10" s="324" customFormat="1">
      <c r="A530" s="290" t="s">
        <v>505</v>
      </c>
      <c r="B530" s="291">
        <v>18</v>
      </c>
      <c r="C530" s="292">
        <v>3</v>
      </c>
      <c r="D530" s="292">
        <v>14</v>
      </c>
      <c r="E530" s="293" t="s">
        <v>1021</v>
      </c>
      <c r="F530" s="291" t="s">
        <v>1142</v>
      </c>
      <c r="G530" s="294">
        <v>1200</v>
      </c>
      <c r="H530" s="294">
        <v>1200</v>
      </c>
      <c r="I530" s="331"/>
      <c r="J530" s="332"/>
    </row>
    <row r="531" spans="1:10" s="323" customFormat="1">
      <c r="A531" s="283" t="s">
        <v>58</v>
      </c>
      <c r="B531" s="280">
        <v>18</v>
      </c>
      <c r="C531" s="281">
        <v>3</v>
      </c>
      <c r="D531" s="281">
        <v>14</v>
      </c>
      <c r="E531" s="282" t="s">
        <v>228</v>
      </c>
      <c r="F531" s="280" t="s">
        <v>1142</v>
      </c>
      <c r="G531" s="284">
        <v>1200</v>
      </c>
      <c r="H531" s="284">
        <v>1200</v>
      </c>
      <c r="I531" s="319"/>
      <c r="J531" s="322"/>
    </row>
    <row r="532" spans="1:10" s="323" customFormat="1">
      <c r="A532" s="283" t="s">
        <v>57</v>
      </c>
      <c r="B532" s="280">
        <v>18</v>
      </c>
      <c r="C532" s="281">
        <v>3</v>
      </c>
      <c r="D532" s="281">
        <v>14</v>
      </c>
      <c r="E532" s="282" t="s">
        <v>293</v>
      </c>
      <c r="F532" s="280" t="s">
        <v>1142</v>
      </c>
      <c r="G532" s="284">
        <v>1200</v>
      </c>
      <c r="H532" s="284">
        <v>1200</v>
      </c>
      <c r="I532" s="319"/>
      <c r="J532" s="322"/>
    </row>
    <row r="533" spans="1:10" s="323" customFormat="1" ht="60">
      <c r="A533" s="283" t="s">
        <v>294</v>
      </c>
      <c r="B533" s="280">
        <v>18</v>
      </c>
      <c r="C533" s="281">
        <v>3</v>
      </c>
      <c r="D533" s="281">
        <v>14</v>
      </c>
      <c r="E533" s="282" t="s">
        <v>295</v>
      </c>
      <c r="F533" s="280" t="s">
        <v>1142</v>
      </c>
      <c r="G533" s="284">
        <v>600</v>
      </c>
      <c r="H533" s="284">
        <v>600</v>
      </c>
      <c r="I533" s="319"/>
      <c r="J533" s="322"/>
    </row>
    <row r="534" spans="1:10" s="324" customFormat="1">
      <c r="A534" s="301" t="s">
        <v>509</v>
      </c>
      <c r="B534" s="302">
        <v>18</v>
      </c>
      <c r="C534" s="303">
        <v>3</v>
      </c>
      <c r="D534" s="303">
        <v>14</v>
      </c>
      <c r="E534" s="304" t="s">
        <v>296</v>
      </c>
      <c r="F534" s="302" t="s">
        <v>1142</v>
      </c>
      <c r="G534" s="305">
        <v>600</v>
      </c>
      <c r="H534" s="305">
        <v>600</v>
      </c>
      <c r="I534" s="331"/>
      <c r="J534" s="332"/>
    </row>
    <row r="535" spans="1:10" s="323" customFormat="1">
      <c r="A535" s="283" t="s">
        <v>512</v>
      </c>
      <c r="B535" s="280">
        <v>18</v>
      </c>
      <c r="C535" s="281">
        <v>3</v>
      </c>
      <c r="D535" s="281">
        <v>14</v>
      </c>
      <c r="E535" s="282" t="s">
        <v>296</v>
      </c>
      <c r="F535" s="280" t="s">
        <v>20</v>
      </c>
      <c r="G535" s="284">
        <v>600</v>
      </c>
      <c r="H535" s="284">
        <v>600</v>
      </c>
      <c r="I535" s="319"/>
      <c r="J535" s="322"/>
    </row>
    <row r="536" spans="1:10" s="323" customFormat="1">
      <c r="A536" s="283" t="s">
        <v>36</v>
      </c>
      <c r="B536" s="280">
        <v>18</v>
      </c>
      <c r="C536" s="281">
        <v>3</v>
      </c>
      <c r="D536" s="281">
        <v>14</v>
      </c>
      <c r="E536" s="282" t="s">
        <v>296</v>
      </c>
      <c r="F536" s="280" t="s">
        <v>19</v>
      </c>
      <c r="G536" s="284">
        <v>600</v>
      </c>
      <c r="H536" s="284">
        <v>600</v>
      </c>
      <c r="I536" s="319"/>
      <c r="J536" s="322"/>
    </row>
    <row r="537" spans="1:10" s="339" customFormat="1">
      <c r="A537" s="283" t="s">
        <v>632</v>
      </c>
      <c r="B537" s="280">
        <v>18</v>
      </c>
      <c r="C537" s="281">
        <v>3</v>
      </c>
      <c r="D537" s="281">
        <v>14</v>
      </c>
      <c r="E537" s="282" t="s">
        <v>574</v>
      </c>
      <c r="F537" s="280" t="s">
        <v>1142</v>
      </c>
      <c r="G537" s="284">
        <v>600</v>
      </c>
      <c r="H537" s="284">
        <v>600</v>
      </c>
      <c r="I537" s="337"/>
      <c r="J537" s="338"/>
    </row>
    <row r="538" spans="1:10" s="323" customFormat="1">
      <c r="A538" s="301" t="s">
        <v>576</v>
      </c>
      <c r="B538" s="302">
        <v>18</v>
      </c>
      <c r="C538" s="303">
        <v>3</v>
      </c>
      <c r="D538" s="303">
        <v>14</v>
      </c>
      <c r="E538" s="304" t="s">
        <v>575</v>
      </c>
      <c r="F538" s="302" t="s">
        <v>1142</v>
      </c>
      <c r="G538" s="305">
        <v>0</v>
      </c>
      <c r="H538" s="305">
        <v>0</v>
      </c>
      <c r="I538" s="319"/>
      <c r="J538" s="322"/>
    </row>
    <row r="539" spans="1:10" s="323" customFormat="1">
      <c r="A539" s="283" t="s">
        <v>512</v>
      </c>
      <c r="B539" s="280">
        <v>18</v>
      </c>
      <c r="C539" s="281">
        <v>3</v>
      </c>
      <c r="D539" s="281">
        <v>14</v>
      </c>
      <c r="E539" s="282" t="s">
        <v>575</v>
      </c>
      <c r="F539" s="280" t="s">
        <v>20</v>
      </c>
      <c r="G539" s="284">
        <v>0</v>
      </c>
      <c r="H539" s="284">
        <v>0</v>
      </c>
      <c r="I539" s="319"/>
      <c r="J539" s="322"/>
    </row>
    <row r="540" spans="1:10" s="324" customFormat="1">
      <c r="A540" s="283" t="s">
        <v>36</v>
      </c>
      <c r="B540" s="280">
        <v>18</v>
      </c>
      <c r="C540" s="281">
        <v>3</v>
      </c>
      <c r="D540" s="281">
        <v>14</v>
      </c>
      <c r="E540" s="282" t="s">
        <v>575</v>
      </c>
      <c r="F540" s="280" t="s">
        <v>19</v>
      </c>
      <c r="G540" s="284">
        <v>0</v>
      </c>
      <c r="H540" s="284">
        <v>0</v>
      </c>
      <c r="I540" s="319"/>
      <c r="J540" s="322"/>
    </row>
    <row r="541" spans="1:10" s="323" customFormat="1">
      <c r="A541" s="301" t="s">
        <v>868</v>
      </c>
      <c r="B541" s="302">
        <v>18</v>
      </c>
      <c r="C541" s="303">
        <v>3</v>
      </c>
      <c r="D541" s="303">
        <v>14</v>
      </c>
      <c r="E541" s="304" t="s">
        <v>577</v>
      </c>
      <c r="F541" s="302" t="s">
        <v>1142</v>
      </c>
      <c r="G541" s="305">
        <v>600</v>
      </c>
      <c r="H541" s="305">
        <v>600</v>
      </c>
      <c r="I541" s="319"/>
      <c r="J541" s="322"/>
    </row>
    <row r="542" spans="1:10" s="324" customFormat="1">
      <c r="A542" s="283" t="s">
        <v>512</v>
      </c>
      <c r="B542" s="280">
        <v>18</v>
      </c>
      <c r="C542" s="281">
        <v>3</v>
      </c>
      <c r="D542" s="281">
        <v>14</v>
      </c>
      <c r="E542" s="282" t="s">
        <v>577</v>
      </c>
      <c r="F542" s="280" t="s">
        <v>20</v>
      </c>
      <c r="G542" s="284">
        <v>600</v>
      </c>
      <c r="H542" s="284">
        <v>600</v>
      </c>
      <c r="I542" s="331"/>
      <c r="J542" s="332"/>
    </row>
    <row r="543" spans="1:10" s="324" customFormat="1">
      <c r="A543" s="283" t="s">
        <v>36</v>
      </c>
      <c r="B543" s="280">
        <v>18</v>
      </c>
      <c r="C543" s="281">
        <v>3</v>
      </c>
      <c r="D543" s="281">
        <v>14</v>
      </c>
      <c r="E543" s="282" t="s">
        <v>577</v>
      </c>
      <c r="F543" s="280" t="s">
        <v>19</v>
      </c>
      <c r="G543" s="284">
        <v>600</v>
      </c>
      <c r="H543" s="284">
        <v>600</v>
      </c>
      <c r="I543" s="319"/>
      <c r="J543" s="322"/>
    </row>
    <row r="544" spans="1:10" s="324" customFormat="1">
      <c r="A544" s="295" t="s">
        <v>74</v>
      </c>
      <c r="B544" s="296">
        <v>18</v>
      </c>
      <c r="C544" s="297">
        <v>4</v>
      </c>
      <c r="D544" s="297">
        <v>0</v>
      </c>
      <c r="E544" s="298" t="s">
        <v>1021</v>
      </c>
      <c r="F544" s="296" t="s">
        <v>1142</v>
      </c>
      <c r="G544" s="299">
        <v>106822.8</v>
      </c>
      <c r="H544" s="299">
        <v>106830.8</v>
      </c>
      <c r="I544" s="331"/>
      <c r="J544" s="332"/>
    </row>
    <row r="545" spans="1:10" s="323" customFormat="1">
      <c r="A545" s="290" t="s">
        <v>108</v>
      </c>
      <c r="B545" s="291">
        <v>18</v>
      </c>
      <c r="C545" s="292">
        <v>4</v>
      </c>
      <c r="D545" s="292">
        <v>8</v>
      </c>
      <c r="E545" s="293" t="s">
        <v>1021</v>
      </c>
      <c r="F545" s="291" t="s">
        <v>1142</v>
      </c>
      <c r="G545" s="294">
        <v>28868</v>
      </c>
      <c r="H545" s="294">
        <v>28876</v>
      </c>
      <c r="I545" s="319"/>
      <c r="J545" s="322"/>
    </row>
    <row r="546" spans="1:10" s="324" customFormat="1" ht="30">
      <c r="A546" s="283" t="s">
        <v>67</v>
      </c>
      <c r="B546" s="280">
        <v>18</v>
      </c>
      <c r="C546" s="281">
        <v>4</v>
      </c>
      <c r="D546" s="281">
        <v>8</v>
      </c>
      <c r="E546" s="282" t="s">
        <v>274</v>
      </c>
      <c r="F546" s="280" t="s">
        <v>1142</v>
      </c>
      <c r="G546" s="284">
        <v>27900</v>
      </c>
      <c r="H546" s="284">
        <v>27900</v>
      </c>
      <c r="I546" s="319"/>
      <c r="J546" s="322"/>
    </row>
    <row r="547" spans="1:10" s="323" customFormat="1">
      <c r="A547" s="283" t="s">
        <v>109</v>
      </c>
      <c r="B547" s="280">
        <v>18</v>
      </c>
      <c r="C547" s="281">
        <v>4</v>
      </c>
      <c r="D547" s="281">
        <v>8</v>
      </c>
      <c r="E547" s="282" t="s">
        <v>275</v>
      </c>
      <c r="F547" s="280" t="s">
        <v>1142</v>
      </c>
      <c r="G547" s="284">
        <v>27900</v>
      </c>
      <c r="H547" s="284">
        <v>27900</v>
      </c>
      <c r="I547" s="319"/>
      <c r="J547" s="322"/>
    </row>
    <row r="548" spans="1:10" s="323" customFormat="1" ht="45">
      <c r="A548" s="283" t="s">
        <v>993</v>
      </c>
      <c r="B548" s="280">
        <v>18</v>
      </c>
      <c r="C548" s="281">
        <v>4</v>
      </c>
      <c r="D548" s="281">
        <v>8</v>
      </c>
      <c r="E548" s="282" t="s">
        <v>276</v>
      </c>
      <c r="F548" s="280" t="s">
        <v>1142</v>
      </c>
      <c r="G548" s="284">
        <v>27900</v>
      </c>
      <c r="H548" s="284">
        <v>27900</v>
      </c>
      <c r="I548" s="319"/>
      <c r="J548" s="322"/>
    </row>
    <row r="549" spans="1:10" s="323" customFormat="1" ht="13.9" customHeight="1">
      <c r="A549" s="301" t="s">
        <v>277</v>
      </c>
      <c r="B549" s="302">
        <v>18</v>
      </c>
      <c r="C549" s="303">
        <v>4</v>
      </c>
      <c r="D549" s="303">
        <v>8</v>
      </c>
      <c r="E549" s="304" t="s">
        <v>278</v>
      </c>
      <c r="F549" s="302" t="s">
        <v>1142</v>
      </c>
      <c r="G549" s="305">
        <v>27900</v>
      </c>
      <c r="H549" s="305">
        <v>27900</v>
      </c>
      <c r="I549" s="319"/>
      <c r="J549" s="322"/>
    </row>
    <row r="550" spans="1:10" s="324" customFormat="1">
      <c r="A550" s="283" t="s">
        <v>512</v>
      </c>
      <c r="B550" s="280">
        <v>18</v>
      </c>
      <c r="C550" s="281">
        <v>4</v>
      </c>
      <c r="D550" s="281">
        <v>8</v>
      </c>
      <c r="E550" s="282" t="s">
        <v>278</v>
      </c>
      <c r="F550" s="280" t="s">
        <v>20</v>
      </c>
      <c r="G550" s="284">
        <v>27900</v>
      </c>
      <c r="H550" s="284">
        <v>27900</v>
      </c>
      <c r="I550" s="319"/>
      <c r="J550" s="322"/>
    </row>
    <row r="551" spans="1:10" s="324" customFormat="1">
      <c r="A551" s="283" t="s">
        <v>36</v>
      </c>
      <c r="B551" s="280">
        <v>18</v>
      </c>
      <c r="C551" s="281">
        <v>4</v>
      </c>
      <c r="D551" s="281">
        <v>8</v>
      </c>
      <c r="E551" s="282" t="s">
        <v>278</v>
      </c>
      <c r="F551" s="280" t="s">
        <v>19</v>
      </c>
      <c r="G551" s="284">
        <v>27900</v>
      </c>
      <c r="H551" s="284">
        <v>27900</v>
      </c>
      <c r="I551" s="331"/>
      <c r="J551" s="332"/>
    </row>
    <row r="552" spans="1:10" s="323" customFormat="1">
      <c r="A552" s="283" t="s">
        <v>162</v>
      </c>
      <c r="B552" s="280">
        <v>18</v>
      </c>
      <c r="C552" s="281">
        <v>4</v>
      </c>
      <c r="D552" s="281">
        <v>8</v>
      </c>
      <c r="E552" s="282" t="s">
        <v>234</v>
      </c>
      <c r="F552" s="280" t="s">
        <v>1142</v>
      </c>
      <c r="G552" s="284">
        <v>968</v>
      </c>
      <c r="H552" s="284">
        <v>976</v>
      </c>
      <c r="I552" s="319"/>
      <c r="J552" s="322"/>
    </row>
    <row r="553" spans="1:10" s="323" customFormat="1" ht="30">
      <c r="A553" s="283" t="s">
        <v>163</v>
      </c>
      <c r="B553" s="280">
        <v>18</v>
      </c>
      <c r="C553" s="281">
        <v>4</v>
      </c>
      <c r="D553" s="281">
        <v>8</v>
      </c>
      <c r="E553" s="282" t="s">
        <v>279</v>
      </c>
      <c r="F553" s="280" t="s">
        <v>1142</v>
      </c>
      <c r="G553" s="284">
        <v>968</v>
      </c>
      <c r="H553" s="284">
        <v>976</v>
      </c>
      <c r="I553" s="319"/>
      <c r="J553" s="322"/>
    </row>
    <row r="554" spans="1:10" s="324" customFormat="1">
      <c r="A554" s="283" t="s">
        <v>280</v>
      </c>
      <c r="B554" s="280">
        <v>18</v>
      </c>
      <c r="C554" s="281">
        <v>4</v>
      </c>
      <c r="D554" s="281">
        <v>8</v>
      </c>
      <c r="E554" s="282" t="s">
        <v>281</v>
      </c>
      <c r="F554" s="280" t="s">
        <v>1142</v>
      </c>
      <c r="G554" s="284">
        <v>468</v>
      </c>
      <c r="H554" s="284">
        <v>476</v>
      </c>
      <c r="I554" s="331"/>
      <c r="J554" s="332"/>
    </row>
    <row r="555" spans="1:10" s="324" customFormat="1" ht="45">
      <c r="A555" s="301" t="s">
        <v>867</v>
      </c>
      <c r="B555" s="302">
        <v>18</v>
      </c>
      <c r="C555" s="303">
        <v>4</v>
      </c>
      <c r="D555" s="303">
        <v>8</v>
      </c>
      <c r="E555" s="304" t="s">
        <v>645</v>
      </c>
      <c r="F555" s="302" t="s">
        <v>1142</v>
      </c>
      <c r="G555" s="305">
        <v>168</v>
      </c>
      <c r="H555" s="305">
        <v>176</v>
      </c>
      <c r="I555" s="319"/>
      <c r="J555" s="322"/>
    </row>
    <row r="556" spans="1:10" s="324" customFormat="1">
      <c r="A556" s="283" t="s">
        <v>30</v>
      </c>
      <c r="B556" s="280">
        <v>18</v>
      </c>
      <c r="C556" s="281">
        <v>4</v>
      </c>
      <c r="D556" s="281">
        <v>8</v>
      </c>
      <c r="E556" s="282" t="s">
        <v>645</v>
      </c>
      <c r="F556" s="280" t="s">
        <v>4</v>
      </c>
      <c r="G556" s="284">
        <v>168</v>
      </c>
      <c r="H556" s="284">
        <v>176</v>
      </c>
      <c r="I556" s="331"/>
      <c r="J556" s="332"/>
    </row>
    <row r="557" spans="1:10" s="323" customFormat="1" ht="30">
      <c r="A557" s="283" t="s">
        <v>530</v>
      </c>
      <c r="B557" s="280">
        <v>18</v>
      </c>
      <c r="C557" s="281">
        <v>4</v>
      </c>
      <c r="D557" s="281">
        <v>8</v>
      </c>
      <c r="E557" s="282" t="s">
        <v>645</v>
      </c>
      <c r="F557" s="280" t="s">
        <v>10</v>
      </c>
      <c r="G557" s="284">
        <v>168</v>
      </c>
      <c r="H557" s="284">
        <v>176</v>
      </c>
      <c r="I557" s="319"/>
      <c r="J557" s="322"/>
    </row>
    <row r="558" spans="1:10" s="323" customFormat="1" ht="30">
      <c r="A558" s="301" t="s">
        <v>484</v>
      </c>
      <c r="B558" s="302">
        <v>18</v>
      </c>
      <c r="C558" s="303">
        <v>4</v>
      </c>
      <c r="D558" s="303">
        <v>8</v>
      </c>
      <c r="E558" s="304" t="s">
        <v>647</v>
      </c>
      <c r="F558" s="302" t="s">
        <v>1142</v>
      </c>
      <c r="G558" s="305">
        <v>300</v>
      </c>
      <c r="H558" s="305">
        <v>300</v>
      </c>
      <c r="I558" s="319"/>
      <c r="J558" s="322"/>
    </row>
    <row r="559" spans="1:10" s="323" customFormat="1">
      <c r="A559" s="283" t="s">
        <v>30</v>
      </c>
      <c r="B559" s="280">
        <v>18</v>
      </c>
      <c r="C559" s="281">
        <v>4</v>
      </c>
      <c r="D559" s="281">
        <v>8</v>
      </c>
      <c r="E559" s="282" t="s">
        <v>647</v>
      </c>
      <c r="F559" s="280" t="s">
        <v>4</v>
      </c>
      <c r="G559" s="284">
        <v>300</v>
      </c>
      <c r="H559" s="284">
        <v>300</v>
      </c>
      <c r="I559" s="319"/>
      <c r="J559" s="322"/>
    </row>
    <row r="560" spans="1:10" s="324" customFormat="1" ht="13.9" customHeight="1">
      <c r="A560" s="283" t="s">
        <v>530</v>
      </c>
      <c r="B560" s="280">
        <v>18</v>
      </c>
      <c r="C560" s="281">
        <v>4</v>
      </c>
      <c r="D560" s="281">
        <v>8</v>
      </c>
      <c r="E560" s="282" t="s">
        <v>647</v>
      </c>
      <c r="F560" s="280" t="s">
        <v>10</v>
      </c>
      <c r="G560" s="284">
        <v>300</v>
      </c>
      <c r="H560" s="284">
        <v>300</v>
      </c>
      <c r="I560" s="331"/>
      <c r="J560" s="332"/>
    </row>
    <row r="561" spans="1:10" s="323" customFormat="1">
      <c r="A561" s="283" t="s">
        <v>348</v>
      </c>
      <c r="B561" s="280">
        <v>18</v>
      </c>
      <c r="C561" s="281">
        <v>4</v>
      </c>
      <c r="D561" s="281">
        <v>8</v>
      </c>
      <c r="E561" s="282" t="s">
        <v>349</v>
      </c>
      <c r="F561" s="280" t="s">
        <v>1142</v>
      </c>
      <c r="G561" s="284">
        <v>500</v>
      </c>
      <c r="H561" s="284">
        <v>500</v>
      </c>
      <c r="I561" s="319"/>
      <c r="J561" s="322"/>
    </row>
    <row r="562" spans="1:10" s="323" customFormat="1">
      <c r="A562" s="301" t="s">
        <v>567</v>
      </c>
      <c r="B562" s="302">
        <v>18</v>
      </c>
      <c r="C562" s="303">
        <v>4</v>
      </c>
      <c r="D562" s="303">
        <v>8</v>
      </c>
      <c r="E562" s="304" t="s">
        <v>568</v>
      </c>
      <c r="F562" s="302" t="s">
        <v>1142</v>
      </c>
      <c r="G562" s="305">
        <v>500</v>
      </c>
      <c r="H562" s="305">
        <v>500</v>
      </c>
      <c r="I562" s="319"/>
      <c r="J562" s="322"/>
    </row>
    <row r="563" spans="1:10" s="324" customFormat="1">
      <c r="A563" s="283" t="s">
        <v>512</v>
      </c>
      <c r="B563" s="280">
        <v>18</v>
      </c>
      <c r="C563" s="281">
        <v>4</v>
      </c>
      <c r="D563" s="281">
        <v>8</v>
      </c>
      <c r="E563" s="282" t="s">
        <v>568</v>
      </c>
      <c r="F563" s="280" t="s">
        <v>20</v>
      </c>
      <c r="G563" s="284">
        <v>500</v>
      </c>
      <c r="H563" s="284">
        <v>500</v>
      </c>
      <c r="I563" s="331"/>
      <c r="J563" s="332"/>
    </row>
    <row r="564" spans="1:10" s="323" customFormat="1">
      <c r="A564" s="283" t="s">
        <v>36</v>
      </c>
      <c r="B564" s="280">
        <v>18</v>
      </c>
      <c r="C564" s="281">
        <v>4</v>
      </c>
      <c r="D564" s="281">
        <v>8</v>
      </c>
      <c r="E564" s="282" t="s">
        <v>568</v>
      </c>
      <c r="F564" s="280" t="s">
        <v>19</v>
      </c>
      <c r="G564" s="284">
        <v>500</v>
      </c>
      <c r="H564" s="284">
        <v>500</v>
      </c>
      <c r="I564" s="319"/>
      <c r="J564" s="322"/>
    </row>
    <row r="565" spans="1:10" s="323" customFormat="1">
      <c r="A565" s="290" t="s">
        <v>857</v>
      </c>
      <c r="B565" s="291">
        <v>18</v>
      </c>
      <c r="C565" s="292">
        <v>4</v>
      </c>
      <c r="D565" s="292">
        <v>9</v>
      </c>
      <c r="E565" s="293" t="s">
        <v>1021</v>
      </c>
      <c r="F565" s="291" t="s">
        <v>1142</v>
      </c>
      <c r="G565" s="294">
        <v>60300</v>
      </c>
      <c r="H565" s="294">
        <v>60300</v>
      </c>
      <c r="I565" s="319"/>
      <c r="J565" s="322"/>
    </row>
    <row r="566" spans="1:10" s="324" customFormat="1" ht="30">
      <c r="A566" s="283" t="s">
        <v>67</v>
      </c>
      <c r="B566" s="280">
        <v>18</v>
      </c>
      <c r="C566" s="281">
        <v>4</v>
      </c>
      <c r="D566" s="281">
        <v>9</v>
      </c>
      <c r="E566" s="282" t="s">
        <v>274</v>
      </c>
      <c r="F566" s="280" t="s">
        <v>1142</v>
      </c>
      <c r="G566" s="284">
        <v>60285</v>
      </c>
      <c r="H566" s="284">
        <v>60300</v>
      </c>
      <c r="I566" s="331"/>
      <c r="J566" s="332"/>
    </row>
    <row r="567" spans="1:10" s="324" customFormat="1">
      <c r="A567" s="283" t="s">
        <v>111</v>
      </c>
      <c r="B567" s="280">
        <v>18</v>
      </c>
      <c r="C567" s="281">
        <v>4</v>
      </c>
      <c r="D567" s="281">
        <v>9</v>
      </c>
      <c r="E567" s="282" t="s">
        <v>282</v>
      </c>
      <c r="F567" s="280" t="s">
        <v>1142</v>
      </c>
      <c r="G567" s="284">
        <v>59285</v>
      </c>
      <c r="H567" s="284">
        <v>59300</v>
      </c>
      <c r="I567" s="319"/>
      <c r="J567" s="322"/>
    </row>
    <row r="568" spans="1:10" s="323" customFormat="1" ht="30">
      <c r="A568" s="283" t="s">
        <v>283</v>
      </c>
      <c r="B568" s="280">
        <v>18</v>
      </c>
      <c r="C568" s="281">
        <v>4</v>
      </c>
      <c r="D568" s="281">
        <v>9</v>
      </c>
      <c r="E568" s="282" t="s">
        <v>284</v>
      </c>
      <c r="F568" s="280" t="s">
        <v>1142</v>
      </c>
      <c r="G568" s="284">
        <v>28710</v>
      </c>
      <c r="H568" s="284">
        <v>28710</v>
      </c>
      <c r="I568" s="319"/>
      <c r="J568" s="322"/>
    </row>
    <row r="569" spans="1:10" s="324" customFormat="1">
      <c r="A569" s="301" t="s">
        <v>285</v>
      </c>
      <c r="B569" s="302">
        <v>18</v>
      </c>
      <c r="C569" s="303">
        <v>4</v>
      </c>
      <c r="D569" s="303">
        <v>9</v>
      </c>
      <c r="E569" s="304" t="s">
        <v>286</v>
      </c>
      <c r="F569" s="302" t="s">
        <v>1142</v>
      </c>
      <c r="G569" s="305">
        <v>28710</v>
      </c>
      <c r="H569" s="305">
        <v>28710</v>
      </c>
      <c r="I569" s="331"/>
      <c r="J569" s="332"/>
    </row>
    <row r="570" spans="1:10" s="324" customFormat="1">
      <c r="A570" s="283" t="s">
        <v>512</v>
      </c>
      <c r="B570" s="280">
        <v>18</v>
      </c>
      <c r="C570" s="281">
        <v>4</v>
      </c>
      <c r="D570" s="281">
        <v>9</v>
      </c>
      <c r="E570" s="282" t="s">
        <v>286</v>
      </c>
      <c r="F570" s="280" t="s">
        <v>20</v>
      </c>
      <c r="G570" s="284">
        <v>28710</v>
      </c>
      <c r="H570" s="284">
        <v>28710</v>
      </c>
      <c r="I570" s="319"/>
      <c r="J570" s="322"/>
    </row>
    <row r="571" spans="1:10" s="323" customFormat="1">
      <c r="A571" s="283" t="s">
        <v>36</v>
      </c>
      <c r="B571" s="280">
        <v>18</v>
      </c>
      <c r="C571" s="281">
        <v>4</v>
      </c>
      <c r="D571" s="281">
        <v>9</v>
      </c>
      <c r="E571" s="282" t="s">
        <v>286</v>
      </c>
      <c r="F571" s="280" t="s">
        <v>19</v>
      </c>
      <c r="G571" s="284">
        <v>28710</v>
      </c>
      <c r="H571" s="284">
        <v>28710</v>
      </c>
      <c r="I571" s="319"/>
      <c r="J571" s="322"/>
    </row>
    <row r="572" spans="1:10" s="324" customFormat="1" ht="45">
      <c r="A572" s="283" t="s">
        <v>287</v>
      </c>
      <c r="B572" s="280">
        <v>18</v>
      </c>
      <c r="C572" s="281">
        <v>4</v>
      </c>
      <c r="D572" s="281">
        <v>9</v>
      </c>
      <c r="E572" s="282" t="s">
        <v>288</v>
      </c>
      <c r="F572" s="280" t="s">
        <v>1142</v>
      </c>
      <c r="G572" s="284">
        <v>30575</v>
      </c>
      <c r="H572" s="284">
        <v>30590</v>
      </c>
      <c r="I572" s="331"/>
      <c r="J572" s="332"/>
    </row>
    <row r="573" spans="1:10" s="323" customFormat="1">
      <c r="A573" s="301" t="s">
        <v>112</v>
      </c>
      <c r="B573" s="302">
        <v>18</v>
      </c>
      <c r="C573" s="303">
        <v>4</v>
      </c>
      <c r="D573" s="303">
        <v>9</v>
      </c>
      <c r="E573" s="304" t="s">
        <v>289</v>
      </c>
      <c r="F573" s="302" t="s">
        <v>1142</v>
      </c>
      <c r="G573" s="305">
        <v>29075</v>
      </c>
      <c r="H573" s="305">
        <v>29090</v>
      </c>
      <c r="I573" s="319"/>
      <c r="J573" s="322"/>
    </row>
    <row r="574" spans="1:10" s="324" customFormat="1">
      <c r="A574" s="283" t="s">
        <v>512</v>
      </c>
      <c r="B574" s="280">
        <v>18</v>
      </c>
      <c r="C574" s="281">
        <v>4</v>
      </c>
      <c r="D574" s="281">
        <v>9</v>
      </c>
      <c r="E574" s="282" t="s">
        <v>289</v>
      </c>
      <c r="F574" s="280" t="s">
        <v>20</v>
      </c>
      <c r="G574" s="284">
        <v>29075</v>
      </c>
      <c r="H574" s="284">
        <v>29090</v>
      </c>
      <c r="I574" s="319"/>
      <c r="J574" s="322"/>
    </row>
    <row r="575" spans="1:10" s="324" customFormat="1">
      <c r="A575" s="283" t="s">
        <v>36</v>
      </c>
      <c r="B575" s="280">
        <v>18</v>
      </c>
      <c r="C575" s="281">
        <v>4</v>
      </c>
      <c r="D575" s="281">
        <v>9</v>
      </c>
      <c r="E575" s="282" t="s">
        <v>289</v>
      </c>
      <c r="F575" s="280" t="s">
        <v>19</v>
      </c>
      <c r="G575" s="284">
        <v>29075</v>
      </c>
      <c r="H575" s="284">
        <v>29090</v>
      </c>
      <c r="I575" s="331"/>
      <c r="J575" s="332"/>
    </row>
    <row r="576" spans="1:10" s="323" customFormat="1" ht="30">
      <c r="A576" s="301" t="s">
        <v>531</v>
      </c>
      <c r="B576" s="302">
        <v>18</v>
      </c>
      <c r="C576" s="303">
        <v>4</v>
      </c>
      <c r="D576" s="303">
        <v>9</v>
      </c>
      <c r="E576" s="304" t="s">
        <v>532</v>
      </c>
      <c r="F576" s="302" t="s">
        <v>1142</v>
      </c>
      <c r="G576" s="305">
        <v>1500</v>
      </c>
      <c r="H576" s="305">
        <v>1500</v>
      </c>
      <c r="I576" s="319"/>
      <c r="J576" s="322"/>
    </row>
    <row r="577" spans="1:10" s="324" customFormat="1">
      <c r="A577" s="283" t="s">
        <v>512</v>
      </c>
      <c r="B577" s="280">
        <v>18</v>
      </c>
      <c r="C577" s="281">
        <v>4</v>
      </c>
      <c r="D577" s="281">
        <v>9</v>
      </c>
      <c r="E577" s="282" t="s">
        <v>532</v>
      </c>
      <c r="F577" s="280" t="s">
        <v>20</v>
      </c>
      <c r="G577" s="284">
        <v>1500</v>
      </c>
      <c r="H577" s="284">
        <v>1500</v>
      </c>
      <c r="I577" s="331"/>
      <c r="J577" s="332"/>
    </row>
    <row r="578" spans="1:10" s="323" customFormat="1">
      <c r="A578" s="283" t="s">
        <v>36</v>
      </c>
      <c r="B578" s="280">
        <v>18</v>
      </c>
      <c r="C578" s="281">
        <v>4</v>
      </c>
      <c r="D578" s="281">
        <v>9</v>
      </c>
      <c r="E578" s="282" t="s">
        <v>532</v>
      </c>
      <c r="F578" s="280" t="s">
        <v>19</v>
      </c>
      <c r="G578" s="284">
        <v>1500</v>
      </c>
      <c r="H578" s="284">
        <v>1500</v>
      </c>
      <c r="I578" s="319"/>
      <c r="J578" s="322"/>
    </row>
    <row r="579" spans="1:10" s="323" customFormat="1">
      <c r="A579" s="283" t="s">
        <v>113</v>
      </c>
      <c r="B579" s="280">
        <v>18</v>
      </c>
      <c r="C579" s="281">
        <v>4</v>
      </c>
      <c r="D579" s="281">
        <v>9</v>
      </c>
      <c r="E579" s="282" t="s">
        <v>290</v>
      </c>
      <c r="F579" s="280" t="s">
        <v>1142</v>
      </c>
      <c r="G579" s="284">
        <v>1000</v>
      </c>
      <c r="H579" s="284">
        <v>1000</v>
      </c>
      <c r="I579" s="319"/>
      <c r="J579" s="322"/>
    </row>
    <row r="580" spans="1:10" s="323" customFormat="1" ht="30">
      <c r="A580" s="283" t="s">
        <v>291</v>
      </c>
      <c r="B580" s="280">
        <v>18</v>
      </c>
      <c r="C580" s="281">
        <v>4</v>
      </c>
      <c r="D580" s="281">
        <v>9</v>
      </c>
      <c r="E580" s="282" t="s">
        <v>292</v>
      </c>
      <c r="F580" s="280" t="s">
        <v>1142</v>
      </c>
      <c r="G580" s="284">
        <v>1000</v>
      </c>
      <c r="H580" s="284">
        <v>1000</v>
      </c>
      <c r="I580" s="319"/>
      <c r="J580" s="322"/>
    </row>
    <row r="581" spans="1:10" s="324" customFormat="1">
      <c r="A581" s="301" t="s">
        <v>571</v>
      </c>
      <c r="B581" s="302">
        <v>18</v>
      </c>
      <c r="C581" s="303">
        <v>4</v>
      </c>
      <c r="D581" s="303">
        <v>9</v>
      </c>
      <c r="E581" s="304" t="s">
        <v>585</v>
      </c>
      <c r="F581" s="302" t="s">
        <v>1142</v>
      </c>
      <c r="G581" s="305">
        <v>1000</v>
      </c>
      <c r="H581" s="305">
        <v>1000</v>
      </c>
      <c r="I581" s="319"/>
      <c r="J581" s="322"/>
    </row>
    <row r="582" spans="1:10" s="323" customFormat="1">
      <c r="A582" s="283" t="s">
        <v>512</v>
      </c>
      <c r="B582" s="280">
        <v>18</v>
      </c>
      <c r="C582" s="281">
        <v>4</v>
      </c>
      <c r="D582" s="281">
        <v>9</v>
      </c>
      <c r="E582" s="282" t="s">
        <v>585</v>
      </c>
      <c r="F582" s="280" t="s">
        <v>20</v>
      </c>
      <c r="G582" s="284">
        <v>1000</v>
      </c>
      <c r="H582" s="284">
        <v>1000</v>
      </c>
      <c r="I582" s="319"/>
      <c r="J582" s="322"/>
    </row>
    <row r="583" spans="1:10" s="323" customFormat="1">
      <c r="A583" s="283" t="s">
        <v>36</v>
      </c>
      <c r="B583" s="280">
        <v>18</v>
      </c>
      <c r="C583" s="281">
        <v>4</v>
      </c>
      <c r="D583" s="281">
        <v>9</v>
      </c>
      <c r="E583" s="282" t="s">
        <v>585</v>
      </c>
      <c r="F583" s="280" t="s">
        <v>19</v>
      </c>
      <c r="G583" s="284">
        <v>1000</v>
      </c>
      <c r="H583" s="284">
        <v>1000</v>
      </c>
      <c r="I583" s="319"/>
      <c r="J583" s="322"/>
    </row>
    <row r="584" spans="1:10" s="323" customFormat="1">
      <c r="A584" s="283" t="s">
        <v>86</v>
      </c>
      <c r="B584" s="280">
        <v>18</v>
      </c>
      <c r="C584" s="281">
        <v>4</v>
      </c>
      <c r="D584" s="281">
        <v>9</v>
      </c>
      <c r="E584" s="282" t="s">
        <v>257</v>
      </c>
      <c r="F584" s="280" t="s">
        <v>1142</v>
      </c>
      <c r="G584" s="284">
        <v>15</v>
      </c>
      <c r="H584" s="284">
        <v>0</v>
      </c>
      <c r="I584" s="319"/>
      <c r="J584" s="322"/>
    </row>
    <row r="585" spans="1:10" s="323" customFormat="1">
      <c r="A585" s="301" t="s">
        <v>934</v>
      </c>
      <c r="B585" s="302">
        <v>18</v>
      </c>
      <c r="C585" s="303">
        <v>4</v>
      </c>
      <c r="D585" s="303">
        <v>9</v>
      </c>
      <c r="E585" s="304" t="s">
        <v>935</v>
      </c>
      <c r="F585" s="302" t="s">
        <v>1142</v>
      </c>
      <c r="G585" s="305">
        <v>15</v>
      </c>
      <c r="H585" s="305">
        <v>0</v>
      </c>
      <c r="I585" s="319"/>
      <c r="J585" s="322"/>
    </row>
    <row r="586" spans="1:10" s="324" customFormat="1" ht="41.45" customHeight="1">
      <c r="A586" s="283" t="s">
        <v>30</v>
      </c>
      <c r="B586" s="280">
        <v>18</v>
      </c>
      <c r="C586" s="281">
        <v>4</v>
      </c>
      <c r="D586" s="281">
        <v>9</v>
      </c>
      <c r="E586" s="282" t="s">
        <v>935</v>
      </c>
      <c r="F586" s="280" t="s">
        <v>4</v>
      </c>
      <c r="G586" s="284">
        <v>15</v>
      </c>
      <c r="H586" s="284">
        <v>0</v>
      </c>
      <c r="I586" s="331"/>
      <c r="J586" s="332"/>
    </row>
    <row r="587" spans="1:10" s="324" customFormat="1">
      <c r="A587" s="283" t="s">
        <v>29</v>
      </c>
      <c r="B587" s="280">
        <v>18</v>
      </c>
      <c r="C587" s="281">
        <v>4</v>
      </c>
      <c r="D587" s="281">
        <v>9</v>
      </c>
      <c r="E587" s="282" t="s">
        <v>935</v>
      </c>
      <c r="F587" s="280" t="s">
        <v>28</v>
      </c>
      <c r="G587" s="284">
        <v>15</v>
      </c>
      <c r="H587" s="284">
        <v>0</v>
      </c>
      <c r="I587" s="319"/>
      <c r="J587" s="322"/>
    </row>
    <row r="588" spans="1:10" s="323" customFormat="1">
      <c r="A588" s="290" t="s">
        <v>73</v>
      </c>
      <c r="B588" s="291">
        <v>18</v>
      </c>
      <c r="C588" s="292">
        <v>4</v>
      </c>
      <c r="D588" s="292">
        <v>10</v>
      </c>
      <c r="E588" s="293" t="s">
        <v>1021</v>
      </c>
      <c r="F588" s="291" t="s">
        <v>1142</v>
      </c>
      <c r="G588" s="294">
        <v>6441</v>
      </c>
      <c r="H588" s="294">
        <v>6441</v>
      </c>
      <c r="I588" s="319"/>
      <c r="J588" s="322"/>
    </row>
    <row r="589" spans="1:10" s="325" customFormat="1">
      <c r="A589" s="283" t="s">
        <v>47</v>
      </c>
      <c r="B589" s="280">
        <v>18</v>
      </c>
      <c r="C589" s="281">
        <v>4</v>
      </c>
      <c r="D589" s="281">
        <v>10</v>
      </c>
      <c r="E589" s="282" t="s">
        <v>205</v>
      </c>
      <c r="F589" s="280" t="s">
        <v>1142</v>
      </c>
      <c r="G589" s="284">
        <v>6441</v>
      </c>
      <c r="H589" s="284">
        <v>6441</v>
      </c>
      <c r="I589" s="308"/>
      <c r="J589" s="314"/>
    </row>
    <row r="590" spans="1:10" s="323" customFormat="1" ht="30">
      <c r="A590" s="283" t="s">
        <v>72</v>
      </c>
      <c r="B590" s="280">
        <v>18</v>
      </c>
      <c r="C590" s="281">
        <v>4</v>
      </c>
      <c r="D590" s="281">
        <v>10</v>
      </c>
      <c r="E590" s="282" t="s">
        <v>297</v>
      </c>
      <c r="F590" s="280" t="s">
        <v>1142</v>
      </c>
      <c r="G590" s="284">
        <v>6441</v>
      </c>
      <c r="H590" s="284">
        <v>6441</v>
      </c>
      <c r="I590" s="319"/>
      <c r="J590" s="322"/>
    </row>
    <row r="591" spans="1:10" s="323" customFormat="1" ht="30">
      <c r="A591" s="283" t="s">
        <v>1069</v>
      </c>
      <c r="B591" s="280">
        <v>18</v>
      </c>
      <c r="C591" s="281">
        <v>4</v>
      </c>
      <c r="D591" s="281">
        <v>10</v>
      </c>
      <c r="E591" s="282" t="s">
        <v>298</v>
      </c>
      <c r="F591" s="280" t="s">
        <v>1142</v>
      </c>
      <c r="G591" s="284">
        <v>4966</v>
      </c>
      <c r="H591" s="284">
        <v>4966</v>
      </c>
      <c r="I591" s="319"/>
      <c r="J591" s="322"/>
    </row>
    <row r="592" spans="1:10" s="323" customFormat="1" ht="30">
      <c r="A592" s="301" t="s">
        <v>93</v>
      </c>
      <c r="B592" s="302">
        <v>18</v>
      </c>
      <c r="C592" s="303">
        <v>4</v>
      </c>
      <c r="D592" s="303">
        <v>10</v>
      </c>
      <c r="E592" s="304" t="s">
        <v>299</v>
      </c>
      <c r="F592" s="302" t="s">
        <v>1142</v>
      </c>
      <c r="G592" s="305">
        <v>4966</v>
      </c>
      <c r="H592" s="305">
        <v>4966</v>
      </c>
      <c r="I592" s="319"/>
      <c r="J592" s="322"/>
    </row>
    <row r="593" spans="1:10" s="324" customFormat="1">
      <c r="A593" s="283" t="s">
        <v>512</v>
      </c>
      <c r="B593" s="280">
        <v>18</v>
      </c>
      <c r="C593" s="281">
        <v>4</v>
      </c>
      <c r="D593" s="281">
        <v>10</v>
      </c>
      <c r="E593" s="282" t="s">
        <v>299</v>
      </c>
      <c r="F593" s="280" t="s">
        <v>20</v>
      </c>
      <c r="G593" s="284">
        <v>4966</v>
      </c>
      <c r="H593" s="284">
        <v>4966</v>
      </c>
      <c r="I593" s="331"/>
      <c r="J593" s="332"/>
    </row>
    <row r="594" spans="1:10" s="323" customFormat="1">
      <c r="A594" s="283" t="s">
        <v>36</v>
      </c>
      <c r="B594" s="280">
        <v>18</v>
      </c>
      <c r="C594" s="281">
        <v>4</v>
      </c>
      <c r="D594" s="281">
        <v>10</v>
      </c>
      <c r="E594" s="282" t="s">
        <v>299</v>
      </c>
      <c r="F594" s="280" t="s">
        <v>19</v>
      </c>
      <c r="G594" s="284">
        <v>4966</v>
      </c>
      <c r="H594" s="284">
        <v>4966</v>
      </c>
      <c r="I594" s="319"/>
      <c r="J594" s="322"/>
    </row>
    <row r="595" spans="1:10" s="324" customFormat="1" ht="45">
      <c r="A595" s="283" t="s">
        <v>1070</v>
      </c>
      <c r="B595" s="280">
        <v>18</v>
      </c>
      <c r="C595" s="281">
        <v>4</v>
      </c>
      <c r="D595" s="281">
        <v>10</v>
      </c>
      <c r="E595" s="282" t="s">
        <v>300</v>
      </c>
      <c r="F595" s="280" t="s">
        <v>1142</v>
      </c>
      <c r="G595" s="284">
        <v>200</v>
      </c>
      <c r="H595" s="284">
        <v>200</v>
      </c>
      <c r="I595" s="319"/>
      <c r="J595" s="322"/>
    </row>
    <row r="596" spans="1:10" s="323" customFormat="1" ht="30">
      <c r="A596" s="301" t="s">
        <v>137</v>
      </c>
      <c r="B596" s="302">
        <v>18</v>
      </c>
      <c r="C596" s="303">
        <v>4</v>
      </c>
      <c r="D596" s="303">
        <v>10</v>
      </c>
      <c r="E596" s="304" t="s">
        <v>301</v>
      </c>
      <c r="F596" s="302" t="s">
        <v>1142</v>
      </c>
      <c r="G596" s="305">
        <v>200</v>
      </c>
      <c r="H596" s="305">
        <v>200</v>
      </c>
      <c r="I596" s="319"/>
      <c r="J596" s="322"/>
    </row>
    <row r="597" spans="1:10" s="324" customFormat="1">
      <c r="A597" s="283" t="s">
        <v>512</v>
      </c>
      <c r="B597" s="280">
        <v>18</v>
      </c>
      <c r="C597" s="281">
        <v>4</v>
      </c>
      <c r="D597" s="281">
        <v>10</v>
      </c>
      <c r="E597" s="282" t="s">
        <v>301</v>
      </c>
      <c r="F597" s="280" t="s">
        <v>20</v>
      </c>
      <c r="G597" s="284">
        <v>200</v>
      </c>
      <c r="H597" s="284">
        <v>200</v>
      </c>
      <c r="I597" s="331"/>
      <c r="J597" s="332"/>
    </row>
    <row r="598" spans="1:10" s="324" customFormat="1">
      <c r="A598" s="283" t="s">
        <v>36</v>
      </c>
      <c r="B598" s="280">
        <v>18</v>
      </c>
      <c r="C598" s="281">
        <v>4</v>
      </c>
      <c r="D598" s="281">
        <v>10</v>
      </c>
      <c r="E598" s="282" t="s">
        <v>301</v>
      </c>
      <c r="F598" s="280" t="s">
        <v>19</v>
      </c>
      <c r="G598" s="284">
        <v>200</v>
      </c>
      <c r="H598" s="284">
        <v>200</v>
      </c>
      <c r="I598" s="319"/>
      <c r="J598" s="322"/>
    </row>
    <row r="599" spans="1:10" s="323" customFormat="1" ht="45">
      <c r="A599" s="283" t="s">
        <v>1139</v>
      </c>
      <c r="B599" s="280">
        <v>18</v>
      </c>
      <c r="C599" s="281">
        <v>4</v>
      </c>
      <c r="D599" s="281">
        <v>10</v>
      </c>
      <c r="E599" s="282" t="s">
        <v>302</v>
      </c>
      <c r="F599" s="280" t="s">
        <v>1142</v>
      </c>
      <c r="G599" s="284">
        <v>425</v>
      </c>
      <c r="H599" s="284">
        <v>425</v>
      </c>
      <c r="I599" s="319"/>
      <c r="J599" s="322"/>
    </row>
    <row r="600" spans="1:10" s="323" customFormat="1" ht="30">
      <c r="A600" s="301" t="s">
        <v>137</v>
      </c>
      <c r="B600" s="302">
        <v>18</v>
      </c>
      <c r="C600" s="303">
        <v>4</v>
      </c>
      <c r="D600" s="303">
        <v>10</v>
      </c>
      <c r="E600" s="304" t="s">
        <v>303</v>
      </c>
      <c r="F600" s="302" t="s">
        <v>1142</v>
      </c>
      <c r="G600" s="305">
        <v>425</v>
      </c>
      <c r="H600" s="305">
        <v>425</v>
      </c>
      <c r="I600" s="319"/>
      <c r="J600" s="322"/>
    </row>
    <row r="601" spans="1:10" s="323" customFormat="1">
      <c r="A601" s="283" t="s">
        <v>512</v>
      </c>
      <c r="B601" s="280">
        <v>18</v>
      </c>
      <c r="C601" s="281">
        <v>4</v>
      </c>
      <c r="D601" s="281">
        <v>10</v>
      </c>
      <c r="E601" s="282" t="s">
        <v>303</v>
      </c>
      <c r="F601" s="280" t="s">
        <v>20</v>
      </c>
      <c r="G601" s="284">
        <v>425</v>
      </c>
      <c r="H601" s="284">
        <v>425</v>
      </c>
      <c r="I601" s="319"/>
      <c r="J601" s="322"/>
    </row>
    <row r="602" spans="1:10" s="323" customFormat="1">
      <c r="A602" s="283" t="s">
        <v>36</v>
      </c>
      <c r="B602" s="280">
        <v>18</v>
      </c>
      <c r="C602" s="281">
        <v>4</v>
      </c>
      <c r="D602" s="281">
        <v>10</v>
      </c>
      <c r="E602" s="282" t="s">
        <v>303</v>
      </c>
      <c r="F602" s="280" t="s">
        <v>19</v>
      </c>
      <c r="G602" s="284">
        <v>425</v>
      </c>
      <c r="H602" s="284">
        <v>425</v>
      </c>
      <c r="I602" s="319"/>
      <c r="J602" s="322"/>
    </row>
    <row r="603" spans="1:10" s="323" customFormat="1" ht="45">
      <c r="A603" s="283" t="s">
        <v>1071</v>
      </c>
      <c r="B603" s="280">
        <v>18</v>
      </c>
      <c r="C603" s="281">
        <v>4</v>
      </c>
      <c r="D603" s="281">
        <v>10</v>
      </c>
      <c r="E603" s="282" t="s">
        <v>578</v>
      </c>
      <c r="F603" s="280" t="s">
        <v>1142</v>
      </c>
      <c r="G603" s="284">
        <v>300</v>
      </c>
      <c r="H603" s="284">
        <v>300</v>
      </c>
      <c r="I603" s="319"/>
      <c r="J603" s="322"/>
    </row>
    <row r="604" spans="1:10" s="324" customFormat="1" ht="30">
      <c r="A604" s="301" t="s">
        <v>137</v>
      </c>
      <c r="B604" s="302">
        <v>18</v>
      </c>
      <c r="C604" s="303">
        <v>4</v>
      </c>
      <c r="D604" s="303">
        <v>10</v>
      </c>
      <c r="E604" s="304" t="s">
        <v>579</v>
      </c>
      <c r="F604" s="302" t="s">
        <v>1142</v>
      </c>
      <c r="G604" s="305">
        <v>300</v>
      </c>
      <c r="H604" s="305">
        <v>300</v>
      </c>
      <c r="I604" s="331"/>
      <c r="J604" s="332"/>
    </row>
    <row r="605" spans="1:10" s="323" customFormat="1">
      <c r="A605" s="283" t="s">
        <v>512</v>
      </c>
      <c r="B605" s="280">
        <v>18</v>
      </c>
      <c r="C605" s="281">
        <v>4</v>
      </c>
      <c r="D605" s="281">
        <v>10</v>
      </c>
      <c r="E605" s="282" t="s">
        <v>579</v>
      </c>
      <c r="F605" s="280" t="s">
        <v>20</v>
      </c>
      <c r="G605" s="284">
        <v>300</v>
      </c>
      <c r="H605" s="284">
        <v>300</v>
      </c>
      <c r="I605" s="319"/>
      <c r="J605" s="322"/>
    </row>
    <row r="606" spans="1:10" s="323" customFormat="1">
      <c r="A606" s="283" t="s">
        <v>36</v>
      </c>
      <c r="B606" s="280">
        <v>18</v>
      </c>
      <c r="C606" s="281">
        <v>4</v>
      </c>
      <c r="D606" s="281">
        <v>10</v>
      </c>
      <c r="E606" s="282" t="s">
        <v>579</v>
      </c>
      <c r="F606" s="280" t="s">
        <v>19</v>
      </c>
      <c r="G606" s="284">
        <v>300</v>
      </c>
      <c r="H606" s="284">
        <v>300</v>
      </c>
      <c r="I606" s="319"/>
      <c r="J606" s="322"/>
    </row>
    <row r="607" spans="1:10" s="323" customFormat="1" ht="30">
      <c r="A607" s="283" t="s">
        <v>582</v>
      </c>
      <c r="B607" s="280">
        <v>18</v>
      </c>
      <c r="C607" s="281">
        <v>4</v>
      </c>
      <c r="D607" s="281">
        <v>10</v>
      </c>
      <c r="E607" s="282" t="s">
        <v>580</v>
      </c>
      <c r="F607" s="280" t="s">
        <v>1142</v>
      </c>
      <c r="G607" s="284">
        <v>300</v>
      </c>
      <c r="H607" s="284">
        <v>300</v>
      </c>
      <c r="I607" s="319"/>
      <c r="J607" s="322"/>
    </row>
    <row r="608" spans="1:10" s="323" customFormat="1" ht="27" customHeight="1">
      <c r="A608" s="301" t="s">
        <v>137</v>
      </c>
      <c r="B608" s="302">
        <v>18</v>
      </c>
      <c r="C608" s="303">
        <v>4</v>
      </c>
      <c r="D608" s="303">
        <v>10</v>
      </c>
      <c r="E608" s="304" t="s">
        <v>581</v>
      </c>
      <c r="F608" s="302" t="s">
        <v>1142</v>
      </c>
      <c r="G608" s="305">
        <v>300</v>
      </c>
      <c r="H608" s="305">
        <v>300</v>
      </c>
      <c r="I608" s="319"/>
      <c r="J608" s="322"/>
    </row>
    <row r="609" spans="1:10" s="324" customFormat="1">
      <c r="A609" s="283" t="s">
        <v>512</v>
      </c>
      <c r="B609" s="280">
        <v>18</v>
      </c>
      <c r="C609" s="281">
        <v>4</v>
      </c>
      <c r="D609" s="281">
        <v>10</v>
      </c>
      <c r="E609" s="282" t="s">
        <v>581</v>
      </c>
      <c r="F609" s="280" t="s">
        <v>20</v>
      </c>
      <c r="G609" s="284">
        <v>300</v>
      </c>
      <c r="H609" s="284">
        <v>300</v>
      </c>
      <c r="I609" s="331"/>
      <c r="J609" s="332"/>
    </row>
    <row r="610" spans="1:10" s="323" customFormat="1">
      <c r="A610" s="283" t="s">
        <v>36</v>
      </c>
      <c r="B610" s="280">
        <v>18</v>
      </c>
      <c r="C610" s="281">
        <v>4</v>
      </c>
      <c r="D610" s="281">
        <v>10</v>
      </c>
      <c r="E610" s="282" t="s">
        <v>581</v>
      </c>
      <c r="F610" s="280" t="s">
        <v>19</v>
      </c>
      <c r="G610" s="284">
        <v>300</v>
      </c>
      <c r="H610" s="284">
        <v>300</v>
      </c>
      <c r="I610" s="319"/>
      <c r="J610" s="322"/>
    </row>
    <row r="611" spans="1:10" s="323" customFormat="1" ht="30">
      <c r="A611" s="283" t="s">
        <v>1140</v>
      </c>
      <c r="B611" s="280">
        <v>18</v>
      </c>
      <c r="C611" s="281">
        <v>4</v>
      </c>
      <c r="D611" s="281">
        <v>10</v>
      </c>
      <c r="E611" s="282" t="s">
        <v>304</v>
      </c>
      <c r="F611" s="280" t="s">
        <v>1142</v>
      </c>
      <c r="G611" s="284">
        <v>250</v>
      </c>
      <c r="H611" s="284">
        <v>250</v>
      </c>
      <c r="I611" s="319"/>
      <c r="J611" s="322"/>
    </row>
    <row r="612" spans="1:10" s="323" customFormat="1" ht="30">
      <c r="A612" s="301" t="s">
        <v>137</v>
      </c>
      <c r="B612" s="302">
        <v>18</v>
      </c>
      <c r="C612" s="303">
        <v>4</v>
      </c>
      <c r="D612" s="303">
        <v>10</v>
      </c>
      <c r="E612" s="304" t="s">
        <v>583</v>
      </c>
      <c r="F612" s="302" t="s">
        <v>1142</v>
      </c>
      <c r="G612" s="305">
        <v>250</v>
      </c>
      <c r="H612" s="305">
        <v>250</v>
      </c>
      <c r="I612" s="319"/>
      <c r="J612" s="322"/>
    </row>
    <row r="613" spans="1:10" s="324" customFormat="1">
      <c r="A613" s="283" t="s">
        <v>512</v>
      </c>
      <c r="B613" s="280">
        <v>18</v>
      </c>
      <c r="C613" s="281">
        <v>4</v>
      </c>
      <c r="D613" s="281">
        <v>10</v>
      </c>
      <c r="E613" s="282" t="s">
        <v>583</v>
      </c>
      <c r="F613" s="280" t="s">
        <v>20</v>
      </c>
      <c r="G613" s="284">
        <v>250</v>
      </c>
      <c r="H613" s="284">
        <v>250</v>
      </c>
      <c r="I613" s="319"/>
      <c r="J613" s="322"/>
    </row>
    <row r="614" spans="1:10" s="323" customFormat="1" ht="13.9" customHeight="1">
      <c r="A614" s="283" t="s">
        <v>36</v>
      </c>
      <c r="B614" s="280">
        <v>18</v>
      </c>
      <c r="C614" s="281">
        <v>4</v>
      </c>
      <c r="D614" s="281">
        <v>10</v>
      </c>
      <c r="E614" s="282" t="s">
        <v>583</v>
      </c>
      <c r="F614" s="280" t="s">
        <v>19</v>
      </c>
      <c r="G614" s="284">
        <v>250</v>
      </c>
      <c r="H614" s="284">
        <v>250</v>
      </c>
      <c r="I614" s="319"/>
      <c r="J614" s="322"/>
    </row>
    <row r="615" spans="1:10" s="323" customFormat="1">
      <c r="A615" s="290" t="s">
        <v>95</v>
      </c>
      <c r="B615" s="291">
        <v>18</v>
      </c>
      <c r="C615" s="292">
        <v>4</v>
      </c>
      <c r="D615" s="292">
        <v>12</v>
      </c>
      <c r="E615" s="293" t="s">
        <v>1021</v>
      </c>
      <c r="F615" s="291" t="s">
        <v>1142</v>
      </c>
      <c r="G615" s="294">
        <v>11213.8</v>
      </c>
      <c r="H615" s="294">
        <v>11213.8</v>
      </c>
      <c r="I615" s="319"/>
      <c r="J615" s="322"/>
    </row>
    <row r="616" spans="1:10" s="323" customFormat="1">
      <c r="A616" s="283" t="s">
        <v>94</v>
      </c>
      <c r="B616" s="280">
        <v>18</v>
      </c>
      <c r="C616" s="281">
        <v>4</v>
      </c>
      <c r="D616" s="281">
        <v>12</v>
      </c>
      <c r="E616" s="282" t="s">
        <v>394</v>
      </c>
      <c r="F616" s="280" t="s">
        <v>1142</v>
      </c>
      <c r="G616" s="284">
        <v>1693.4</v>
      </c>
      <c r="H616" s="284">
        <v>1693.4</v>
      </c>
      <c r="I616" s="319"/>
      <c r="J616" s="322"/>
    </row>
    <row r="617" spans="1:10" s="324" customFormat="1">
      <c r="A617" s="283" t="s">
        <v>533</v>
      </c>
      <c r="B617" s="280">
        <v>18</v>
      </c>
      <c r="C617" s="281">
        <v>4</v>
      </c>
      <c r="D617" s="281">
        <v>12</v>
      </c>
      <c r="E617" s="282" t="s">
        <v>534</v>
      </c>
      <c r="F617" s="280" t="s">
        <v>1142</v>
      </c>
      <c r="G617" s="284">
        <v>1693.4</v>
      </c>
      <c r="H617" s="284">
        <v>1693.4</v>
      </c>
      <c r="I617" s="331"/>
      <c r="J617" s="332"/>
    </row>
    <row r="618" spans="1:10" s="323" customFormat="1" ht="30">
      <c r="A618" s="283" t="s">
        <v>554</v>
      </c>
      <c r="B618" s="280">
        <v>18</v>
      </c>
      <c r="C618" s="281">
        <v>4</v>
      </c>
      <c r="D618" s="281">
        <v>12</v>
      </c>
      <c r="E618" s="282" t="s">
        <v>535</v>
      </c>
      <c r="F618" s="280" t="s">
        <v>1142</v>
      </c>
      <c r="G618" s="284">
        <v>1693.4</v>
      </c>
      <c r="H618" s="284">
        <v>1693.4</v>
      </c>
      <c r="I618" s="319"/>
      <c r="J618" s="322"/>
    </row>
    <row r="619" spans="1:10" s="323" customFormat="1">
      <c r="A619" s="301" t="s">
        <v>491</v>
      </c>
      <c r="B619" s="302">
        <v>18</v>
      </c>
      <c r="C619" s="303">
        <v>4</v>
      </c>
      <c r="D619" s="303">
        <v>12</v>
      </c>
      <c r="E619" s="304" t="s">
        <v>536</v>
      </c>
      <c r="F619" s="302" t="s">
        <v>1142</v>
      </c>
      <c r="G619" s="305">
        <v>995.4</v>
      </c>
      <c r="H619" s="305">
        <v>995.4</v>
      </c>
      <c r="I619" s="319"/>
      <c r="J619" s="322"/>
    </row>
    <row r="620" spans="1:10" s="323" customFormat="1" ht="30">
      <c r="A620" s="283" t="s">
        <v>27</v>
      </c>
      <c r="B620" s="280">
        <v>18</v>
      </c>
      <c r="C620" s="281">
        <v>4</v>
      </c>
      <c r="D620" s="281">
        <v>12</v>
      </c>
      <c r="E620" s="282" t="s">
        <v>536</v>
      </c>
      <c r="F620" s="280" t="s">
        <v>5</v>
      </c>
      <c r="G620" s="284">
        <v>995.4</v>
      </c>
      <c r="H620" s="284">
        <v>995.4</v>
      </c>
      <c r="I620" s="319"/>
      <c r="J620" s="322"/>
    </row>
    <row r="621" spans="1:10" s="324" customFormat="1">
      <c r="A621" s="283" t="s">
        <v>41</v>
      </c>
      <c r="B621" s="280">
        <v>18</v>
      </c>
      <c r="C621" s="281">
        <v>4</v>
      </c>
      <c r="D621" s="281">
        <v>12</v>
      </c>
      <c r="E621" s="282" t="s">
        <v>536</v>
      </c>
      <c r="F621" s="280" t="s">
        <v>40</v>
      </c>
      <c r="G621" s="284">
        <v>995.4</v>
      </c>
      <c r="H621" s="284">
        <v>995.4</v>
      </c>
      <c r="I621" s="331"/>
      <c r="J621" s="332"/>
    </row>
    <row r="622" spans="1:10" s="323" customFormat="1">
      <c r="A622" s="301" t="s">
        <v>35</v>
      </c>
      <c r="B622" s="302">
        <v>18</v>
      </c>
      <c r="C622" s="303">
        <v>4</v>
      </c>
      <c r="D622" s="303">
        <v>12</v>
      </c>
      <c r="E622" s="304" t="s">
        <v>537</v>
      </c>
      <c r="F622" s="302" t="s">
        <v>1142</v>
      </c>
      <c r="G622" s="305">
        <v>698</v>
      </c>
      <c r="H622" s="305">
        <v>698</v>
      </c>
      <c r="I622" s="319"/>
      <c r="J622" s="322"/>
    </row>
    <row r="623" spans="1:10" s="323" customFormat="1" ht="30">
      <c r="A623" s="283" t="s">
        <v>27</v>
      </c>
      <c r="B623" s="280">
        <v>18</v>
      </c>
      <c r="C623" s="281">
        <v>4</v>
      </c>
      <c r="D623" s="281">
        <v>12</v>
      </c>
      <c r="E623" s="282" t="s">
        <v>537</v>
      </c>
      <c r="F623" s="280" t="s">
        <v>5</v>
      </c>
      <c r="G623" s="284">
        <v>698</v>
      </c>
      <c r="H623" s="284">
        <v>698</v>
      </c>
      <c r="I623" s="319"/>
      <c r="J623" s="322"/>
    </row>
    <row r="624" spans="1:10" s="323" customFormat="1">
      <c r="A624" s="283" t="s">
        <v>41</v>
      </c>
      <c r="B624" s="280">
        <v>18</v>
      </c>
      <c r="C624" s="281">
        <v>4</v>
      </c>
      <c r="D624" s="281">
        <v>12</v>
      </c>
      <c r="E624" s="282" t="s">
        <v>537</v>
      </c>
      <c r="F624" s="280" t="s">
        <v>40</v>
      </c>
      <c r="G624" s="284">
        <v>698</v>
      </c>
      <c r="H624" s="284">
        <v>698</v>
      </c>
      <c r="I624" s="319"/>
      <c r="J624" s="322"/>
    </row>
    <row r="625" spans="1:10" s="324" customFormat="1">
      <c r="A625" s="283" t="s">
        <v>162</v>
      </c>
      <c r="B625" s="280">
        <v>18</v>
      </c>
      <c r="C625" s="281">
        <v>4</v>
      </c>
      <c r="D625" s="281">
        <v>12</v>
      </c>
      <c r="E625" s="282" t="s">
        <v>234</v>
      </c>
      <c r="F625" s="280" t="s">
        <v>1142</v>
      </c>
      <c r="G625" s="284">
        <v>4514.5</v>
      </c>
      <c r="H625" s="284">
        <v>4514.5</v>
      </c>
      <c r="I625" s="319"/>
      <c r="J625" s="322"/>
    </row>
    <row r="626" spans="1:10" s="324" customFormat="1" ht="30">
      <c r="A626" s="283" t="s">
        <v>164</v>
      </c>
      <c r="B626" s="280">
        <v>18</v>
      </c>
      <c r="C626" s="281">
        <v>4</v>
      </c>
      <c r="D626" s="281">
        <v>12</v>
      </c>
      <c r="E626" s="282" t="s">
        <v>305</v>
      </c>
      <c r="F626" s="280" t="s">
        <v>1142</v>
      </c>
      <c r="G626" s="284">
        <v>4514.5</v>
      </c>
      <c r="H626" s="284">
        <v>4514.5</v>
      </c>
      <c r="I626" s="331"/>
      <c r="J626" s="332"/>
    </row>
    <row r="627" spans="1:10" s="324" customFormat="1">
      <c r="A627" s="283" t="s">
        <v>306</v>
      </c>
      <c r="B627" s="280">
        <v>18</v>
      </c>
      <c r="C627" s="281">
        <v>4</v>
      </c>
      <c r="D627" s="281">
        <v>12</v>
      </c>
      <c r="E627" s="282" t="s">
        <v>307</v>
      </c>
      <c r="F627" s="280" t="s">
        <v>1142</v>
      </c>
      <c r="G627" s="284">
        <v>300</v>
      </c>
      <c r="H627" s="284">
        <v>300</v>
      </c>
      <c r="I627" s="319"/>
      <c r="J627" s="322"/>
    </row>
    <row r="628" spans="1:10" s="324" customFormat="1">
      <c r="A628" s="301" t="s">
        <v>308</v>
      </c>
      <c r="B628" s="302">
        <v>18</v>
      </c>
      <c r="C628" s="303">
        <v>4</v>
      </c>
      <c r="D628" s="303">
        <v>12</v>
      </c>
      <c r="E628" s="304" t="s">
        <v>309</v>
      </c>
      <c r="F628" s="302" t="s">
        <v>1142</v>
      </c>
      <c r="G628" s="305">
        <v>300</v>
      </c>
      <c r="H628" s="305">
        <v>300</v>
      </c>
      <c r="I628" s="319"/>
      <c r="J628" s="322"/>
    </row>
    <row r="629" spans="1:10" s="323" customFormat="1">
      <c r="A629" s="283" t="s">
        <v>512</v>
      </c>
      <c r="B629" s="280">
        <v>18</v>
      </c>
      <c r="C629" s="281">
        <v>4</v>
      </c>
      <c r="D629" s="281">
        <v>12</v>
      </c>
      <c r="E629" s="282" t="s">
        <v>309</v>
      </c>
      <c r="F629" s="280" t="s">
        <v>20</v>
      </c>
      <c r="G629" s="284">
        <v>300</v>
      </c>
      <c r="H629" s="284">
        <v>300</v>
      </c>
      <c r="I629" s="319"/>
      <c r="J629" s="322"/>
    </row>
    <row r="630" spans="1:10" s="323" customFormat="1">
      <c r="A630" s="283" t="s">
        <v>36</v>
      </c>
      <c r="B630" s="280">
        <v>18</v>
      </c>
      <c r="C630" s="281">
        <v>4</v>
      </c>
      <c r="D630" s="281">
        <v>12</v>
      </c>
      <c r="E630" s="282" t="s">
        <v>309</v>
      </c>
      <c r="F630" s="280" t="s">
        <v>19</v>
      </c>
      <c r="G630" s="284">
        <v>300</v>
      </c>
      <c r="H630" s="284">
        <v>300</v>
      </c>
      <c r="I630" s="319"/>
      <c r="J630" s="322"/>
    </row>
    <row r="631" spans="1:10" s="324" customFormat="1" ht="17.25" customHeight="1">
      <c r="A631" s="283" t="s">
        <v>310</v>
      </c>
      <c r="B631" s="280">
        <v>18</v>
      </c>
      <c r="C631" s="281">
        <v>4</v>
      </c>
      <c r="D631" s="281">
        <v>12</v>
      </c>
      <c r="E631" s="282" t="s">
        <v>311</v>
      </c>
      <c r="F631" s="280" t="s">
        <v>1142</v>
      </c>
      <c r="G631" s="284">
        <v>3314.5</v>
      </c>
      <c r="H631" s="284">
        <v>3314.5</v>
      </c>
      <c r="I631" s="319"/>
      <c r="J631" s="322"/>
    </row>
    <row r="632" spans="1:10" s="324" customFormat="1">
      <c r="A632" s="301" t="s">
        <v>490</v>
      </c>
      <c r="B632" s="302">
        <v>18</v>
      </c>
      <c r="C632" s="303">
        <v>4</v>
      </c>
      <c r="D632" s="303">
        <v>12</v>
      </c>
      <c r="E632" s="304" t="s">
        <v>312</v>
      </c>
      <c r="F632" s="302" t="s">
        <v>1142</v>
      </c>
      <c r="G632" s="305">
        <v>2314.5</v>
      </c>
      <c r="H632" s="305">
        <v>2314.5</v>
      </c>
      <c r="I632" s="319"/>
      <c r="J632" s="322"/>
    </row>
    <row r="633" spans="1:10" s="323" customFormat="1" ht="30">
      <c r="A633" s="283" t="s">
        <v>27</v>
      </c>
      <c r="B633" s="280">
        <v>18</v>
      </c>
      <c r="C633" s="281">
        <v>4</v>
      </c>
      <c r="D633" s="281">
        <v>12</v>
      </c>
      <c r="E633" s="282" t="s">
        <v>312</v>
      </c>
      <c r="F633" s="280" t="s">
        <v>5</v>
      </c>
      <c r="G633" s="284">
        <v>2314.5</v>
      </c>
      <c r="H633" s="284">
        <v>2314.5</v>
      </c>
      <c r="I633" s="319"/>
      <c r="J633" s="322"/>
    </row>
    <row r="634" spans="1:10" s="324" customFormat="1">
      <c r="A634" s="283" t="s">
        <v>41</v>
      </c>
      <c r="B634" s="280">
        <v>18</v>
      </c>
      <c r="C634" s="281">
        <v>4</v>
      </c>
      <c r="D634" s="281">
        <v>12</v>
      </c>
      <c r="E634" s="282" t="s">
        <v>312</v>
      </c>
      <c r="F634" s="280" t="s">
        <v>40</v>
      </c>
      <c r="G634" s="284">
        <v>2314.5</v>
      </c>
      <c r="H634" s="284">
        <v>2314.5</v>
      </c>
      <c r="I634" s="331"/>
      <c r="J634" s="332"/>
    </row>
    <row r="635" spans="1:10" s="323" customFormat="1">
      <c r="A635" s="301" t="s">
        <v>35</v>
      </c>
      <c r="B635" s="302">
        <v>18</v>
      </c>
      <c r="C635" s="303">
        <v>4</v>
      </c>
      <c r="D635" s="303">
        <v>12</v>
      </c>
      <c r="E635" s="304" t="s">
        <v>313</v>
      </c>
      <c r="F635" s="302" t="s">
        <v>1142</v>
      </c>
      <c r="G635" s="305">
        <v>1000</v>
      </c>
      <c r="H635" s="305">
        <v>1000</v>
      </c>
      <c r="I635" s="319"/>
      <c r="J635" s="322"/>
    </row>
    <row r="636" spans="1:10" s="324" customFormat="1" ht="30">
      <c r="A636" s="283" t="s">
        <v>27</v>
      </c>
      <c r="B636" s="280">
        <v>18</v>
      </c>
      <c r="C636" s="281">
        <v>4</v>
      </c>
      <c r="D636" s="281">
        <v>12</v>
      </c>
      <c r="E636" s="282" t="s">
        <v>313</v>
      </c>
      <c r="F636" s="280" t="s">
        <v>5</v>
      </c>
      <c r="G636" s="284">
        <v>1000</v>
      </c>
      <c r="H636" s="284">
        <v>1000</v>
      </c>
      <c r="I636" s="319"/>
      <c r="J636" s="322"/>
    </row>
    <row r="637" spans="1:10" s="324" customFormat="1">
      <c r="A637" s="283" t="s">
        <v>41</v>
      </c>
      <c r="B637" s="280">
        <v>18</v>
      </c>
      <c r="C637" s="281">
        <v>4</v>
      </c>
      <c r="D637" s="281">
        <v>12</v>
      </c>
      <c r="E637" s="282" t="s">
        <v>313</v>
      </c>
      <c r="F637" s="280" t="s">
        <v>40</v>
      </c>
      <c r="G637" s="284">
        <v>1000</v>
      </c>
      <c r="H637" s="284">
        <v>1000</v>
      </c>
      <c r="I637" s="331"/>
      <c r="J637" s="332"/>
    </row>
    <row r="638" spans="1:10" s="323" customFormat="1" ht="30">
      <c r="A638" s="283" t="s">
        <v>314</v>
      </c>
      <c r="B638" s="280">
        <v>18</v>
      </c>
      <c r="C638" s="281">
        <v>4</v>
      </c>
      <c r="D638" s="281">
        <v>12</v>
      </c>
      <c r="E638" s="282" t="s">
        <v>315</v>
      </c>
      <c r="F638" s="280" t="s">
        <v>1142</v>
      </c>
      <c r="G638" s="284">
        <v>900</v>
      </c>
      <c r="H638" s="284">
        <v>900</v>
      </c>
      <c r="I638" s="319"/>
      <c r="J638" s="322"/>
    </row>
    <row r="639" spans="1:10" s="323" customFormat="1" ht="30">
      <c r="A639" s="301" t="s">
        <v>316</v>
      </c>
      <c r="B639" s="302">
        <v>18</v>
      </c>
      <c r="C639" s="303">
        <v>4</v>
      </c>
      <c r="D639" s="303">
        <v>12</v>
      </c>
      <c r="E639" s="304" t="s">
        <v>317</v>
      </c>
      <c r="F639" s="302" t="s">
        <v>1142</v>
      </c>
      <c r="G639" s="305">
        <v>850</v>
      </c>
      <c r="H639" s="305">
        <v>850</v>
      </c>
      <c r="I639" s="319"/>
      <c r="J639" s="322"/>
    </row>
    <row r="640" spans="1:10" s="324" customFormat="1">
      <c r="A640" s="283" t="s">
        <v>30</v>
      </c>
      <c r="B640" s="280">
        <v>18</v>
      </c>
      <c r="C640" s="281">
        <v>4</v>
      </c>
      <c r="D640" s="281">
        <v>12</v>
      </c>
      <c r="E640" s="282" t="s">
        <v>317</v>
      </c>
      <c r="F640" s="280" t="s">
        <v>4</v>
      </c>
      <c r="G640" s="284">
        <v>850</v>
      </c>
      <c r="H640" s="284">
        <v>850</v>
      </c>
      <c r="I640" s="319"/>
      <c r="J640" s="322"/>
    </row>
    <row r="641" spans="1:10" s="323" customFormat="1" ht="30">
      <c r="A641" s="283" t="s">
        <v>530</v>
      </c>
      <c r="B641" s="280">
        <v>18</v>
      </c>
      <c r="C641" s="281">
        <v>4</v>
      </c>
      <c r="D641" s="281">
        <v>12</v>
      </c>
      <c r="E641" s="282" t="s">
        <v>317</v>
      </c>
      <c r="F641" s="280" t="s">
        <v>10</v>
      </c>
      <c r="G641" s="284">
        <v>850</v>
      </c>
      <c r="H641" s="284">
        <v>850</v>
      </c>
      <c r="I641" s="319"/>
      <c r="J641" s="322"/>
    </row>
    <row r="642" spans="1:10" s="323" customFormat="1" ht="45">
      <c r="A642" s="301" t="s">
        <v>538</v>
      </c>
      <c r="B642" s="302">
        <v>18</v>
      </c>
      <c r="C642" s="303">
        <v>4</v>
      </c>
      <c r="D642" s="303">
        <v>12</v>
      </c>
      <c r="E642" s="304" t="s">
        <v>539</v>
      </c>
      <c r="F642" s="302" t="s">
        <v>1142</v>
      </c>
      <c r="G642" s="305">
        <v>50</v>
      </c>
      <c r="H642" s="305">
        <v>50</v>
      </c>
      <c r="I642" s="319"/>
      <c r="J642" s="322"/>
    </row>
    <row r="643" spans="1:10" s="324" customFormat="1">
      <c r="A643" s="283" t="s">
        <v>30</v>
      </c>
      <c r="B643" s="280">
        <v>18</v>
      </c>
      <c r="C643" s="281">
        <v>4</v>
      </c>
      <c r="D643" s="281">
        <v>12</v>
      </c>
      <c r="E643" s="282" t="s">
        <v>539</v>
      </c>
      <c r="F643" s="280" t="s">
        <v>4</v>
      </c>
      <c r="G643" s="284">
        <v>50</v>
      </c>
      <c r="H643" s="284">
        <v>50</v>
      </c>
      <c r="I643" s="331"/>
      <c r="J643" s="332"/>
    </row>
    <row r="644" spans="1:10" s="323" customFormat="1" ht="30">
      <c r="A644" s="283" t="s">
        <v>530</v>
      </c>
      <c r="B644" s="280">
        <v>18</v>
      </c>
      <c r="C644" s="281">
        <v>4</v>
      </c>
      <c r="D644" s="281">
        <v>12</v>
      </c>
      <c r="E644" s="282" t="s">
        <v>539</v>
      </c>
      <c r="F644" s="280" t="s">
        <v>10</v>
      </c>
      <c r="G644" s="284">
        <v>50</v>
      </c>
      <c r="H644" s="284">
        <v>50</v>
      </c>
      <c r="I644" s="319"/>
      <c r="J644" s="322"/>
    </row>
    <row r="645" spans="1:10" s="323" customFormat="1">
      <c r="A645" s="283" t="s">
        <v>47</v>
      </c>
      <c r="B645" s="280">
        <v>18</v>
      </c>
      <c r="C645" s="281">
        <v>4</v>
      </c>
      <c r="D645" s="281">
        <v>12</v>
      </c>
      <c r="E645" s="282" t="s">
        <v>205</v>
      </c>
      <c r="F645" s="280" t="s">
        <v>1142</v>
      </c>
      <c r="G645" s="284">
        <v>5005.8999999999996</v>
      </c>
      <c r="H645" s="284">
        <v>5005.8999999999996</v>
      </c>
      <c r="I645" s="319"/>
      <c r="J645" s="322"/>
    </row>
    <row r="646" spans="1:10" s="324" customFormat="1" ht="30">
      <c r="A646" s="283" t="s">
        <v>143</v>
      </c>
      <c r="B646" s="280">
        <v>18</v>
      </c>
      <c r="C646" s="281">
        <v>4</v>
      </c>
      <c r="D646" s="281">
        <v>12</v>
      </c>
      <c r="E646" s="282" t="s">
        <v>245</v>
      </c>
      <c r="F646" s="280" t="s">
        <v>1142</v>
      </c>
      <c r="G646" s="284">
        <v>2000</v>
      </c>
      <c r="H646" s="284">
        <v>2000</v>
      </c>
      <c r="I646" s="331"/>
      <c r="J646" s="332"/>
    </row>
    <row r="647" spans="1:10" s="323" customFormat="1">
      <c r="A647" s="283" t="s">
        <v>555</v>
      </c>
      <c r="B647" s="280">
        <v>18</v>
      </c>
      <c r="C647" s="281">
        <v>4</v>
      </c>
      <c r="D647" s="281">
        <v>12</v>
      </c>
      <c r="E647" s="282" t="s">
        <v>559</v>
      </c>
      <c r="F647" s="280" t="s">
        <v>1142</v>
      </c>
      <c r="G647" s="284">
        <v>400</v>
      </c>
      <c r="H647" s="284">
        <v>400</v>
      </c>
      <c r="I647" s="319"/>
      <c r="J647" s="322"/>
    </row>
    <row r="648" spans="1:10" s="323" customFormat="1">
      <c r="A648" s="301" t="s">
        <v>319</v>
      </c>
      <c r="B648" s="302">
        <v>18</v>
      </c>
      <c r="C648" s="303">
        <v>4</v>
      </c>
      <c r="D648" s="303">
        <v>12</v>
      </c>
      <c r="E648" s="304" t="s">
        <v>560</v>
      </c>
      <c r="F648" s="302" t="s">
        <v>1142</v>
      </c>
      <c r="G648" s="305">
        <v>400</v>
      </c>
      <c r="H648" s="305">
        <v>400</v>
      </c>
      <c r="I648" s="319"/>
      <c r="J648" s="322"/>
    </row>
    <row r="649" spans="1:10" s="323" customFormat="1" ht="19.5" customHeight="1">
      <c r="A649" s="283" t="s">
        <v>512</v>
      </c>
      <c r="B649" s="280">
        <v>18</v>
      </c>
      <c r="C649" s="281">
        <v>4</v>
      </c>
      <c r="D649" s="281">
        <v>12</v>
      </c>
      <c r="E649" s="282" t="s">
        <v>560</v>
      </c>
      <c r="F649" s="280" t="s">
        <v>20</v>
      </c>
      <c r="G649" s="284">
        <v>400</v>
      </c>
      <c r="H649" s="284">
        <v>400</v>
      </c>
      <c r="I649" s="319"/>
      <c r="J649" s="322"/>
    </row>
    <row r="650" spans="1:10" s="323" customFormat="1">
      <c r="A650" s="283" t="s">
        <v>36</v>
      </c>
      <c r="B650" s="280">
        <v>18</v>
      </c>
      <c r="C650" s="281">
        <v>4</v>
      </c>
      <c r="D650" s="281">
        <v>12</v>
      </c>
      <c r="E650" s="282" t="s">
        <v>560</v>
      </c>
      <c r="F650" s="280" t="s">
        <v>19</v>
      </c>
      <c r="G650" s="284">
        <v>400</v>
      </c>
      <c r="H650" s="284">
        <v>400</v>
      </c>
      <c r="I650" s="319"/>
      <c r="J650" s="322"/>
    </row>
    <row r="651" spans="1:10" s="324" customFormat="1" ht="30">
      <c r="A651" s="283" t="s">
        <v>246</v>
      </c>
      <c r="B651" s="280">
        <v>18</v>
      </c>
      <c r="C651" s="281">
        <v>4</v>
      </c>
      <c r="D651" s="281">
        <v>12</v>
      </c>
      <c r="E651" s="282" t="s">
        <v>247</v>
      </c>
      <c r="F651" s="280" t="s">
        <v>1142</v>
      </c>
      <c r="G651" s="284">
        <v>1600</v>
      </c>
      <c r="H651" s="284">
        <v>1600</v>
      </c>
      <c r="I651" s="331"/>
      <c r="J651" s="332"/>
    </row>
    <row r="652" spans="1:10" s="323" customFormat="1">
      <c r="A652" s="301" t="s">
        <v>596</v>
      </c>
      <c r="B652" s="302">
        <v>18</v>
      </c>
      <c r="C652" s="303">
        <v>4</v>
      </c>
      <c r="D652" s="303">
        <v>12</v>
      </c>
      <c r="E652" s="304" t="s">
        <v>320</v>
      </c>
      <c r="F652" s="302" t="s">
        <v>1142</v>
      </c>
      <c r="G652" s="305">
        <v>1100</v>
      </c>
      <c r="H652" s="305">
        <v>1100</v>
      </c>
      <c r="I652" s="319"/>
      <c r="J652" s="322"/>
    </row>
    <row r="653" spans="1:10" s="323" customFormat="1">
      <c r="A653" s="283" t="s">
        <v>512</v>
      </c>
      <c r="B653" s="280">
        <v>18</v>
      </c>
      <c r="C653" s="281">
        <v>4</v>
      </c>
      <c r="D653" s="281">
        <v>12</v>
      </c>
      <c r="E653" s="282" t="s">
        <v>320</v>
      </c>
      <c r="F653" s="280" t="s">
        <v>20</v>
      </c>
      <c r="G653" s="284">
        <v>1100</v>
      </c>
      <c r="H653" s="284">
        <v>1100</v>
      </c>
      <c r="I653" s="319"/>
      <c r="J653" s="322"/>
    </row>
    <row r="654" spans="1:10" s="324" customFormat="1">
      <c r="A654" s="283" t="s">
        <v>36</v>
      </c>
      <c r="B654" s="280">
        <v>18</v>
      </c>
      <c r="C654" s="281">
        <v>4</v>
      </c>
      <c r="D654" s="281">
        <v>12</v>
      </c>
      <c r="E654" s="282" t="s">
        <v>320</v>
      </c>
      <c r="F654" s="280" t="s">
        <v>19</v>
      </c>
      <c r="G654" s="284">
        <v>1100</v>
      </c>
      <c r="H654" s="284">
        <v>1100</v>
      </c>
      <c r="I654" s="319"/>
      <c r="J654" s="322"/>
    </row>
    <row r="655" spans="1:10" s="324" customFormat="1" ht="30">
      <c r="A655" s="301" t="s">
        <v>597</v>
      </c>
      <c r="B655" s="302">
        <v>18</v>
      </c>
      <c r="C655" s="303">
        <v>4</v>
      </c>
      <c r="D655" s="303">
        <v>12</v>
      </c>
      <c r="E655" s="304" t="s">
        <v>598</v>
      </c>
      <c r="F655" s="302" t="s">
        <v>1142</v>
      </c>
      <c r="G655" s="305">
        <v>500</v>
      </c>
      <c r="H655" s="305">
        <v>500</v>
      </c>
      <c r="I655" s="331"/>
      <c r="J655" s="332"/>
    </row>
    <row r="656" spans="1:10" s="323" customFormat="1">
      <c r="A656" s="283" t="s">
        <v>512</v>
      </c>
      <c r="B656" s="280">
        <v>18</v>
      </c>
      <c r="C656" s="281">
        <v>4</v>
      </c>
      <c r="D656" s="281">
        <v>12</v>
      </c>
      <c r="E656" s="282" t="s">
        <v>598</v>
      </c>
      <c r="F656" s="280" t="s">
        <v>20</v>
      </c>
      <c r="G656" s="284">
        <v>500</v>
      </c>
      <c r="H656" s="284">
        <v>500</v>
      </c>
      <c r="I656" s="319"/>
      <c r="J656" s="322"/>
    </row>
    <row r="657" spans="1:10" s="323" customFormat="1">
      <c r="A657" s="283" t="s">
        <v>36</v>
      </c>
      <c r="B657" s="280">
        <v>18</v>
      </c>
      <c r="C657" s="281">
        <v>4</v>
      </c>
      <c r="D657" s="281">
        <v>12</v>
      </c>
      <c r="E657" s="282" t="s">
        <v>598</v>
      </c>
      <c r="F657" s="280" t="s">
        <v>19</v>
      </c>
      <c r="G657" s="284">
        <v>500</v>
      </c>
      <c r="H657" s="284">
        <v>500</v>
      </c>
      <c r="I657" s="319"/>
      <c r="J657" s="322"/>
    </row>
    <row r="658" spans="1:10" s="324" customFormat="1">
      <c r="A658" s="283" t="s">
        <v>49</v>
      </c>
      <c r="B658" s="280">
        <v>18</v>
      </c>
      <c r="C658" s="281">
        <v>4</v>
      </c>
      <c r="D658" s="281">
        <v>12</v>
      </c>
      <c r="E658" s="282" t="s">
        <v>215</v>
      </c>
      <c r="F658" s="280" t="s">
        <v>1142</v>
      </c>
      <c r="G658" s="284">
        <v>3005.9</v>
      </c>
      <c r="H658" s="284">
        <v>3005.9</v>
      </c>
      <c r="I658" s="319"/>
      <c r="J658" s="322"/>
    </row>
    <row r="659" spans="1:10" s="324" customFormat="1" ht="30">
      <c r="A659" s="283" t="s">
        <v>321</v>
      </c>
      <c r="B659" s="280">
        <v>18</v>
      </c>
      <c r="C659" s="281">
        <v>4</v>
      </c>
      <c r="D659" s="281">
        <v>12</v>
      </c>
      <c r="E659" s="282" t="s">
        <v>322</v>
      </c>
      <c r="F659" s="280" t="s">
        <v>1142</v>
      </c>
      <c r="G659" s="284">
        <v>3005.9</v>
      </c>
      <c r="H659" s="284">
        <v>3005.9</v>
      </c>
      <c r="I659" s="319"/>
      <c r="J659" s="322"/>
    </row>
    <row r="660" spans="1:10" s="324" customFormat="1">
      <c r="A660" s="301" t="s">
        <v>491</v>
      </c>
      <c r="B660" s="302">
        <v>18</v>
      </c>
      <c r="C660" s="303">
        <v>4</v>
      </c>
      <c r="D660" s="303">
        <v>12</v>
      </c>
      <c r="E660" s="304" t="s">
        <v>323</v>
      </c>
      <c r="F660" s="302" t="s">
        <v>1142</v>
      </c>
      <c r="G660" s="305">
        <v>2505.9</v>
      </c>
      <c r="H660" s="305">
        <v>2505.9</v>
      </c>
      <c r="I660" s="319"/>
      <c r="J660" s="322"/>
    </row>
    <row r="661" spans="1:10" s="324" customFormat="1" ht="45">
      <c r="A661" s="283" t="s">
        <v>34</v>
      </c>
      <c r="B661" s="280">
        <v>18</v>
      </c>
      <c r="C661" s="281">
        <v>4</v>
      </c>
      <c r="D661" s="281">
        <v>12</v>
      </c>
      <c r="E661" s="282" t="s">
        <v>323</v>
      </c>
      <c r="F661" s="280" t="s">
        <v>33</v>
      </c>
      <c r="G661" s="284">
        <v>2505.9</v>
      </c>
      <c r="H661" s="284">
        <v>2505.9</v>
      </c>
      <c r="I661" s="331"/>
      <c r="J661" s="332"/>
    </row>
    <row r="662" spans="1:10" s="324" customFormat="1">
      <c r="A662" s="283" t="s">
        <v>32</v>
      </c>
      <c r="B662" s="280">
        <v>18</v>
      </c>
      <c r="C662" s="281">
        <v>4</v>
      </c>
      <c r="D662" s="281">
        <v>12</v>
      </c>
      <c r="E662" s="282" t="s">
        <v>323</v>
      </c>
      <c r="F662" s="280" t="s">
        <v>31</v>
      </c>
      <c r="G662" s="284">
        <v>2505.9</v>
      </c>
      <c r="H662" s="284">
        <v>2505.9</v>
      </c>
      <c r="I662" s="319"/>
      <c r="J662" s="322"/>
    </row>
    <row r="663" spans="1:10" s="324" customFormat="1">
      <c r="A663" s="301" t="s">
        <v>39</v>
      </c>
      <c r="B663" s="302">
        <v>18</v>
      </c>
      <c r="C663" s="303">
        <v>4</v>
      </c>
      <c r="D663" s="303">
        <v>12</v>
      </c>
      <c r="E663" s="304" t="s">
        <v>324</v>
      </c>
      <c r="F663" s="302" t="s">
        <v>1142</v>
      </c>
      <c r="G663" s="305">
        <v>500</v>
      </c>
      <c r="H663" s="305">
        <v>500</v>
      </c>
      <c r="I663" s="319"/>
      <c r="J663" s="322"/>
    </row>
    <row r="664" spans="1:10" s="324" customFormat="1">
      <c r="A664" s="283" t="s">
        <v>512</v>
      </c>
      <c r="B664" s="280">
        <v>18</v>
      </c>
      <c r="C664" s="281">
        <v>4</v>
      </c>
      <c r="D664" s="281">
        <v>12</v>
      </c>
      <c r="E664" s="282" t="s">
        <v>324</v>
      </c>
      <c r="F664" s="280" t="s">
        <v>20</v>
      </c>
      <c r="G664" s="284">
        <v>496</v>
      </c>
      <c r="H664" s="284">
        <v>496</v>
      </c>
      <c r="I664" s="319"/>
      <c r="J664" s="322"/>
    </row>
    <row r="665" spans="1:10" s="324" customFormat="1">
      <c r="A665" s="283" t="s">
        <v>36</v>
      </c>
      <c r="B665" s="280">
        <v>18</v>
      </c>
      <c r="C665" s="281">
        <v>4</v>
      </c>
      <c r="D665" s="281">
        <v>12</v>
      </c>
      <c r="E665" s="282" t="s">
        <v>324</v>
      </c>
      <c r="F665" s="280" t="s">
        <v>19</v>
      </c>
      <c r="G665" s="284">
        <v>496</v>
      </c>
      <c r="H665" s="284">
        <v>496</v>
      </c>
      <c r="I665" s="319"/>
      <c r="J665" s="322"/>
    </row>
    <row r="666" spans="1:10" s="323" customFormat="1">
      <c r="A666" s="283" t="s">
        <v>30</v>
      </c>
      <c r="B666" s="280">
        <v>18</v>
      </c>
      <c r="C666" s="281">
        <v>4</v>
      </c>
      <c r="D666" s="281">
        <v>12</v>
      </c>
      <c r="E666" s="282" t="s">
        <v>324</v>
      </c>
      <c r="F666" s="280" t="s">
        <v>4</v>
      </c>
      <c r="G666" s="284">
        <v>4</v>
      </c>
      <c r="H666" s="284">
        <v>4</v>
      </c>
      <c r="I666" s="319"/>
      <c r="J666" s="322"/>
    </row>
    <row r="667" spans="1:10" s="323" customFormat="1">
      <c r="A667" s="283" t="s">
        <v>29</v>
      </c>
      <c r="B667" s="280">
        <v>18</v>
      </c>
      <c r="C667" s="281">
        <v>4</v>
      </c>
      <c r="D667" s="281">
        <v>12</v>
      </c>
      <c r="E667" s="282" t="s">
        <v>324</v>
      </c>
      <c r="F667" s="280" t="s">
        <v>28</v>
      </c>
      <c r="G667" s="284">
        <v>4</v>
      </c>
      <c r="H667" s="284">
        <v>4</v>
      </c>
      <c r="I667" s="319"/>
      <c r="J667" s="322"/>
    </row>
    <row r="668" spans="1:10" s="323" customFormat="1">
      <c r="A668" s="295" t="s">
        <v>114</v>
      </c>
      <c r="B668" s="296">
        <v>18</v>
      </c>
      <c r="C668" s="297">
        <v>5</v>
      </c>
      <c r="D668" s="297">
        <v>0</v>
      </c>
      <c r="E668" s="298" t="s">
        <v>1021</v>
      </c>
      <c r="F668" s="296" t="s">
        <v>1142</v>
      </c>
      <c r="G668" s="299">
        <v>215458.1</v>
      </c>
      <c r="H668" s="299">
        <v>209909.8</v>
      </c>
      <c r="I668" s="319"/>
      <c r="J668" s="322"/>
    </row>
    <row r="669" spans="1:10" s="324" customFormat="1">
      <c r="A669" s="290" t="s">
        <v>115</v>
      </c>
      <c r="B669" s="291">
        <v>18</v>
      </c>
      <c r="C669" s="292">
        <v>5</v>
      </c>
      <c r="D669" s="292">
        <v>1</v>
      </c>
      <c r="E669" s="293" t="s">
        <v>1021</v>
      </c>
      <c r="F669" s="291" t="s">
        <v>1142</v>
      </c>
      <c r="G669" s="294">
        <v>167804.7</v>
      </c>
      <c r="H669" s="294">
        <v>145168.79999999999</v>
      </c>
      <c r="I669" s="331"/>
      <c r="J669" s="332"/>
    </row>
    <row r="670" spans="1:10" s="324" customFormat="1">
      <c r="A670" s="283" t="s">
        <v>858</v>
      </c>
      <c r="B670" s="280">
        <v>18</v>
      </c>
      <c r="C670" s="281">
        <v>5</v>
      </c>
      <c r="D670" s="281">
        <v>1</v>
      </c>
      <c r="E670" s="282" t="s">
        <v>462</v>
      </c>
      <c r="F670" s="280" t="s">
        <v>1142</v>
      </c>
      <c r="G670" s="284">
        <v>160504.70000000001</v>
      </c>
      <c r="H670" s="284">
        <v>137868.79999999999</v>
      </c>
      <c r="I670" s="319"/>
      <c r="J670" s="322"/>
    </row>
    <row r="671" spans="1:10" s="323" customFormat="1" ht="20.25" customHeight="1">
      <c r="A671" s="283" t="s">
        <v>607</v>
      </c>
      <c r="B671" s="280">
        <v>18</v>
      </c>
      <c r="C671" s="281">
        <v>5</v>
      </c>
      <c r="D671" s="281">
        <v>1</v>
      </c>
      <c r="E671" s="282" t="s">
        <v>605</v>
      </c>
      <c r="F671" s="280" t="s">
        <v>1142</v>
      </c>
      <c r="G671" s="284">
        <v>160504.70000000001</v>
      </c>
      <c r="H671" s="284">
        <v>137868.79999999999</v>
      </c>
      <c r="I671" s="340"/>
      <c r="J671" s="322"/>
    </row>
    <row r="672" spans="1:10" s="324" customFormat="1" ht="30">
      <c r="A672" s="283" t="s">
        <v>608</v>
      </c>
      <c r="B672" s="280">
        <v>18</v>
      </c>
      <c r="C672" s="281">
        <v>5</v>
      </c>
      <c r="D672" s="281">
        <v>1</v>
      </c>
      <c r="E672" s="282" t="s">
        <v>859</v>
      </c>
      <c r="F672" s="280" t="s">
        <v>1142</v>
      </c>
      <c r="G672" s="284">
        <v>2500</v>
      </c>
      <c r="H672" s="284">
        <v>2500</v>
      </c>
      <c r="I672" s="331"/>
      <c r="J672" s="332"/>
    </row>
    <row r="673" spans="1:10" s="323" customFormat="1">
      <c r="A673" s="301" t="s">
        <v>617</v>
      </c>
      <c r="B673" s="302">
        <v>18</v>
      </c>
      <c r="C673" s="303">
        <v>5</v>
      </c>
      <c r="D673" s="303">
        <v>1</v>
      </c>
      <c r="E673" s="304" t="s">
        <v>606</v>
      </c>
      <c r="F673" s="302" t="s">
        <v>1142</v>
      </c>
      <c r="G673" s="305">
        <v>2500</v>
      </c>
      <c r="H673" s="305">
        <v>2500</v>
      </c>
      <c r="I673" s="319"/>
      <c r="J673" s="322"/>
    </row>
    <row r="674" spans="1:10" s="323" customFormat="1">
      <c r="A674" s="283" t="s">
        <v>512</v>
      </c>
      <c r="B674" s="280">
        <v>18</v>
      </c>
      <c r="C674" s="281">
        <v>5</v>
      </c>
      <c r="D674" s="281">
        <v>1</v>
      </c>
      <c r="E674" s="282" t="s">
        <v>606</v>
      </c>
      <c r="F674" s="280" t="s">
        <v>20</v>
      </c>
      <c r="G674" s="284">
        <v>2500</v>
      </c>
      <c r="H674" s="284">
        <v>2500</v>
      </c>
      <c r="I674" s="319"/>
      <c r="J674" s="322"/>
    </row>
    <row r="675" spans="1:10" s="323" customFormat="1">
      <c r="A675" s="283" t="s">
        <v>36</v>
      </c>
      <c r="B675" s="280">
        <v>18</v>
      </c>
      <c r="C675" s="281">
        <v>5</v>
      </c>
      <c r="D675" s="281">
        <v>1</v>
      </c>
      <c r="E675" s="282" t="s">
        <v>606</v>
      </c>
      <c r="F675" s="280" t="s">
        <v>19</v>
      </c>
      <c r="G675" s="284">
        <v>2500</v>
      </c>
      <c r="H675" s="284">
        <v>2500</v>
      </c>
      <c r="I675" s="319"/>
      <c r="J675" s="322"/>
    </row>
    <row r="676" spans="1:10" s="324" customFormat="1">
      <c r="A676" s="283" t="s">
        <v>977</v>
      </c>
      <c r="B676" s="280">
        <v>18</v>
      </c>
      <c r="C676" s="281">
        <v>5</v>
      </c>
      <c r="D676" s="281">
        <v>1</v>
      </c>
      <c r="E676" s="282" t="s">
        <v>975</v>
      </c>
      <c r="F676" s="280" t="s">
        <v>1142</v>
      </c>
      <c r="G676" s="284">
        <v>158004.70000000001</v>
      </c>
      <c r="H676" s="284">
        <v>135368.79999999999</v>
      </c>
      <c r="I676" s="319"/>
      <c r="J676" s="322"/>
    </row>
    <row r="677" spans="1:10" s="323" customFormat="1" ht="30">
      <c r="A677" s="301" t="s">
        <v>978</v>
      </c>
      <c r="B677" s="302">
        <v>18</v>
      </c>
      <c r="C677" s="303">
        <v>5</v>
      </c>
      <c r="D677" s="303">
        <v>1</v>
      </c>
      <c r="E677" s="304" t="s">
        <v>976</v>
      </c>
      <c r="F677" s="302" t="s">
        <v>1142</v>
      </c>
      <c r="G677" s="305">
        <v>158004.70000000001</v>
      </c>
      <c r="H677" s="305">
        <v>135368.79999999999</v>
      </c>
      <c r="I677" s="319"/>
      <c r="J677" s="322"/>
    </row>
    <row r="678" spans="1:10" s="324" customFormat="1">
      <c r="A678" s="283" t="s">
        <v>85</v>
      </c>
      <c r="B678" s="280">
        <v>18</v>
      </c>
      <c r="C678" s="281">
        <v>5</v>
      </c>
      <c r="D678" s="281">
        <v>1</v>
      </c>
      <c r="E678" s="282" t="s">
        <v>976</v>
      </c>
      <c r="F678" s="280" t="s">
        <v>84</v>
      </c>
      <c r="G678" s="284">
        <v>158004.70000000001</v>
      </c>
      <c r="H678" s="284">
        <v>135368.79999999999</v>
      </c>
      <c r="I678" s="331"/>
      <c r="J678" s="332"/>
    </row>
    <row r="679" spans="1:10" s="324" customFormat="1">
      <c r="A679" s="283" t="s">
        <v>83</v>
      </c>
      <c r="B679" s="280">
        <v>18</v>
      </c>
      <c r="C679" s="281">
        <v>5</v>
      </c>
      <c r="D679" s="281">
        <v>1</v>
      </c>
      <c r="E679" s="282" t="s">
        <v>976</v>
      </c>
      <c r="F679" s="280" t="s">
        <v>82</v>
      </c>
      <c r="G679" s="284">
        <v>158004.70000000001</v>
      </c>
      <c r="H679" s="284">
        <v>135368.79999999999</v>
      </c>
      <c r="I679" s="319"/>
      <c r="J679" s="322"/>
    </row>
    <row r="680" spans="1:10" s="323" customFormat="1" ht="30">
      <c r="A680" s="283" t="s">
        <v>116</v>
      </c>
      <c r="B680" s="280">
        <v>18</v>
      </c>
      <c r="C680" s="281">
        <v>5</v>
      </c>
      <c r="D680" s="281">
        <v>1</v>
      </c>
      <c r="E680" s="282" t="s">
        <v>325</v>
      </c>
      <c r="F680" s="280" t="s">
        <v>1142</v>
      </c>
      <c r="G680" s="284">
        <v>7300</v>
      </c>
      <c r="H680" s="284">
        <v>7300</v>
      </c>
      <c r="I680" s="319"/>
      <c r="J680" s="322"/>
    </row>
    <row r="681" spans="1:10" s="323" customFormat="1">
      <c r="A681" s="283" t="s">
        <v>117</v>
      </c>
      <c r="B681" s="280">
        <v>18</v>
      </c>
      <c r="C681" s="281">
        <v>5</v>
      </c>
      <c r="D681" s="281">
        <v>1</v>
      </c>
      <c r="E681" s="282" t="s">
        <v>326</v>
      </c>
      <c r="F681" s="280" t="s">
        <v>1142</v>
      </c>
      <c r="G681" s="284">
        <v>7300</v>
      </c>
      <c r="H681" s="284">
        <v>7300</v>
      </c>
      <c r="I681" s="319"/>
      <c r="J681" s="322"/>
    </row>
    <row r="682" spans="1:10" s="323" customFormat="1" ht="60">
      <c r="A682" s="283" t="s">
        <v>540</v>
      </c>
      <c r="B682" s="280">
        <v>18</v>
      </c>
      <c r="C682" s="281">
        <v>5</v>
      </c>
      <c r="D682" s="281">
        <v>1</v>
      </c>
      <c r="E682" s="282" t="s">
        <v>327</v>
      </c>
      <c r="F682" s="280" t="s">
        <v>1142</v>
      </c>
      <c r="G682" s="284">
        <v>6300</v>
      </c>
      <c r="H682" s="284">
        <v>6300</v>
      </c>
      <c r="I682" s="319"/>
      <c r="J682" s="322"/>
    </row>
    <row r="683" spans="1:10" s="324" customFormat="1">
      <c r="A683" s="301" t="s">
        <v>186</v>
      </c>
      <c r="B683" s="302">
        <v>18</v>
      </c>
      <c r="C683" s="303">
        <v>5</v>
      </c>
      <c r="D683" s="303">
        <v>1</v>
      </c>
      <c r="E683" s="304" t="s">
        <v>328</v>
      </c>
      <c r="F683" s="302" t="s">
        <v>1142</v>
      </c>
      <c r="G683" s="305">
        <v>6300</v>
      </c>
      <c r="H683" s="305">
        <v>6300</v>
      </c>
      <c r="I683" s="319"/>
      <c r="J683" s="322"/>
    </row>
    <row r="684" spans="1:10" s="323" customFormat="1">
      <c r="A684" s="283" t="s">
        <v>512</v>
      </c>
      <c r="B684" s="280">
        <v>18</v>
      </c>
      <c r="C684" s="281">
        <v>5</v>
      </c>
      <c r="D684" s="281">
        <v>1</v>
      </c>
      <c r="E684" s="282" t="s">
        <v>328</v>
      </c>
      <c r="F684" s="280" t="s">
        <v>20</v>
      </c>
      <c r="G684" s="284">
        <v>6300</v>
      </c>
      <c r="H684" s="284">
        <v>6300</v>
      </c>
      <c r="I684" s="319"/>
      <c r="J684" s="322"/>
    </row>
    <row r="685" spans="1:10" s="324" customFormat="1">
      <c r="A685" s="283" t="s">
        <v>36</v>
      </c>
      <c r="B685" s="280">
        <v>18</v>
      </c>
      <c r="C685" s="281">
        <v>5</v>
      </c>
      <c r="D685" s="281">
        <v>1</v>
      </c>
      <c r="E685" s="282" t="s">
        <v>328</v>
      </c>
      <c r="F685" s="280" t="s">
        <v>19</v>
      </c>
      <c r="G685" s="284">
        <v>6300</v>
      </c>
      <c r="H685" s="284">
        <v>6300</v>
      </c>
      <c r="I685" s="331"/>
      <c r="J685" s="332"/>
    </row>
    <row r="686" spans="1:10" s="323" customFormat="1" ht="28.5" customHeight="1">
      <c r="A686" s="283" t="s">
        <v>541</v>
      </c>
      <c r="B686" s="280">
        <v>18</v>
      </c>
      <c r="C686" s="281">
        <v>5</v>
      </c>
      <c r="D686" s="281">
        <v>1</v>
      </c>
      <c r="E686" s="282" t="s">
        <v>542</v>
      </c>
      <c r="F686" s="280" t="s">
        <v>1142</v>
      </c>
      <c r="G686" s="284">
        <v>1000</v>
      </c>
      <c r="H686" s="284">
        <v>1000</v>
      </c>
      <c r="I686" s="319"/>
      <c r="J686" s="322"/>
    </row>
    <row r="687" spans="1:10" s="323" customFormat="1">
      <c r="A687" s="301" t="s">
        <v>329</v>
      </c>
      <c r="B687" s="302">
        <v>18</v>
      </c>
      <c r="C687" s="303">
        <v>5</v>
      </c>
      <c r="D687" s="303">
        <v>1</v>
      </c>
      <c r="E687" s="304" t="s">
        <v>543</v>
      </c>
      <c r="F687" s="302" t="s">
        <v>1142</v>
      </c>
      <c r="G687" s="305">
        <v>500</v>
      </c>
      <c r="H687" s="305">
        <v>500</v>
      </c>
      <c r="I687" s="319"/>
      <c r="J687" s="322"/>
    </row>
    <row r="688" spans="1:10" s="324" customFormat="1">
      <c r="A688" s="283" t="s">
        <v>512</v>
      </c>
      <c r="B688" s="280">
        <v>18</v>
      </c>
      <c r="C688" s="281">
        <v>5</v>
      </c>
      <c r="D688" s="281">
        <v>1</v>
      </c>
      <c r="E688" s="282" t="s">
        <v>543</v>
      </c>
      <c r="F688" s="280" t="s">
        <v>20</v>
      </c>
      <c r="G688" s="284">
        <v>500</v>
      </c>
      <c r="H688" s="284">
        <v>500</v>
      </c>
      <c r="I688" s="319"/>
      <c r="J688" s="322"/>
    </row>
    <row r="689" spans="1:10" s="323" customFormat="1">
      <c r="A689" s="283" t="s">
        <v>36</v>
      </c>
      <c r="B689" s="280">
        <v>18</v>
      </c>
      <c r="C689" s="281">
        <v>5</v>
      </c>
      <c r="D689" s="281">
        <v>1</v>
      </c>
      <c r="E689" s="282" t="s">
        <v>543</v>
      </c>
      <c r="F689" s="280" t="s">
        <v>19</v>
      </c>
      <c r="G689" s="284">
        <v>500</v>
      </c>
      <c r="H689" s="284">
        <v>500</v>
      </c>
      <c r="I689" s="319"/>
      <c r="J689" s="322"/>
    </row>
    <row r="690" spans="1:10" s="323" customFormat="1">
      <c r="A690" s="301" t="s">
        <v>569</v>
      </c>
      <c r="B690" s="302">
        <v>18</v>
      </c>
      <c r="C690" s="303">
        <v>5</v>
      </c>
      <c r="D690" s="303">
        <v>1</v>
      </c>
      <c r="E690" s="304" t="s">
        <v>589</v>
      </c>
      <c r="F690" s="302" t="s">
        <v>1142</v>
      </c>
      <c r="G690" s="305">
        <v>500</v>
      </c>
      <c r="H690" s="305">
        <v>500</v>
      </c>
      <c r="I690" s="319"/>
      <c r="J690" s="322"/>
    </row>
    <row r="691" spans="1:10" s="323" customFormat="1">
      <c r="A691" s="283" t="s">
        <v>512</v>
      </c>
      <c r="B691" s="280">
        <v>18</v>
      </c>
      <c r="C691" s="281">
        <v>5</v>
      </c>
      <c r="D691" s="281">
        <v>1</v>
      </c>
      <c r="E691" s="282" t="s">
        <v>589</v>
      </c>
      <c r="F691" s="280" t="s">
        <v>20</v>
      </c>
      <c r="G691" s="284">
        <v>500</v>
      </c>
      <c r="H691" s="284">
        <v>500</v>
      </c>
      <c r="I691" s="319"/>
      <c r="J691" s="322"/>
    </row>
    <row r="692" spans="1:10" s="323" customFormat="1">
      <c r="A692" s="283" t="s">
        <v>36</v>
      </c>
      <c r="B692" s="280">
        <v>18</v>
      </c>
      <c r="C692" s="281">
        <v>5</v>
      </c>
      <c r="D692" s="281">
        <v>1</v>
      </c>
      <c r="E692" s="282" t="s">
        <v>589</v>
      </c>
      <c r="F692" s="280" t="s">
        <v>19</v>
      </c>
      <c r="G692" s="284">
        <v>500</v>
      </c>
      <c r="H692" s="284">
        <v>500</v>
      </c>
      <c r="I692" s="319"/>
      <c r="J692" s="322"/>
    </row>
    <row r="693" spans="1:10" s="323" customFormat="1">
      <c r="A693" s="290" t="s">
        <v>118</v>
      </c>
      <c r="B693" s="291">
        <v>18</v>
      </c>
      <c r="C693" s="292">
        <v>5</v>
      </c>
      <c r="D693" s="292">
        <v>2</v>
      </c>
      <c r="E693" s="293" t="s">
        <v>1021</v>
      </c>
      <c r="F693" s="291" t="s">
        <v>1142</v>
      </c>
      <c r="G693" s="294">
        <v>31662.400000000001</v>
      </c>
      <c r="H693" s="294">
        <v>48750</v>
      </c>
      <c r="I693" s="319"/>
      <c r="J693" s="322"/>
    </row>
    <row r="694" spans="1:10" s="324" customFormat="1" ht="30">
      <c r="A694" s="283" t="s">
        <v>116</v>
      </c>
      <c r="B694" s="280">
        <v>18</v>
      </c>
      <c r="C694" s="281">
        <v>5</v>
      </c>
      <c r="D694" s="281">
        <v>2</v>
      </c>
      <c r="E694" s="282" t="s">
        <v>325</v>
      </c>
      <c r="F694" s="280" t="s">
        <v>1142</v>
      </c>
      <c r="G694" s="284">
        <v>15012.4</v>
      </c>
      <c r="H694" s="284">
        <v>32100</v>
      </c>
      <c r="I694" s="331"/>
      <c r="J694" s="332"/>
    </row>
    <row r="695" spans="1:10" s="323" customFormat="1">
      <c r="A695" s="283" t="s">
        <v>119</v>
      </c>
      <c r="B695" s="280">
        <v>18</v>
      </c>
      <c r="C695" s="281">
        <v>5</v>
      </c>
      <c r="D695" s="281">
        <v>2</v>
      </c>
      <c r="E695" s="282" t="s">
        <v>330</v>
      </c>
      <c r="F695" s="280" t="s">
        <v>1142</v>
      </c>
      <c r="G695" s="284">
        <v>15012.4</v>
      </c>
      <c r="H695" s="284">
        <v>32100</v>
      </c>
      <c r="I695" s="319"/>
      <c r="J695" s="322"/>
    </row>
    <row r="696" spans="1:10" s="323" customFormat="1" ht="30">
      <c r="A696" s="283" t="s">
        <v>633</v>
      </c>
      <c r="B696" s="280">
        <v>18</v>
      </c>
      <c r="C696" s="281">
        <v>5</v>
      </c>
      <c r="D696" s="281">
        <v>2</v>
      </c>
      <c r="E696" s="282" t="s">
        <v>599</v>
      </c>
      <c r="F696" s="280" t="s">
        <v>1142</v>
      </c>
      <c r="G696" s="284">
        <v>10410.799999999999</v>
      </c>
      <c r="H696" s="284">
        <v>26580</v>
      </c>
      <c r="I696" s="319"/>
      <c r="J696" s="322"/>
    </row>
    <row r="697" spans="1:10" s="323" customFormat="1" ht="30">
      <c r="A697" s="301" t="s">
        <v>333</v>
      </c>
      <c r="B697" s="302">
        <v>18</v>
      </c>
      <c r="C697" s="303">
        <v>5</v>
      </c>
      <c r="D697" s="303">
        <v>2</v>
      </c>
      <c r="E697" s="304" t="s">
        <v>876</v>
      </c>
      <c r="F697" s="302" t="s">
        <v>1142</v>
      </c>
      <c r="G697" s="305">
        <v>6310.8</v>
      </c>
      <c r="H697" s="305">
        <v>8500</v>
      </c>
      <c r="I697" s="319"/>
      <c r="J697" s="322"/>
    </row>
    <row r="698" spans="1:10" s="323" customFormat="1">
      <c r="A698" s="283" t="s">
        <v>512</v>
      </c>
      <c r="B698" s="280">
        <v>18</v>
      </c>
      <c r="C698" s="281">
        <v>5</v>
      </c>
      <c r="D698" s="281">
        <v>2</v>
      </c>
      <c r="E698" s="282" t="s">
        <v>876</v>
      </c>
      <c r="F698" s="280" t="s">
        <v>20</v>
      </c>
      <c r="G698" s="284">
        <v>6310.8</v>
      </c>
      <c r="H698" s="284">
        <v>8500</v>
      </c>
      <c r="I698" s="319"/>
      <c r="J698" s="322"/>
    </row>
    <row r="699" spans="1:10" s="323" customFormat="1" ht="13.9" customHeight="1">
      <c r="A699" s="283" t="s">
        <v>36</v>
      </c>
      <c r="B699" s="280">
        <v>18</v>
      </c>
      <c r="C699" s="281">
        <v>5</v>
      </c>
      <c r="D699" s="281">
        <v>2</v>
      </c>
      <c r="E699" s="282" t="s">
        <v>876</v>
      </c>
      <c r="F699" s="280" t="s">
        <v>19</v>
      </c>
      <c r="G699" s="284">
        <v>6310.8</v>
      </c>
      <c r="H699" s="284">
        <v>8500</v>
      </c>
      <c r="I699" s="319"/>
      <c r="J699" s="322"/>
    </row>
    <row r="700" spans="1:10" s="323" customFormat="1">
      <c r="A700" s="301" t="s">
        <v>600</v>
      </c>
      <c r="B700" s="302">
        <v>18</v>
      </c>
      <c r="C700" s="303">
        <v>5</v>
      </c>
      <c r="D700" s="303">
        <v>2</v>
      </c>
      <c r="E700" s="304" t="s">
        <v>601</v>
      </c>
      <c r="F700" s="302" t="s">
        <v>1142</v>
      </c>
      <c r="G700" s="305">
        <v>4000</v>
      </c>
      <c r="H700" s="305">
        <v>5000</v>
      </c>
      <c r="I700" s="319"/>
      <c r="J700" s="322"/>
    </row>
    <row r="701" spans="1:10" s="323" customFormat="1">
      <c r="A701" s="283" t="s">
        <v>512</v>
      </c>
      <c r="B701" s="280">
        <v>18</v>
      </c>
      <c r="C701" s="281">
        <v>5</v>
      </c>
      <c r="D701" s="281">
        <v>2</v>
      </c>
      <c r="E701" s="282" t="s">
        <v>601</v>
      </c>
      <c r="F701" s="280" t="s">
        <v>20</v>
      </c>
      <c r="G701" s="284">
        <v>4000</v>
      </c>
      <c r="H701" s="284">
        <v>5000</v>
      </c>
      <c r="I701" s="319"/>
      <c r="J701" s="322"/>
    </row>
    <row r="702" spans="1:10" s="323" customFormat="1">
      <c r="A702" s="283" t="s">
        <v>36</v>
      </c>
      <c r="B702" s="280">
        <v>18</v>
      </c>
      <c r="C702" s="281">
        <v>5</v>
      </c>
      <c r="D702" s="281">
        <v>2</v>
      </c>
      <c r="E702" s="282" t="s">
        <v>601</v>
      </c>
      <c r="F702" s="280" t="s">
        <v>19</v>
      </c>
      <c r="G702" s="284">
        <v>4000</v>
      </c>
      <c r="H702" s="284">
        <v>5000</v>
      </c>
      <c r="I702" s="319"/>
      <c r="J702" s="322"/>
    </row>
    <row r="703" spans="1:10" s="323" customFormat="1">
      <c r="A703" s="301" t="s">
        <v>602</v>
      </c>
      <c r="B703" s="302">
        <v>18</v>
      </c>
      <c r="C703" s="303">
        <v>5</v>
      </c>
      <c r="D703" s="303">
        <v>2</v>
      </c>
      <c r="E703" s="304" t="s">
        <v>603</v>
      </c>
      <c r="F703" s="302" t="s">
        <v>1142</v>
      </c>
      <c r="G703" s="305">
        <v>100</v>
      </c>
      <c r="H703" s="305">
        <v>100</v>
      </c>
      <c r="I703" s="319"/>
      <c r="J703" s="322"/>
    </row>
    <row r="704" spans="1:10" s="323" customFormat="1">
      <c r="A704" s="283" t="s">
        <v>512</v>
      </c>
      <c r="B704" s="280">
        <v>18</v>
      </c>
      <c r="C704" s="281">
        <v>5</v>
      </c>
      <c r="D704" s="281">
        <v>2</v>
      </c>
      <c r="E704" s="282" t="s">
        <v>603</v>
      </c>
      <c r="F704" s="280" t="s">
        <v>20</v>
      </c>
      <c r="G704" s="284">
        <v>100</v>
      </c>
      <c r="H704" s="284">
        <v>100</v>
      </c>
      <c r="I704" s="319"/>
      <c r="J704" s="322"/>
    </row>
    <row r="705" spans="1:10" s="324" customFormat="1">
      <c r="A705" s="283" t="s">
        <v>36</v>
      </c>
      <c r="B705" s="280">
        <v>18</v>
      </c>
      <c r="C705" s="281">
        <v>5</v>
      </c>
      <c r="D705" s="281">
        <v>2</v>
      </c>
      <c r="E705" s="282" t="s">
        <v>603</v>
      </c>
      <c r="F705" s="280" t="s">
        <v>19</v>
      </c>
      <c r="G705" s="284">
        <v>100</v>
      </c>
      <c r="H705" s="284">
        <v>100</v>
      </c>
      <c r="I705" s="319"/>
      <c r="J705" s="322"/>
    </row>
    <row r="706" spans="1:10" s="323" customFormat="1">
      <c r="A706" s="301" t="s">
        <v>335</v>
      </c>
      <c r="B706" s="302">
        <v>18</v>
      </c>
      <c r="C706" s="303">
        <v>5</v>
      </c>
      <c r="D706" s="303">
        <v>2</v>
      </c>
      <c r="E706" s="304" t="s">
        <v>874</v>
      </c>
      <c r="F706" s="302" t="s">
        <v>1142</v>
      </c>
      <c r="G706" s="305">
        <v>0</v>
      </c>
      <c r="H706" s="305">
        <v>12980</v>
      </c>
      <c r="I706" s="319"/>
      <c r="J706" s="322"/>
    </row>
    <row r="707" spans="1:10" s="323" customFormat="1">
      <c r="A707" s="283" t="s">
        <v>85</v>
      </c>
      <c r="B707" s="280">
        <v>18</v>
      </c>
      <c r="C707" s="281">
        <v>5</v>
      </c>
      <c r="D707" s="281">
        <v>2</v>
      </c>
      <c r="E707" s="282" t="s">
        <v>874</v>
      </c>
      <c r="F707" s="280" t="s">
        <v>84</v>
      </c>
      <c r="G707" s="284">
        <v>0</v>
      </c>
      <c r="H707" s="284">
        <v>12980</v>
      </c>
      <c r="I707" s="319"/>
      <c r="J707" s="322"/>
    </row>
    <row r="708" spans="1:10" s="323" customFormat="1" ht="41.45" customHeight="1">
      <c r="A708" s="283" t="s">
        <v>83</v>
      </c>
      <c r="B708" s="280">
        <v>18</v>
      </c>
      <c r="C708" s="281">
        <v>5</v>
      </c>
      <c r="D708" s="281">
        <v>2</v>
      </c>
      <c r="E708" s="282" t="s">
        <v>874</v>
      </c>
      <c r="F708" s="280" t="s">
        <v>82</v>
      </c>
      <c r="G708" s="284">
        <v>0</v>
      </c>
      <c r="H708" s="284">
        <v>12980</v>
      </c>
      <c r="I708" s="319"/>
      <c r="J708" s="322"/>
    </row>
    <row r="709" spans="1:10" s="324" customFormat="1">
      <c r="A709" s="283" t="s">
        <v>331</v>
      </c>
      <c r="B709" s="280">
        <v>18</v>
      </c>
      <c r="C709" s="281">
        <v>5</v>
      </c>
      <c r="D709" s="281">
        <v>2</v>
      </c>
      <c r="E709" s="282" t="s">
        <v>332</v>
      </c>
      <c r="F709" s="280" t="s">
        <v>1142</v>
      </c>
      <c r="G709" s="284">
        <v>4601.6000000000004</v>
      </c>
      <c r="H709" s="284">
        <v>5520</v>
      </c>
      <c r="I709" s="331"/>
      <c r="J709" s="332"/>
    </row>
    <row r="710" spans="1:10" s="323" customFormat="1">
      <c r="A710" s="301" t="s">
        <v>544</v>
      </c>
      <c r="B710" s="302">
        <v>18</v>
      </c>
      <c r="C710" s="303">
        <v>5</v>
      </c>
      <c r="D710" s="303">
        <v>2</v>
      </c>
      <c r="E710" s="304" t="s">
        <v>334</v>
      </c>
      <c r="F710" s="302" t="s">
        <v>1142</v>
      </c>
      <c r="G710" s="305">
        <v>1500</v>
      </c>
      <c r="H710" s="305">
        <v>1500</v>
      </c>
      <c r="I710" s="319"/>
      <c r="J710" s="322"/>
    </row>
    <row r="711" spans="1:10" s="324" customFormat="1">
      <c r="A711" s="283" t="s">
        <v>30</v>
      </c>
      <c r="B711" s="280">
        <v>18</v>
      </c>
      <c r="C711" s="281">
        <v>5</v>
      </c>
      <c r="D711" s="281">
        <v>2</v>
      </c>
      <c r="E711" s="282" t="s">
        <v>334</v>
      </c>
      <c r="F711" s="280" t="s">
        <v>4</v>
      </c>
      <c r="G711" s="284">
        <v>1500</v>
      </c>
      <c r="H711" s="284">
        <v>1500</v>
      </c>
      <c r="I711" s="331"/>
      <c r="J711" s="332"/>
    </row>
    <row r="712" spans="1:10" s="323" customFormat="1" ht="30">
      <c r="A712" s="283" t="s">
        <v>530</v>
      </c>
      <c r="B712" s="280">
        <v>18</v>
      </c>
      <c r="C712" s="281">
        <v>5</v>
      </c>
      <c r="D712" s="281">
        <v>2</v>
      </c>
      <c r="E712" s="282" t="s">
        <v>334</v>
      </c>
      <c r="F712" s="280" t="s">
        <v>10</v>
      </c>
      <c r="G712" s="284">
        <v>1500</v>
      </c>
      <c r="H712" s="284">
        <v>1500</v>
      </c>
      <c r="I712" s="319"/>
      <c r="J712" s="322"/>
    </row>
    <row r="713" spans="1:10" s="323" customFormat="1">
      <c r="A713" s="301" t="s">
        <v>588</v>
      </c>
      <c r="B713" s="302">
        <v>18</v>
      </c>
      <c r="C713" s="303">
        <v>5</v>
      </c>
      <c r="D713" s="303">
        <v>2</v>
      </c>
      <c r="E713" s="304" t="s">
        <v>587</v>
      </c>
      <c r="F713" s="302" t="s">
        <v>1142</v>
      </c>
      <c r="G713" s="305">
        <v>3101.6</v>
      </c>
      <c r="H713" s="305">
        <v>4020</v>
      </c>
      <c r="I713" s="319"/>
      <c r="J713" s="322"/>
    </row>
    <row r="714" spans="1:10" s="323" customFormat="1">
      <c r="A714" s="283" t="s">
        <v>512</v>
      </c>
      <c r="B714" s="280">
        <v>18</v>
      </c>
      <c r="C714" s="281">
        <v>5</v>
      </c>
      <c r="D714" s="281">
        <v>2</v>
      </c>
      <c r="E714" s="282" t="s">
        <v>587</v>
      </c>
      <c r="F714" s="280" t="s">
        <v>20</v>
      </c>
      <c r="G714" s="284">
        <v>3101.6</v>
      </c>
      <c r="H714" s="284">
        <v>4020</v>
      </c>
      <c r="I714" s="319"/>
      <c r="J714" s="322"/>
    </row>
    <row r="715" spans="1:10" s="324" customFormat="1">
      <c r="A715" s="283" t="s">
        <v>36</v>
      </c>
      <c r="B715" s="280">
        <v>18</v>
      </c>
      <c r="C715" s="281">
        <v>5</v>
      </c>
      <c r="D715" s="281">
        <v>2</v>
      </c>
      <c r="E715" s="282" t="s">
        <v>587</v>
      </c>
      <c r="F715" s="280" t="s">
        <v>19</v>
      </c>
      <c r="G715" s="284">
        <v>3101.6</v>
      </c>
      <c r="H715" s="284">
        <v>4020</v>
      </c>
      <c r="I715" s="331"/>
      <c r="J715" s="332"/>
    </row>
    <row r="716" spans="1:10" s="323" customFormat="1">
      <c r="A716" s="283" t="s">
        <v>176</v>
      </c>
      <c r="B716" s="280">
        <v>18</v>
      </c>
      <c r="C716" s="281">
        <v>5</v>
      </c>
      <c r="D716" s="281">
        <v>2</v>
      </c>
      <c r="E716" s="282" t="s">
        <v>336</v>
      </c>
      <c r="F716" s="280" t="s">
        <v>1142</v>
      </c>
      <c r="G716" s="284">
        <v>16100</v>
      </c>
      <c r="H716" s="284">
        <v>16100</v>
      </c>
      <c r="I716" s="319"/>
      <c r="J716" s="322"/>
    </row>
    <row r="717" spans="1:10" s="323" customFormat="1" ht="15" customHeight="1">
      <c r="A717" s="283" t="s">
        <v>337</v>
      </c>
      <c r="B717" s="280">
        <v>18</v>
      </c>
      <c r="C717" s="281">
        <v>5</v>
      </c>
      <c r="D717" s="281">
        <v>2</v>
      </c>
      <c r="E717" s="282" t="s">
        <v>338</v>
      </c>
      <c r="F717" s="280" t="s">
        <v>1142</v>
      </c>
      <c r="G717" s="284">
        <v>16100</v>
      </c>
      <c r="H717" s="284">
        <v>16100</v>
      </c>
      <c r="I717" s="319"/>
      <c r="J717" s="322"/>
    </row>
    <row r="718" spans="1:10" s="324" customFormat="1">
      <c r="A718" s="301" t="s">
        <v>120</v>
      </c>
      <c r="B718" s="302">
        <v>18</v>
      </c>
      <c r="C718" s="303">
        <v>5</v>
      </c>
      <c r="D718" s="303">
        <v>2</v>
      </c>
      <c r="E718" s="304" t="s">
        <v>339</v>
      </c>
      <c r="F718" s="302" t="s">
        <v>1142</v>
      </c>
      <c r="G718" s="305">
        <v>16100</v>
      </c>
      <c r="H718" s="305">
        <v>16100</v>
      </c>
      <c r="I718" s="331"/>
      <c r="J718" s="332"/>
    </row>
    <row r="719" spans="1:10" s="323" customFormat="1">
      <c r="A719" s="283" t="s">
        <v>85</v>
      </c>
      <c r="B719" s="280">
        <v>18</v>
      </c>
      <c r="C719" s="281">
        <v>5</v>
      </c>
      <c r="D719" s="281">
        <v>2</v>
      </c>
      <c r="E719" s="282" t="s">
        <v>339</v>
      </c>
      <c r="F719" s="280" t="s">
        <v>84</v>
      </c>
      <c r="G719" s="284">
        <v>16100</v>
      </c>
      <c r="H719" s="284">
        <v>16100</v>
      </c>
      <c r="I719" s="319"/>
      <c r="J719" s="322"/>
    </row>
    <row r="720" spans="1:10" s="323" customFormat="1">
      <c r="A720" s="283" t="s">
        <v>83</v>
      </c>
      <c r="B720" s="280">
        <v>18</v>
      </c>
      <c r="C720" s="281">
        <v>5</v>
      </c>
      <c r="D720" s="281">
        <v>2</v>
      </c>
      <c r="E720" s="282" t="s">
        <v>339</v>
      </c>
      <c r="F720" s="280" t="s">
        <v>82</v>
      </c>
      <c r="G720" s="284">
        <v>16100</v>
      </c>
      <c r="H720" s="284">
        <v>16100</v>
      </c>
      <c r="I720" s="319"/>
      <c r="J720" s="322"/>
    </row>
    <row r="721" spans="1:10" s="323" customFormat="1" ht="30">
      <c r="A721" s="283" t="s">
        <v>218</v>
      </c>
      <c r="B721" s="280">
        <v>18</v>
      </c>
      <c r="C721" s="281">
        <v>5</v>
      </c>
      <c r="D721" s="281">
        <v>2</v>
      </c>
      <c r="E721" s="282" t="s">
        <v>219</v>
      </c>
      <c r="F721" s="280" t="s">
        <v>1142</v>
      </c>
      <c r="G721" s="284">
        <v>550</v>
      </c>
      <c r="H721" s="284">
        <v>550</v>
      </c>
      <c r="I721" s="319"/>
      <c r="J721" s="322"/>
    </row>
    <row r="722" spans="1:10" s="323" customFormat="1" ht="30">
      <c r="A722" s="283" t="s">
        <v>340</v>
      </c>
      <c r="B722" s="280">
        <v>18</v>
      </c>
      <c r="C722" s="281">
        <v>5</v>
      </c>
      <c r="D722" s="281">
        <v>2</v>
      </c>
      <c r="E722" s="282" t="s">
        <v>341</v>
      </c>
      <c r="F722" s="280" t="s">
        <v>1142</v>
      </c>
      <c r="G722" s="284">
        <v>550</v>
      </c>
      <c r="H722" s="284">
        <v>550</v>
      </c>
      <c r="I722" s="319"/>
      <c r="J722" s="322"/>
    </row>
    <row r="723" spans="1:10" s="323" customFormat="1" ht="30">
      <c r="A723" s="301" t="s">
        <v>342</v>
      </c>
      <c r="B723" s="302">
        <v>18</v>
      </c>
      <c r="C723" s="303">
        <v>5</v>
      </c>
      <c r="D723" s="303">
        <v>2</v>
      </c>
      <c r="E723" s="304" t="s">
        <v>343</v>
      </c>
      <c r="F723" s="302" t="s">
        <v>1142</v>
      </c>
      <c r="G723" s="305">
        <v>550</v>
      </c>
      <c r="H723" s="305">
        <v>550</v>
      </c>
      <c r="I723" s="319"/>
      <c r="J723" s="322"/>
    </row>
    <row r="724" spans="1:10" s="323" customFormat="1">
      <c r="A724" s="283" t="s">
        <v>512</v>
      </c>
      <c r="B724" s="280">
        <v>18</v>
      </c>
      <c r="C724" s="281">
        <v>5</v>
      </c>
      <c r="D724" s="281">
        <v>2</v>
      </c>
      <c r="E724" s="282" t="s">
        <v>343</v>
      </c>
      <c r="F724" s="280" t="s">
        <v>20</v>
      </c>
      <c r="G724" s="284">
        <v>550</v>
      </c>
      <c r="H724" s="284">
        <v>550</v>
      </c>
      <c r="I724" s="319"/>
      <c r="J724" s="322"/>
    </row>
    <row r="725" spans="1:10" s="323" customFormat="1">
      <c r="A725" s="283" t="s">
        <v>36</v>
      </c>
      <c r="B725" s="280">
        <v>18</v>
      </c>
      <c r="C725" s="281">
        <v>5</v>
      </c>
      <c r="D725" s="281">
        <v>2</v>
      </c>
      <c r="E725" s="282" t="s">
        <v>343</v>
      </c>
      <c r="F725" s="280" t="s">
        <v>19</v>
      </c>
      <c r="G725" s="284">
        <v>550</v>
      </c>
      <c r="H725" s="284">
        <v>550</v>
      </c>
      <c r="I725" s="319"/>
      <c r="J725" s="322"/>
    </row>
    <row r="726" spans="1:10" s="323" customFormat="1">
      <c r="A726" s="290" t="s">
        <v>121</v>
      </c>
      <c r="B726" s="291">
        <v>18</v>
      </c>
      <c r="C726" s="292">
        <v>5</v>
      </c>
      <c r="D726" s="292">
        <v>3</v>
      </c>
      <c r="E726" s="293" t="s">
        <v>1021</v>
      </c>
      <c r="F726" s="291" t="s">
        <v>1142</v>
      </c>
      <c r="G726" s="294">
        <v>15991</v>
      </c>
      <c r="H726" s="294">
        <v>15991</v>
      </c>
      <c r="I726" s="319"/>
      <c r="J726" s="322"/>
    </row>
    <row r="727" spans="1:10" s="323" customFormat="1" ht="30">
      <c r="A727" s="283" t="s">
        <v>116</v>
      </c>
      <c r="B727" s="280">
        <v>18</v>
      </c>
      <c r="C727" s="281">
        <v>5</v>
      </c>
      <c r="D727" s="281">
        <v>3</v>
      </c>
      <c r="E727" s="282" t="s">
        <v>325</v>
      </c>
      <c r="F727" s="280" t="s">
        <v>1142</v>
      </c>
      <c r="G727" s="284">
        <v>5800</v>
      </c>
      <c r="H727" s="284">
        <v>5800</v>
      </c>
      <c r="I727" s="319"/>
      <c r="J727" s="322"/>
    </row>
    <row r="728" spans="1:10" s="323" customFormat="1" ht="30">
      <c r="A728" s="283" t="s">
        <v>545</v>
      </c>
      <c r="B728" s="280">
        <v>18</v>
      </c>
      <c r="C728" s="281">
        <v>5</v>
      </c>
      <c r="D728" s="281">
        <v>3</v>
      </c>
      <c r="E728" s="282" t="s">
        <v>344</v>
      </c>
      <c r="F728" s="280" t="s">
        <v>1142</v>
      </c>
      <c r="G728" s="284">
        <v>5800</v>
      </c>
      <c r="H728" s="284">
        <v>5800</v>
      </c>
      <c r="I728" s="319"/>
      <c r="J728" s="322"/>
    </row>
    <row r="729" spans="1:10" s="323" customFormat="1" ht="30">
      <c r="A729" s="283" t="s">
        <v>1076</v>
      </c>
      <c r="B729" s="280">
        <v>18</v>
      </c>
      <c r="C729" s="281">
        <v>5</v>
      </c>
      <c r="D729" s="281">
        <v>3</v>
      </c>
      <c r="E729" s="282" t="s">
        <v>590</v>
      </c>
      <c r="F729" s="280" t="s">
        <v>1142</v>
      </c>
      <c r="G729" s="284">
        <v>4273</v>
      </c>
      <c r="H729" s="284">
        <v>4273</v>
      </c>
      <c r="I729" s="319"/>
      <c r="J729" s="322"/>
    </row>
    <row r="730" spans="1:10" s="324" customFormat="1">
      <c r="A730" s="301" t="s">
        <v>346</v>
      </c>
      <c r="B730" s="302">
        <v>18</v>
      </c>
      <c r="C730" s="303">
        <v>5</v>
      </c>
      <c r="D730" s="303">
        <v>3</v>
      </c>
      <c r="E730" s="304" t="s">
        <v>591</v>
      </c>
      <c r="F730" s="302" t="s">
        <v>1142</v>
      </c>
      <c r="G730" s="305">
        <v>3255</v>
      </c>
      <c r="H730" s="305">
        <v>3255</v>
      </c>
      <c r="I730" s="331"/>
      <c r="J730" s="332"/>
    </row>
    <row r="731" spans="1:10" s="323" customFormat="1">
      <c r="A731" s="283" t="s">
        <v>512</v>
      </c>
      <c r="B731" s="280">
        <v>18</v>
      </c>
      <c r="C731" s="281">
        <v>5</v>
      </c>
      <c r="D731" s="281">
        <v>3</v>
      </c>
      <c r="E731" s="282" t="s">
        <v>591</v>
      </c>
      <c r="F731" s="280" t="s">
        <v>20</v>
      </c>
      <c r="G731" s="284">
        <v>3255</v>
      </c>
      <c r="H731" s="284">
        <v>3255</v>
      </c>
      <c r="I731" s="319"/>
      <c r="J731" s="322"/>
    </row>
    <row r="732" spans="1:10" s="323" customFormat="1">
      <c r="A732" s="283" t="s">
        <v>36</v>
      </c>
      <c r="B732" s="280">
        <v>18</v>
      </c>
      <c r="C732" s="281">
        <v>5</v>
      </c>
      <c r="D732" s="281">
        <v>3</v>
      </c>
      <c r="E732" s="282" t="s">
        <v>591</v>
      </c>
      <c r="F732" s="280" t="s">
        <v>19</v>
      </c>
      <c r="G732" s="284">
        <v>3255</v>
      </c>
      <c r="H732" s="284">
        <v>3255</v>
      </c>
      <c r="I732" s="319"/>
      <c r="J732" s="322"/>
    </row>
    <row r="733" spans="1:10" s="324" customFormat="1" ht="30">
      <c r="A733" s="301" t="s">
        <v>347</v>
      </c>
      <c r="B733" s="302">
        <v>18</v>
      </c>
      <c r="C733" s="303">
        <v>5</v>
      </c>
      <c r="D733" s="303">
        <v>3</v>
      </c>
      <c r="E733" s="304" t="s">
        <v>592</v>
      </c>
      <c r="F733" s="302" t="s">
        <v>1142</v>
      </c>
      <c r="G733" s="305">
        <v>1018</v>
      </c>
      <c r="H733" s="305">
        <v>1018</v>
      </c>
      <c r="I733" s="331"/>
      <c r="J733" s="332"/>
    </row>
    <row r="734" spans="1:10" s="323" customFormat="1">
      <c r="A734" s="283" t="s">
        <v>512</v>
      </c>
      <c r="B734" s="280">
        <v>18</v>
      </c>
      <c r="C734" s="281">
        <v>5</v>
      </c>
      <c r="D734" s="281">
        <v>3</v>
      </c>
      <c r="E734" s="282" t="s">
        <v>592</v>
      </c>
      <c r="F734" s="280" t="s">
        <v>20</v>
      </c>
      <c r="G734" s="284">
        <v>1018</v>
      </c>
      <c r="H734" s="284">
        <v>1018</v>
      </c>
      <c r="I734" s="319"/>
      <c r="J734" s="322"/>
    </row>
    <row r="735" spans="1:10" s="323" customFormat="1">
      <c r="A735" s="283" t="s">
        <v>36</v>
      </c>
      <c r="B735" s="280">
        <v>18</v>
      </c>
      <c r="C735" s="281">
        <v>5</v>
      </c>
      <c r="D735" s="281">
        <v>3</v>
      </c>
      <c r="E735" s="282" t="s">
        <v>592</v>
      </c>
      <c r="F735" s="280" t="s">
        <v>19</v>
      </c>
      <c r="G735" s="284">
        <v>1018</v>
      </c>
      <c r="H735" s="284">
        <v>1018</v>
      </c>
      <c r="I735" s="319"/>
      <c r="J735" s="322"/>
    </row>
    <row r="736" spans="1:10" s="323" customFormat="1" ht="14.25" customHeight="1">
      <c r="A736" s="283" t="s">
        <v>594</v>
      </c>
      <c r="B736" s="280">
        <v>18</v>
      </c>
      <c r="C736" s="281">
        <v>5</v>
      </c>
      <c r="D736" s="281">
        <v>3</v>
      </c>
      <c r="E736" s="282" t="s">
        <v>345</v>
      </c>
      <c r="F736" s="280" t="s">
        <v>1142</v>
      </c>
      <c r="G736" s="284">
        <v>1527</v>
      </c>
      <c r="H736" s="284">
        <v>1527</v>
      </c>
      <c r="I736" s="319"/>
      <c r="J736" s="322"/>
    </row>
    <row r="737" spans="1:10" s="323" customFormat="1">
      <c r="A737" s="301" t="s">
        <v>595</v>
      </c>
      <c r="B737" s="302">
        <v>18</v>
      </c>
      <c r="C737" s="303">
        <v>5</v>
      </c>
      <c r="D737" s="303">
        <v>3</v>
      </c>
      <c r="E737" s="304" t="s">
        <v>593</v>
      </c>
      <c r="F737" s="302" t="s">
        <v>1142</v>
      </c>
      <c r="G737" s="305">
        <v>1527</v>
      </c>
      <c r="H737" s="305">
        <v>1527</v>
      </c>
      <c r="I737" s="319"/>
      <c r="J737" s="322"/>
    </row>
    <row r="738" spans="1:10" s="323" customFormat="1">
      <c r="A738" s="283" t="s">
        <v>512</v>
      </c>
      <c r="B738" s="280">
        <v>18</v>
      </c>
      <c r="C738" s="281">
        <v>5</v>
      </c>
      <c r="D738" s="281">
        <v>3</v>
      </c>
      <c r="E738" s="282" t="s">
        <v>593</v>
      </c>
      <c r="F738" s="280" t="s">
        <v>20</v>
      </c>
      <c r="G738" s="284">
        <v>1527</v>
      </c>
      <c r="H738" s="284">
        <v>1527</v>
      </c>
      <c r="I738" s="319"/>
      <c r="J738" s="322"/>
    </row>
    <row r="739" spans="1:10" s="324" customFormat="1">
      <c r="A739" s="283" t="s">
        <v>36</v>
      </c>
      <c r="B739" s="280">
        <v>18</v>
      </c>
      <c r="C739" s="281">
        <v>5</v>
      </c>
      <c r="D739" s="281">
        <v>3</v>
      </c>
      <c r="E739" s="282" t="s">
        <v>593</v>
      </c>
      <c r="F739" s="280" t="s">
        <v>19</v>
      </c>
      <c r="G739" s="284">
        <v>1527</v>
      </c>
      <c r="H739" s="284">
        <v>1527</v>
      </c>
      <c r="I739" s="331"/>
      <c r="J739" s="332"/>
    </row>
    <row r="740" spans="1:10" s="323" customFormat="1">
      <c r="A740" s="283" t="s">
        <v>162</v>
      </c>
      <c r="B740" s="280">
        <v>18</v>
      </c>
      <c r="C740" s="281">
        <v>5</v>
      </c>
      <c r="D740" s="281">
        <v>3</v>
      </c>
      <c r="E740" s="282" t="s">
        <v>234</v>
      </c>
      <c r="F740" s="280" t="s">
        <v>1142</v>
      </c>
      <c r="G740" s="284">
        <v>10191</v>
      </c>
      <c r="H740" s="284">
        <v>10191</v>
      </c>
      <c r="I740" s="319"/>
      <c r="J740" s="322"/>
    </row>
    <row r="741" spans="1:10" s="323" customFormat="1" ht="30">
      <c r="A741" s="283" t="s">
        <v>163</v>
      </c>
      <c r="B741" s="280">
        <v>18</v>
      </c>
      <c r="C741" s="281">
        <v>5</v>
      </c>
      <c r="D741" s="281">
        <v>3</v>
      </c>
      <c r="E741" s="282" t="s">
        <v>279</v>
      </c>
      <c r="F741" s="280" t="s">
        <v>1142</v>
      </c>
      <c r="G741" s="284">
        <v>10191</v>
      </c>
      <c r="H741" s="284">
        <v>10191</v>
      </c>
      <c r="I741" s="319"/>
      <c r="J741" s="322"/>
    </row>
    <row r="742" spans="1:10" s="323" customFormat="1">
      <c r="A742" s="283" t="s">
        <v>348</v>
      </c>
      <c r="B742" s="280">
        <v>18</v>
      </c>
      <c r="C742" s="281">
        <v>5</v>
      </c>
      <c r="D742" s="281">
        <v>3</v>
      </c>
      <c r="E742" s="282" t="s">
        <v>349</v>
      </c>
      <c r="F742" s="280" t="s">
        <v>1142</v>
      </c>
      <c r="G742" s="284">
        <v>10191</v>
      </c>
      <c r="H742" s="284">
        <v>10191</v>
      </c>
      <c r="I742" s="319"/>
      <c r="J742" s="322"/>
    </row>
    <row r="743" spans="1:10" s="323" customFormat="1">
      <c r="A743" s="301" t="s">
        <v>184</v>
      </c>
      <c r="B743" s="302">
        <v>18</v>
      </c>
      <c r="C743" s="303">
        <v>5</v>
      </c>
      <c r="D743" s="303">
        <v>3</v>
      </c>
      <c r="E743" s="304" t="s">
        <v>350</v>
      </c>
      <c r="F743" s="302" t="s">
        <v>1142</v>
      </c>
      <c r="G743" s="305">
        <v>4600</v>
      </c>
      <c r="H743" s="305">
        <v>4600</v>
      </c>
      <c r="I743" s="319"/>
      <c r="J743" s="322"/>
    </row>
    <row r="744" spans="1:10" s="323" customFormat="1">
      <c r="A744" s="283" t="s">
        <v>512</v>
      </c>
      <c r="B744" s="280">
        <v>18</v>
      </c>
      <c r="C744" s="281">
        <v>5</v>
      </c>
      <c r="D744" s="281">
        <v>3</v>
      </c>
      <c r="E744" s="282" t="s">
        <v>350</v>
      </c>
      <c r="F744" s="280" t="s">
        <v>20</v>
      </c>
      <c r="G744" s="284">
        <v>4600</v>
      </c>
      <c r="H744" s="284">
        <v>4600</v>
      </c>
      <c r="I744" s="319"/>
      <c r="J744" s="322"/>
    </row>
    <row r="745" spans="1:10" s="323" customFormat="1">
      <c r="A745" s="283" t="s">
        <v>36</v>
      </c>
      <c r="B745" s="280">
        <v>18</v>
      </c>
      <c r="C745" s="281">
        <v>5</v>
      </c>
      <c r="D745" s="281">
        <v>3</v>
      </c>
      <c r="E745" s="282" t="s">
        <v>350</v>
      </c>
      <c r="F745" s="280" t="s">
        <v>19</v>
      </c>
      <c r="G745" s="284">
        <v>4600</v>
      </c>
      <c r="H745" s="284">
        <v>4600</v>
      </c>
      <c r="I745" s="319"/>
      <c r="J745" s="322"/>
    </row>
    <row r="746" spans="1:10" s="324" customFormat="1">
      <c r="A746" s="301" t="s">
        <v>185</v>
      </c>
      <c r="B746" s="302">
        <v>18</v>
      </c>
      <c r="C746" s="303">
        <v>5</v>
      </c>
      <c r="D746" s="303">
        <v>3</v>
      </c>
      <c r="E746" s="304" t="s">
        <v>351</v>
      </c>
      <c r="F746" s="302" t="s">
        <v>1142</v>
      </c>
      <c r="G746" s="305">
        <v>600</v>
      </c>
      <c r="H746" s="305">
        <v>600</v>
      </c>
      <c r="I746" s="331"/>
      <c r="J746" s="332"/>
    </row>
    <row r="747" spans="1:10" s="324" customFormat="1">
      <c r="A747" s="283" t="s">
        <v>512</v>
      </c>
      <c r="B747" s="280">
        <v>18</v>
      </c>
      <c r="C747" s="281">
        <v>5</v>
      </c>
      <c r="D747" s="281">
        <v>3</v>
      </c>
      <c r="E747" s="282" t="s">
        <v>351</v>
      </c>
      <c r="F747" s="280" t="s">
        <v>20</v>
      </c>
      <c r="G747" s="284">
        <v>600</v>
      </c>
      <c r="H747" s="284">
        <v>600</v>
      </c>
      <c r="I747" s="319"/>
      <c r="J747" s="322"/>
    </row>
    <row r="748" spans="1:10" s="323" customFormat="1">
      <c r="A748" s="283" t="s">
        <v>36</v>
      </c>
      <c r="B748" s="280">
        <v>18</v>
      </c>
      <c r="C748" s="281">
        <v>5</v>
      </c>
      <c r="D748" s="281">
        <v>3</v>
      </c>
      <c r="E748" s="282" t="s">
        <v>351</v>
      </c>
      <c r="F748" s="280" t="s">
        <v>19</v>
      </c>
      <c r="G748" s="284">
        <v>600</v>
      </c>
      <c r="H748" s="284">
        <v>600</v>
      </c>
      <c r="I748" s="319"/>
      <c r="J748" s="322"/>
    </row>
    <row r="749" spans="1:10" s="324" customFormat="1" ht="30">
      <c r="A749" s="301" t="s">
        <v>352</v>
      </c>
      <c r="B749" s="302">
        <v>18</v>
      </c>
      <c r="C749" s="303">
        <v>5</v>
      </c>
      <c r="D749" s="303">
        <v>3</v>
      </c>
      <c r="E749" s="304" t="s">
        <v>353</v>
      </c>
      <c r="F749" s="302" t="s">
        <v>1142</v>
      </c>
      <c r="G749" s="305">
        <v>300</v>
      </c>
      <c r="H749" s="305">
        <v>300</v>
      </c>
      <c r="I749" s="331"/>
      <c r="J749" s="332"/>
    </row>
    <row r="750" spans="1:10" s="324" customFormat="1" ht="29.25" customHeight="1">
      <c r="A750" s="283" t="s">
        <v>512</v>
      </c>
      <c r="B750" s="280">
        <v>18</v>
      </c>
      <c r="C750" s="281">
        <v>5</v>
      </c>
      <c r="D750" s="281">
        <v>3</v>
      </c>
      <c r="E750" s="282" t="s">
        <v>353</v>
      </c>
      <c r="F750" s="280" t="s">
        <v>20</v>
      </c>
      <c r="G750" s="284">
        <v>300</v>
      </c>
      <c r="H750" s="284">
        <v>300</v>
      </c>
      <c r="I750" s="319"/>
      <c r="J750" s="322"/>
    </row>
    <row r="751" spans="1:10" s="323" customFormat="1">
      <c r="A751" s="283" t="s">
        <v>36</v>
      </c>
      <c r="B751" s="280">
        <v>18</v>
      </c>
      <c r="C751" s="281">
        <v>5</v>
      </c>
      <c r="D751" s="281">
        <v>3</v>
      </c>
      <c r="E751" s="282" t="s">
        <v>353</v>
      </c>
      <c r="F751" s="280" t="s">
        <v>19</v>
      </c>
      <c r="G751" s="284">
        <v>300</v>
      </c>
      <c r="H751" s="284">
        <v>300</v>
      </c>
      <c r="I751" s="319"/>
      <c r="J751" s="322"/>
    </row>
    <row r="752" spans="1:10" s="323" customFormat="1">
      <c r="A752" s="301" t="s">
        <v>490</v>
      </c>
      <c r="B752" s="302">
        <v>18</v>
      </c>
      <c r="C752" s="303">
        <v>5</v>
      </c>
      <c r="D752" s="303">
        <v>3</v>
      </c>
      <c r="E752" s="304" t="s">
        <v>354</v>
      </c>
      <c r="F752" s="302" t="s">
        <v>1142</v>
      </c>
      <c r="G752" s="305">
        <v>3891</v>
      </c>
      <c r="H752" s="305">
        <v>3891</v>
      </c>
      <c r="I752" s="319"/>
      <c r="J752" s="322"/>
    </row>
    <row r="753" spans="1:10" s="323" customFormat="1" ht="45">
      <c r="A753" s="283" t="s">
        <v>34</v>
      </c>
      <c r="B753" s="280">
        <v>18</v>
      </c>
      <c r="C753" s="281">
        <v>5</v>
      </c>
      <c r="D753" s="281">
        <v>3</v>
      </c>
      <c r="E753" s="282" t="s">
        <v>354</v>
      </c>
      <c r="F753" s="280" t="s">
        <v>33</v>
      </c>
      <c r="G753" s="284">
        <v>3891</v>
      </c>
      <c r="H753" s="284">
        <v>3891</v>
      </c>
      <c r="I753" s="319"/>
      <c r="J753" s="322"/>
    </row>
    <row r="754" spans="1:10" s="324" customFormat="1">
      <c r="A754" s="283" t="s">
        <v>32</v>
      </c>
      <c r="B754" s="280">
        <v>18</v>
      </c>
      <c r="C754" s="281">
        <v>5</v>
      </c>
      <c r="D754" s="281">
        <v>3</v>
      </c>
      <c r="E754" s="282" t="s">
        <v>354</v>
      </c>
      <c r="F754" s="280" t="s">
        <v>31</v>
      </c>
      <c r="G754" s="284">
        <v>3891</v>
      </c>
      <c r="H754" s="284">
        <v>3891</v>
      </c>
      <c r="I754" s="319"/>
      <c r="J754" s="322"/>
    </row>
    <row r="755" spans="1:10" s="323" customFormat="1">
      <c r="A755" s="301" t="s">
        <v>35</v>
      </c>
      <c r="B755" s="302">
        <v>18</v>
      </c>
      <c r="C755" s="303">
        <v>5</v>
      </c>
      <c r="D755" s="303">
        <v>3</v>
      </c>
      <c r="E755" s="304" t="s">
        <v>355</v>
      </c>
      <c r="F755" s="302" t="s">
        <v>1142</v>
      </c>
      <c r="G755" s="305">
        <v>800</v>
      </c>
      <c r="H755" s="305">
        <v>800</v>
      </c>
      <c r="I755" s="319"/>
      <c r="J755" s="322"/>
    </row>
    <row r="756" spans="1:10" s="323" customFormat="1" ht="21" customHeight="1">
      <c r="A756" s="283" t="s">
        <v>512</v>
      </c>
      <c r="B756" s="280">
        <v>18</v>
      </c>
      <c r="C756" s="281">
        <v>5</v>
      </c>
      <c r="D756" s="281">
        <v>3</v>
      </c>
      <c r="E756" s="282" t="s">
        <v>355</v>
      </c>
      <c r="F756" s="280" t="s">
        <v>20</v>
      </c>
      <c r="G756" s="284">
        <v>600</v>
      </c>
      <c r="H756" s="284">
        <v>600</v>
      </c>
      <c r="I756" s="319"/>
      <c r="J756" s="322"/>
    </row>
    <row r="757" spans="1:10" s="323" customFormat="1">
      <c r="A757" s="283" t="s">
        <v>36</v>
      </c>
      <c r="B757" s="280">
        <v>18</v>
      </c>
      <c r="C757" s="281">
        <v>5</v>
      </c>
      <c r="D757" s="281">
        <v>3</v>
      </c>
      <c r="E757" s="282" t="s">
        <v>355</v>
      </c>
      <c r="F757" s="280" t="s">
        <v>19</v>
      </c>
      <c r="G757" s="284">
        <v>600</v>
      </c>
      <c r="H757" s="284">
        <v>600</v>
      </c>
      <c r="I757" s="319"/>
      <c r="J757" s="322"/>
    </row>
    <row r="758" spans="1:10" s="323" customFormat="1">
      <c r="A758" s="283" t="s">
        <v>30</v>
      </c>
      <c r="B758" s="280">
        <v>18</v>
      </c>
      <c r="C758" s="281">
        <v>5</v>
      </c>
      <c r="D758" s="281">
        <v>3</v>
      </c>
      <c r="E758" s="282" t="s">
        <v>355</v>
      </c>
      <c r="F758" s="280" t="s">
        <v>4</v>
      </c>
      <c r="G758" s="284">
        <v>200</v>
      </c>
      <c r="H758" s="284">
        <v>200</v>
      </c>
      <c r="I758" s="319"/>
      <c r="J758" s="322"/>
    </row>
    <row r="759" spans="1:10" s="324" customFormat="1">
      <c r="A759" s="283" t="s">
        <v>29</v>
      </c>
      <c r="B759" s="280">
        <v>18</v>
      </c>
      <c r="C759" s="281">
        <v>5</v>
      </c>
      <c r="D759" s="281">
        <v>3</v>
      </c>
      <c r="E759" s="282" t="s">
        <v>355</v>
      </c>
      <c r="F759" s="280" t="s">
        <v>28</v>
      </c>
      <c r="G759" s="284">
        <v>200</v>
      </c>
      <c r="H759" s="284">
        <v>200</v>
      </c>
      <c r="I759" s="331"/>
      <c r="J759" s="332"/>
    </row>
    <row r="760" spans="1:10" s="323" customFormat="1">
      <c r="A760" s="295" t="s">
        <v>122</v>
      </c>
      <c r="B760" s="296">
        <v>18</v>
      </c>
      <c r="C760" s="297">
        <v>6</v>
      </c>
      <c r="D760" s="297">
        <v>0</v>
      </c>
      <c r="E760" s="298" t="s">
        <v>1021</v>
      </c>
      <c r="F760" s="296" t="s">
        <v>1142</v>
      </c>
      <c r="G760" s="299">
        <v>5241.7</v>
      </c>
      <c r="H760" s="299">
        <v>5661.9</v>
      </c>
      <c r="I760" s="319"/>
      <c r="J760" s="322"/>
    </row>
    <row r="761" spans="1:10" s="323" customFormat="1">
      <c r="A761" s="290" t="s">
        <v>123</v>
      </c>
      <c r="B761" s="291">
        <v>18</v>
      </c>
      <c r="C761" s="292">
        <v>6</v>
      </c>
      <c r="D761" s="292">
        <v>2</v>
      </c>
      <c r="E761" s="293" t="s">
        <v>1021</v>
      </c>
      <c r="F761" s="291" t="s">
        <v>1142</v>
      </c>
      <c r="G761" s="294">
        <v>3153.3</v>
      </c>
      <c r="H761" s="294">
        <v>3153.3</v>
      </c>
      <c r="I761" s="319"/>
      <c r="J761" s="322"/>
    </row>
    <row r="762" spans="1:10" s="323" customFormat="1" ht="30">
      <c r="A762" s="283" t="s">
        <v>124</v>
      </c>
      <c r="B762" s="280">
        <v>18</v>
      </c>
      <c r="C762" s="281">
        <v>6</v>
      </c>
      <c r="D762" s="281">
        <v>2</v>
      </c>
      <c r="E762" s="282" t="s">
        <v>356</v>
      </c>
      <c r="F762" s="280" t="s">
        <v>1142</v>
      </c>
      <c r="G762" s="284">
        <v>3153.3</v>
      </c>
      <c r="H762" s="284">
        <v>3153.3</v>
      </c>
      <c r="I762" s="319"/>
      <c r="J762" s="322"/>
    </row>
    <row r="763" spans="1:10" s="323" customFormat="1" ht="30">
      <c r="A763" s="283" t="s">
        <v>357</v>
      </c>
      <c r="B763" s="280">
        <v>18</v>
      </c>
      <c r="C763" s="281">
        <v>6</v>
      </c>
      <c r="D763" s="281">
        <v>2</v>
      </c>
      <c r="E763" s="282" t="s">
        <v>358</v>
      </c>
      <c r="F763" s="280" t="s">
        <v>1142</v>
      </c>
      <c r="G763" s="284">
        <v>3153.3</v>
      </c>
      <c r="H763" s="284">
        <v>3153.3</v>
      </c>
      <c r="I763" s="319"/>
      <c r="J763" s="322"/>
    </row>
    <row r="764" spans="1:10" s="323" customFormat="1">
      <c r="A764" s="301" t="s">
        <v>125</v>
      </c>
      <c r="B764" s="302">
        <v>18</v>
      </c>
      <c r="C764" s="303">
        <v>6</v>
      </c>
      <c r="D764" s="303">
        <v>2</v>
      </c>
      <c r="E764" s="304" t="s">
        <v>359</v>
      </c>
      <c r="F764" s="302" t="s">
        <v>1142</v>
      </c>
      <c r="G764" s="305">
        <v>3153.3</v>
      </c>
      <c r="H764" s="305">
        <v>3153.3</v>
      </c>
      <c r="I764" s="319"/>
      <c r="J764" s="322"/>
    </row>
    <row r="765" spans="1:10" s="324" customFormat="1">
      <c r="A765" s="283" t="s">
        <v>512</v>
      </c>
      <c r="B765" s="280">
        <v>18</v>
      </c>
      <c r="C765" s="281">
        <v>6</v>
      </c>
      <c r="D765" s="281">
        <v>2</v>
      </c>
      <c r="E765" s="282" t="s">
        <v>359</v>
      </c>
      <c r="F765" s="280" t="s">
        <v>20</v>
      </c>
      <c r="G765" s="284">
        <v>3153.3</v>
      </c>
      <c r="H765" s="284">
        <v>3153.3</v>
      </c>
      <c r="I765" s="331"/>
      <c r="J765" s="332"/>
    </row>
    <row r="766" spans="1:10" s="323" customFormat="1">
      <c r="A766" s="283" t="s">
        <v>36</v>
      </c>
      <c r="B766" s="280">
        <v>18</v>
      </c>
      <c r="C766" s="281">
        <v>6</v>
      </c>
      <c r="D766" s="281">
        <v>2</v>
      </c>
      <c r="E766" s="282" t="s">
        <v>359</v>
      </c>
      <c r="F766" s="280" t="s">
        <v>19</v>
      </c>
      <c r="G766" s="284">
        <v>3153.3</v>
      </c>
      <c r="H766" s="284">
        <v>3153.3</v>
      </c>
      <c r="I766" s="319"/>
      <c r="J766" s="322"/>
    </row>
    <row r="767" spans="1:10" s="324" customFormat="1">
      <c r="A767" s="290" t="s">
        <v>126</v>
      </c>
      <c r="B767" s="291">
        <v>18</v>
      </c>
      <c r="C767" s="292">
        <v>6</v>
      </c>
      <c r="D767" s="292">
        <v>5</v>
      </c>
      <c r="E767" s="293" t="s">
        <v>1021</v>
      </c>
      <c r="F767" s="291" t="s">
        <v>1142</v>
      </c>
      <c r="G767" s="294">
        <v>2088.4</v>
      </c>
      <c r="H767" s="294">
        <v>2508.6</v>
      </c>
      <c r="I767" s="331"/>
      <c r="J767" s="332"/>
    </row>
    <row r="768" spans="1:10" s="323" customFormat="1" ht="30">
      <c r="A768" s="283" t="s">
        <v>124</v>
      </c>
      <c r="B768" s="280">
        <v>18</v>
      </c>
      <c r="C768" s="281">
        <v>6</v>
      </c>
      <c r="D768" s="281">
        <v>5</v>
      </c>
      <c r="E768" s="282" t="s">
        <v>356</v>
      </c>
      <c r="F768" s="280" t="s">
        <v>1142</v>
      </c>
      <c r="G768" s="284">
        <v>2088.4</v>
      </c>
      <c r="H768" s="284">
        <v>2508.6</v>
      </c>
      <c r="I768" s="319"/>
      <c r="J768" s="322"/>
    </row>
    <row r="769" spans="1:10" s="323" customFormat="1" ht="30">
      <c r="A769" s="283" t="s">
        <v>360</v>
      </c>
      <c r="B769" s="280">
        <v>18</v>
      </c>
      <c r="C769" s="281">
        <v>6</v>
      </c>
      <c r="D769" s="281">
        <v>5</v>
      </c>
      <c r="E769" s="282" t="s">
        <v>361</v>
      </c>
      <c r="F769" s="280" t="s">
        <v>1142</v>
      </c>
      <c r="G769" s="284">
        <v>134.4</v>
      </c>
      <c r="H769" s="284">
        <v>153.6</v>
      </c>
      <c r="I769" s="319"/>
      <c r="J769" s="322"/>
    </row>
    <row r="770" spans="1:10" s="323" customFormat="1">
      <c r="A770" s="301" t="s">
        <v>127</v>
      </c>
      <c r="B770" s="302">
        <v>18</v>
      </c>
      <c r="C770" s="303">
        <v>6</v>
      </c>
      <c r="D770" s="303">
        <v>5</v>
      </c>
      <c r="E770" s="304" t="s">
        <v>362</v>
      </c>
      <c r="F770" s="302" t="s">
        <v>1142</v>
      </c>
      <c r="G770" s="305">
        <v>84</v>
      </c>
      <c r="H770" s="305">
        <v>96</v>
      </c>
      <c r="I770" s="319"/>
      <c r="J770" s="322"/>
    </row>
    <row r="771" spans="1:10" s="324" customFormat="1">
      <c r="A771" s="283" t="s">
        <v>512</v>
      </c>
      <c r="B771" s="280">
        <v>18</v>
      </c>
      <c r="C771" s="281">
        <v>6</v>
      </c>
      <c r="D771" s="281">
        <v>5</v>
      </c>
      <c r="E771" s="282" t="s">
        <v>362</v>
      </c>
      <c r="F771" s="280" t="s">
        <v>20</v>
      </c>
      <c r="G771" s="284">
        <v>84</v>
      </c>
      <c r="H771" s="284">
        <v>96</v>
      </c>
      <c r="I771" s="331"/>
      <c r="J771" s="332"/>
    </row>
    <row r="772" spans="1:10" s="323" customFormat="1">
      <c r="A772" s="283" t="s">
        <v>36</v>
      </c>
      <c r="B772" s="280">
        <v>18</v>
      </c>
      <c r="C772" s="281">
        <v>6</v>
      </c>
      <c r="D772" s="281">
        <v>5</v>
      </c>
      <c r="E772" s="282" t="s">
        <v>362</v>
      </c>
      <c r="F772" s="280" t="s">
        <v>19</v>
      </c>
      <c r="G772" s="284">
        <v>84</v>
      </c>
      <c r="H772" s="284">
        <v>96</v>
      </c>
      <c r="I772" s="319"/>
      <c r="J772" s="322"/>
    </row>
    <row r="773" spans="1:10" s="323" customFormat="1">
      <c r="A773" s="301" t="s">
        <v>128</v>
      </c>
      <c r="B773" s="302">
        <v>18</v>
      </c>
      <c r="C773" s="303">
        <v>6</v>
      </c>
      <c r="D773" s="303">
        <v>5</v>
      </c>
      <c r="E773" s="304" t="s">
        <v>363</v>
      </c>
      <c r="F773" s="302" t="s">
        <v>1142</v>
      </c>
      <c r="G773" s="305">
        <v>50.4</v>
      </c>
      <c r="H773" s="305">
        <v>57.6</v>
      </c>
      <c r="I773" s="319"/>
      <c r="J773" s="322"/>
    </row>
    <row r="774" spans="1:10" s="323" customFormat="1">
      <c r="A774" s="283" t="s">
        <v>512</v>
      </c>
      <c r="B774" s="280">
        <v>18</v>
      </c>
      <c r="C774" s="281">
        <v>6</v>
      </c>
      <c r="D774" s="281">
        <v>5</v>
      </c>
      <c r="E774" s="282" t="s">
        <v>363</v>
      </c>
      <c r="F774" s="280" t="s">
        <v>20</v>
      </c>
      <c r="G774" s="284">
        <v>50.4</v>
      </c>
      <c r="H774" s="284">
        <v>57.6</v>
      </c>
      <c r="I774" s="319"/>
      <c r="J774" s="322"/>
    </row>
    <row r="775" spans="1:10" s="324" customFormat="1">
      <c r="A775" s="283" t="s">
        <v>36</v>
      </c>
      <c r="B775" s="280">
        <v>18</v>
      </c>
      <c r="C775" s="281">
        <v>6</v>
      </c>
      <c r="D775" s="281">
        <v>5</v>
      </c>
      <c r="E775" s="282" t="s">
        <v>363</v>
      </c>
      <c r="F775" s="280" t="s">
        <v>19</v>
      </c>
      <c r="G775" s="284">
        <v>50.4</v>
      </c>
      <c r="H775" s="284">
        <v>57.6</v>
      </c>
      <c r="I775" s="331"/>
      <c r="J775" s="332"/>
    </row>
    <row r="776" spans="1:10" s="323" customFormat="1">
      <c r="A776" s="283" t="s">
        <v>364</v>
      </c>
      <c r="B776" s="280">
        <v>18</v>
      </c>
      <c r="C776" s="281">
        <v>6</v>
      </c>
      <c r="D776" s="281">
        <v>5</v>
      </c>
      <c r="E776" s="282" t="s">
        <v>365</v>
      </c>
      <c r="F776" s="280" t="s">
        <v>1142</v>
      </c>
      <c r="G776" s="284">
        <v>254</v>
      </c>
      <c r="H776" s="284">
        <v>255</v>
      </c>
      <c r="I776" s="319"/>
      <c r="J776" s="322"/>
    </row>
    <row r="777" spans="1:10" s="323" customFormat="1">
      <c r="A777" s="301" t="s">
        <v>129</v>
      </c>
      <c r="B777" s="302">
        <v>18</v>
      </c>
      <c r="C777" s="303">
        <v>6</v>
      </c>
      <c r="D777" s="303">
        <v>5</v>
      </c>
      <c r="E777" s="304" t="s">
        <v>366</v>
      </c>
      <c r="F777" s="302" t="s">
        <v>1142</v>
      </c>
      <c r="G777" s="305">
        <v>254</v>
      </c>
      <c r="H777" s="305">
        <v>255</v>
      </c>
      <c r="I777" s="319"/>
      <c r="J777" s="322"/>
    </row>
    <row r="778" spans="1:10" s="323" customFormat="1">
      <c r="A778" s="283" t="s">
        <v>512</v>
      </c>
      <c r="B778" s="280">
        <v>18</v>
      </c>
      <c r="C778" s="281">
        <v>6</v>
      </c>
      <c r="D778" s="281">
        <v>5</v>
      </c>
      <c r="E778" s="282" t="s">
        <v>366</v>
      </c>
      <c r="F778" s="280" t="s">
        <v>20</v>
      </c>
      <c r="G778" s="284">
        <v>254</v>
      </c>
      <c r="H778" s="284">
        <v>255</v>
      </c>
      <c r="I778" s="319"/>
      <c r="J778" s="322"/>
    </row>
    <row r="779" spans="1:10" s="324" customFormat="1">
      <c r="A779" s="283" t="s">
        <v>36</v>
      </c>
      <c r="B779" s="280">
        <v>18</v>
      </c>
      <c r="C779" s="281">
        <v>6</v>
      </c>
      <c r="D779" s="281">
        <v>5</v>
      </c>
      <c r="E779" s="282" t="s">
        <v>366</v>
      </c>
      <c r="F779" s="280" t="s">
        <v>19</v>
      </c>
      <c r="G779" s="284">
        <v>254</v>
      </c>
      <c r="H779" s="284">
        <v>255</v>
      </c>
      <c r="I779" s="331"/>
      <c r="J779" s="332"/>
    </row>
    <row r="780" spans="1:10" s="323" customFormat="1">
      <c r="A780" s="283" t="s">
        <v>367</v>
      </c>
      <c r="B780" s="280">
        <v>18</v>
      </c>
      <c r="C780" s="281">
        <v>6</v>
      </c>
      <c r="D780" s="281">
        <v>5</v>
      </c>
      <c r="E780" s="282" t="s">
        <v>368</v>
      </c>
      <c r="F780" s="280" t="s">
        <v>1142</v>
      </c>
      <c r="G780" s="284">
        <v>1700</v>
      </c>
      <c r="H780" s="284">
        <v>2100</v>
      </c>
      <c r="I780" s="319"/>
      <c r="J780" s="322"/>
    </row>
    <row r="781" spans="1:10" s="323" customFormat="1">
      <c r="A781" s="301" t="s">
        <v>130</v>
      </c>
      <c r="B781" s="302">
        <v>18</v>
      </c>
      <c r="C781" s="303">
        <v>6</v>
      </c>
      <c r="D781" s="303">
        <v>5</v>
      </c>
      <c r="E781" s="304" t="s">
        <v>369</v>
      </c>
      <c r="F781" s="302" t="s">
        <v>1142</v>
      </c>
      <c r="G781" s="305">
        <v>1700</v>
      </c>
      <c r="H781" s="305">
        <v>2100</v>
      </c>
      <c r="I781" s="319"/>
      <c r="J781" s="322"/>
    </row>
    <row r="782" spans="1:10" s="324" customFormat="1">
      <c r="A782" s="283" t="s">
        <v>512</v>
      </c>
      <c r="B782" s="280">
        <v>18</v>
      </c>
      <c r="C782" s="281">
        <v>6</v>
      </c>
      <c r="D782" s="281">
        <v>5</v>
      </c>
      <c r="E782" s="282" t="s">
        <v>369</v>
      </c>
      <c r="F782" s="280" t="s">
        <v>20</v>
      </c>
      <c r="G782" s="284">
        <v>1700</v>
      </c>
      <c r="H782" s="284">
        <v>2100</v>
      </c>
      <c r="I782" s="331"/>
      <c r="J782" s="332"/>
    </row>
    <row r="783" spans="1:10" s="323" customFormat="1">
      <c r="A783" s="283" t="s">
        <v>36</v>
      </c>
      <c r="B783" s="280">
        <v>18</v>
      </c>
      <c r="C783" s="281">
        <v>6</v>
      </c>
      <c r="D783" s="281">
        <v>5</v>
      </c>
      <c r="E783" s="282" t="s">
        <v>369</v>
      </c>
      <c r="F783" s="280" t="s">
        <v>19</v>
      </c>
      <c r="G783" s="284">
        <v>1700</v>
      </c>
      <c r="H783" s="284">
        <v>2100</v>
      </c>
      <c r="I783" s="319"/>
      <c r="J783" s="322"/>
    </row>
    <row r="784" spans="1:10" s="323" customFormat="1">
      <c r="A784" s="295" t="s">
        <v>75</v>
      </c>
      <c r="B784" s="296">
        <v>18</v>
      </c>
      <c r="C784" s="297">
        <v>7</v>
      </c>
      <c r="D784" s="297">
        <v>0</v>
      </c>
      <c r="E784" s="298" t="s">
        <v>1021</v>
      </c>
      <c r="F784" s="296" t="s">
        <v>1142</v>
      </c>
      <c r="G784" s="299">
        <v>362123.4</v>
      </c>
      <c r="H784" s="299">
        <v>360656.4</v>
      </c>
      <c r="I784" s="319"/>
      <c r="J784" s="322"/>
    </row>
    <row r="785" spans="1:10" s="323" customFormat="1">
      <c r="A785" s="290" t="s">
        <v>71</v>
      </c>
      <c r="B785" s="291">
        <v>18</v>
      </c>
      <c r="C785" s="292">
        <v>7</v>
      </c>
      <c r="D785" s="292">
        <v>1</v>
      </c>
      <c r="E785" s="293" t="s">
        <v>1021</v>
      </c>
      <c r="F785" s="291" t="s">
        <v>1142</v>
      </c>
      <c r="G785" s="294">
        <v>200</v>
      </c>
      <c r="H785" s="294">
        <v>200</v>
      </c>
      <c r="I785" s="319"/>
      <c r="J785" s="322"/>
    </row>
    <row r="786" spans="1:10" s="323" customFormat="1">
      <c r="A786" s="283" t="s">
        <v>162</v>
      </c>
      <c r="B786" s="280">
        <v>18</v>
      </c>
      <c r="C786" s="281">
        <v>7</v>
      </c>
      <c r="D786" s="281">
        <v>1</v>
      </c>
      <c r="E786" s="282" t="s">
        <v>234</v>
      </c>
      <c r="F786" s="280" t="s">
        <v>1142</v>
      </c>
      <c r="G786" s="284">
        <v>200</v>
      </c>
      <c r="H786" s="284">
        <v>200</v>
      </c>
      <c r="I786" s="319"/>
      <c r="J786" s="322"/>
    </row>
    <row r="787" spans="1:10" s="323" customFormat="1" ht="30">
      <c r="A787" s="283" t="s">
        <v>164</v>
      </c>
      <c r="B787" s="280">
        <v>18</v>
      </c>
      <c r="C787" s="281">
        <v>7</v>
      </c>
      <c r="D787" s="281">
        <v>1</v>
      </c>
      <c r="E787" s="282" t="s">
        <v>305</v>
      </c>
      <c r="F787" s="280" t="s">
        <v>1142</v>
      </c>
      <c r="G787" s="284">
        <v>200</v>
      </c>
      <c r="H787" s="284">
        <v>200</v>
      </c>
      <c r="I787" s="319"/>
      <c r="J787" s="322"/>
    </row>
    <row r="788" spans="1:10" s="323" customFormat="1" ht="30">
      <c r="A788" s="283" t="s">
        <v>314</v>
      </c>
      <c r="B788" s="280">
        <v>18</v>
      </c>
      <c r="C788" s="281">
        <v>7</v>
      </c>
      <c r="D788" s="281">
        <v>1</v>
      </c>
      <c r="E788" s="282" t="s">
        <v>315</v>
      </c>
      <c r="F788" s="280" t="s">
        <v>1142</v>
      </c>
      <c r="G788" s="284">
        <v>200</v>
      </c>
      <c r="H788" s="284">
        <v>200</v>
      </c>
      <c r="I788" s="319"/>
      <c r="J788" s="322"/>
    </row>
    <row r="789" spans="1:10" s="324" customFormat="1" ht="60">
      <c r="A789" s="301" t="s">
        <v>492</v>
      </c>
      <c r="B789" s="302">
        <v>18</v>
      </c>
      <c r="C789" s="303">
        <v>7</v>
      </c>
      <c r="D789" s="303">
        <v>1</v>
      </c>
      <c r="E789" s="304" t="s">
        <v>318</v>
      </c>
      <c r="F789" s="302" t="s">
        <v>1142</v>
      </c>
      <c r="G789" s="305">
        <v>200</v>
      </c>
      <c r="H789" s="305">
        <v>200</v>
      </c>
      <c r="I789" s="331"/>
      <c r="J789" s="332"/>
    </row>
    <row r="790" spans="1:10" s="323" customFormat="1">
      <c r="A790" s="283" t="s">
        <v>30</v>
      </c>
      <c r="B790" s="280">
        <v>18</v>
      </c>
      <c r="C790" s="281">
        <v>7</v>
      </c>
      <c r="D790" s="281">
        <v>1</v>
      </c>
      <c r="E790" s="282" t="s">
        <v>318</v>
      </c>
      <c r="F790" s="280" t="s">
        <v>4</v>
      </c>
      <c r="G790" s="284">
        <v>200</v>
      </c>
      <c r="H790" s="284">
        <v>200</v>
      </c>
      <c r="I790" s="319"/>
      <c r="J790" s="322"/>
    </row>
    <row r="791" spans="1:10" s="323" customFormat="1" ht="30">
      <c r="A791" s="283" t="s">
        <v>530</v>
      </c>
      <c r="B791" s="280">
        <v>18</v>
      </c>
      <c r="C791" s="281">
        <v>7</v>
      </c>
      <c r="D791" s="281">
        <v>1</v>
      </c>
      <c r="E791" s="282" t="s">
        <v>318</v>
      </c>
      <c r="F791" s="280" t="s">
        <v>10</v>
      </c>
      <c r="G791" s="284">
        <v>200</v>
      </c>
      <c r="H791" s="284">
        <v>200</v>
      </c>
      <c r="I791" s="319"/>
      <c r="J791" s="322"/>
    </row>
    <row r="792" spans="1:10" s="324" customFormat="1">
      <c r="A792" s="290" t="s">
        <v>68</v>
      </c>
      <c r="B792" s="291">
        <v>18</v>
      </c>
      <c r="C792" s="292">
        <v>7</v>
      </c>
      <c r="D792" s="292">
        <v>2</v>
      </c>
      <c r="E792" s="293" t="s">
        <v>1021</v>
      </c>
      <c r="F792" s="291" t="s">
        <v>1142</v>
      </c>
      <c r="G792" s="294">
        <v>279314.2</v>
      </c>
      <c r="H792" s="294">
        <v>277846.7</v>
      </c>
      <c r="I792" s="331"/>
      <c r="J792" s="332"/>
    </row>
    <row r="793" spans="1:10" s="323" customFormat="1" ht="30">
      <c r="A793" s="283" t="s">
        <v>23</v>
      </c>
      <c r="B793" s="280">
        <v>18</v>
      </c>
      <c r="C793" s="281">
        <v>7</v>
      </c>
      <c r="D793" s="281">
        <v>2</v>
      </c>
      <c r="E793" s="282" t="s">
        <v>198</v>
      </c>
      <c r="F793" s="280" t="s">
        <v>1142</v>
      </c>
      <c r="G793" s="284">
        <v>279314.2</v>
      </c>
      <c r="H793" s="284">
        <v>277846.7</v>
      </c>
      <c r="I793" s="319"/>
      <c r="J793" s="322"/>
    </row>
    <row r="794" spans="1:10" s="323" customFormat="1">
      <c r="A794" s="283" t="s">
        <v>50</v>
      </c>
      <c r="B794" s="280">
        <v>18</v>
      </c>
      <c r="C794" s="281">
        <v>7</v>
      </c>
      <c r="D794" s="281">
        <v>2</v>
      </c>
      <c r="E794" s="282" t="s">
        <v>199</v>
      </c>
      <c r="F794" s="280" t="s">
        <v>1142</v>
      </c>
      <c r="G794" s="284">
        <v>279314.2</v>
      </c>
      <c r="H794" s="284">
        <v>277846.7</v>
      </c>
      <c r="I794" s="319"/>
      <c r="J794" s="322"/>
    </row>
    <row r="795" spans="1:10" s="324" customFormat="1" ht="30">
      <c r="A795" s="283" t="s">
        <v>983</v>
      </c>
      <c r="B795" s="280">
        <v>18</v>
      </c>
      <c r="C795" s="281">
        <v>7</v>
      </c>
      <c r="D795" s="281">
        <v>2</v>
      </c>
      <c r="E795" s="282" t="s">
        <v>989</v>
      </c>
      <c r="F795" s="280" t="s">
        <v>1142</v>
      </c>
      <c r="G795" s="284">
        <v>279314.2</v>
      </c>
      <c r="H795" s="284">
        <v>277846.7</v>
      </c>
      <c r="I795" s="331"/>
      <c r="J795" s="332"/>
    </row>
    <row r="796" spans="1:10" s="323" customFormat="1" ht="30">
      <c r="A796" s="301" t="s">
        <v>984</v>
      </c>
      <c r="B796" s="302">
        <v>18</v>
      </c>
      <c r="C796" s="303">
        <v>7</v>
      </c>
      <c r="D796" s="303">
        <v>2</v>
      </c>
      <c r="E796" s="304" t="s">
        <v>990</v>
      </c>
      <c r="F796" s="302" t="s">
        <v>1142</v>
      </c>
      <c r="G796" s="305">
        <v>279314.2</v>
      </c>
      <c r="H796" s="305">
        <v>277846.7</v>
      </c>
      <c r="I796" s="319"/>
      <c r="J796" s="322"/>
    </row>
    <row r="797" spans="1:10" s="323" customFormat="1">
      <c r="A797" s="283" t="s">
        <v>85</v>
      </c>
      <c r="B797" s="280">
        <v>18</v>
      </c>
      <c r="C797" s="281">
        <v>7</v>
      </c>
      <c r="D797" s="281">
        <v>2</v>
      </c>
      <c r="E797" s="282" t="s">
        <v>990</v>
      </c>
      <c r="F797" s="280" t="s">
        <v>84</v>
      </c>
      <c r="G797" s="284">
        <v>279314.2</v>
      </c>
      <c r="H797" s="284">
        <v>277846.7</v>
      </c>
      <c r="I797" s="319"/>
      <c r="J797" s="322"/>
    </row>
    <row r="798" spans="1:10" s="323" customFormat="1">
      <c r="A798" s="283" t="s">
        <v>83</v>
      </c>
      <c r="B798" s="280">
        <v>18</v>
      </c>
      <c r="C798" s="281">
        <v>7</v>
      </c>
      <c r="D798" s="281">
        <v>2</v>
      </c>
      <c r="E798" s="282" t="s">
        <v>990</v>
      </c>
      <c r="F798" s="280" t="s">
        <v>82</v>
      </c>
      <c r="G798" s="284">
        <v>279314.2</v>
      </c>
      <c r="H798" s="284">
        <v>277846.7</v>
      </c>
      <c r="I798" s="319"/>
      <c r="J798" s="322"/>
    </row>
    <row r="799" spans="1:10" s="323" customFormat="1">
      <c r="A799" s="290" t="s">
        <v>616</v>
      </c>
      <c r="B799" s="291">
        <v>18</v>
      </c>
      <c r="C799" s="292">
        <v>7</v>
      </c>
      <c r="D799" s="292">
        <v>3</v>
      </c>
      <c r="E799" s="293" t="s">
        <v>1021</v>
      </c>
      <c r="F799" s="291" t="s">
        <v>1142</v>
      </c>
      <c r="G799" s="294">
        <v>73823.600000000006</v>
      </c>
      <c r="H799" s="294">
        <v>73824.100000000006</v>
      </c>
      <c r="I799" s="319"/>
      <c r="J799" s="322"/>
    </row>
    <row r="800" spans="1:10" s="323" customFormat="1" ht="30">
      <c r="A800" s="283" t="s">
        <v>44</v>
      </c>
      <c r="B800" s="280">
        <v>18</v>
      </c>
      <c r="C800" s="281">
        <v>7</v>
      </c>
      <c r="D800" s="281">
        <v>3</v>
      </c>
      <c r="E800" s="282" t="s">
        <v>190</v>
      </c>
      <c r="F800" s="280" t="s">
        <v>1142</v>
      </c>
      <c r="G800" s="284">
        <v>650</v>
      </c>
      <c r="H800" s="284">
        <v>650</v>
      </c>
      <c r="I800" s="319"/>
      <c r="J800" s="322"/>
    </row>
    <row r="801" spans="1:10" s="323" customFormat="1">
      <c r="A801" s="283" t="s">
        <v>65</v>
      </c>
      <c r="B801" s="280">
        <v>18</v>
      </c>
      <c r="C801" s="281">
        <v>7</v>
      </c>
      <c r="D801" s="281">
        <v>3</v>
      </c>
      <c r="E801" s="282" t="s">
        <v>191</v>
      </c>
      <c r="F801" s="280" t="s">
        <v>1142</v>
      </c>
      <c r="G801" s="284">
        <v>650</v>
      </c>
      <c r="H801" s="284">
        <v>650</v>
      </c>
      <c r="I801" s="319"/>
      <c r="J801" s="322"/>
    </row>
    <row r="802" spans="1:10" s="323" customFormat="1" ht="45">
      <c r="A802" s="283" t="s">
        <v>192</v>
      </c>
      <c r="B802" s="280">
        <v>18</v>
      </c>
      <c r="C802" s="281">
        <v>7</v>
      </c>
      <c r="D802" s="281">
        <v>3</v>
      </c>
      <c r="E802" s="282" t="s">
        <v>193</v>
      </c>
      <c r="F802" s="280" t="s">
        <v>1142</v>
      </c>
      <c r="G802" s="284">
        <v>300</v>
      </c>
      <c r="H802" s="284">
        <v>300</v>
      </c>
      <c r="I802" s="319"/>
      <c r="J802" s="322"/>
    </row>
    <row r="803" spans="1:10" s="324" customFormat="1">
      <c r="A803" s="301" t="s">
        <v>483</v>
      </c>
      <c r="B803" s="302">
        <v>18</v>
      </c>
      <c r="C803" s="303">
        <v>7</v>
      </c>
      <c r="D803" s="303">
        <v>3</v>
      </c>
      <c r="E803" s="304" t="s">
        <v>389</v>
      </c>
      <c r="F803" s="302" t="s">
        <v>1142</v>
      </c>
      <c r="G803" s="305">
        <v>300</v>
      </c>
      <c r="H803" s="305">
        <v>300</v>
      </c>
      <c r="I803" s="331"/>
      <c r="J803" s="332"/>
    </row>
    <row r="804" spans="1:10" s="323" customFormat="1" ht="30">
      <c r="A804" s="283" t="s">
        <v>27</v>
      </c>
      <c r="B804" s="280">
        <v>18</v>
      </c>
      <c r="C804" s="281">
        <v>7</v>
      </c>
      <c r="D804" s="281">
        <v>3</v>
      </c>
      <c r="E804" s="282" t="s">
        <v>389</v>
      </c>
      <c r="F804" s="280" t="s">
        <v>5</v>
      </c>
      <c r="G804" s="284">
        <v>300</v>
      </c>
      <c r="H804" s="284">
        <v>300</v>
      </c>
      <c r="I804" s="319"/>
      <c r="J804" s="322"/>
    </row>
    <row r="805" spans="1:10" s="323" customFormat="1">
      <c r="A805" s="283" t="s">
        <v>26</v>
      </c>
      <c r="B805" s="280">
        <v>18</v>
      </c>
      <c r="C805" s="281">
        <v>7</v>
      </c>
      <c r="D805" s="281">
        <v>3</v>
      </c>
      <c r="E805" s="282" t="s">
        <v>389</v>
      </c>
      <c r="F805" s="280" t="s">
        <v>6</v>
      </c>
      <c r="G805" s="284">
        <v>300</v>
      </c>
      <c r="H805" s="284">
        <v>300</v>
      </c>
      <c r="I805" s="319"/>
      <c r="J805" s="322"/>
    </row>
    <row r="806" spans="1:10" s="323" customFormat="1" ht="30">
      <c r="A806" s="283" t="s">
        <v>390</v>
      </c>
      <c r="B806" s="280">
        <v>18</v>
      </c>
      <c r="C806" s="281">
        <v>7</v>
      </c>
      <c r="D806" s="281">
        <v>3</v>
      </c>
      <c r="E806" s="282" t="s">
        <v>391</v>
      </c>
      <c r="F806" s="280" t="s">
        <v>1142</v>
      </c>
      <c r="G806" s="284">
        <v>350</v>
      </c>
      <c r="H806" s="284">
        <v>350</v>
      </c>
      <c r="I806" s="319"/>
      <c r="J806" s="322"/>
    </row>
    <row r="807" spans="1:10" s="323" customFormat="1" ht="30">
      <c r="A807" s="301" t="s">
        <v>938</v>
      </c>
      <c r="B807" s="302">
        <v>18</v>
      </c>
      <c r="C807" s="303">
        <v>7</v>
      </c>
      <c r="D807" s="303">
        <v>3</v>
      </c>
      <c r="E807" s="304" t="s">
        <v>393</v>
      </c>
      <c r="F807" s="302" t="s">
        <v>1142</v>
      </c>
      <c r="G807" s="305">
        <v>350</v>
      </c>
      <c r="H807" s="305">
        <v>350</v>
      </c>
      <c r="I807" s="319"/>
      <c r="J807" s="322"/>
    </row>
    <row r="808" spans="1:10" s="323" customFormat="1" ht="30">
      <c r="A808" s="283" t="s">
        <v>27</v>
      </c>
      <c r="B808" s="280">
        <v>18</v>
      </c>
      <c r="C808" s="281">
        <v>7</v>
      </c>
      <c r="D808" s="281">
        <v>3</v>
      </c>
      <c r="E808" s="282" t="s">
        <v>393</v>
      </c>
      <c r="F808" s="280" t="s">
        <v>5</v>
      </c>
      <c r="G808" s="284">
        <v>350</v>
      </c>
      <c r="H808" s="284">
        <v>350</v>
      </c>
      <c r="I808" s="319"/>
      <c r="J808" s="322"/>
    </row>
    <row r="809" spans="1:10" s="323" customFormat="1">
      <c r="A809" s="283" t="s">
        <v>26</v>
      </c>
      <c r="B809" s="280">
        <v>18</v>
      </c>
      <c r="C809" s="281">
        <v>7</v>
      </c>
      <c r="D809" s="281">
        <v>3</v>
      </c>
      <c r="E809" s="282" t="s">
        <v>393</v>
      </c>
      <c r="F809" s="280" t="s">
        <v>6</v>
      </c>
      <c r="G809" s="284">
        <v>350</v>
      </c>
      <c r="H809" s="284">
        <v>350</v>
      </c>
      <c r="I809" s="319"/>
      <c r="J809" s="322"/>
    </row>
    <row r="810" spans="1:10" s="323" customFormat="1" ht="30">
      <c r="A810" s="283" t="s">
        <v>23</v>
      </c>
      <c r="B810" s="280">
        <v>18</v>
      </c>
      <c r="C810" s="281">
        <v>7</v>
      </c>
      <c r="D810" s="281">
        <v>3</v>
      </c>
      <c r="E810" s="282" t="s">
        <v>198</v>
      </c>
      <c r="F810" s="280" t="s">
        <v>1142</v>
      </c>
      <c r="G810" s="284">
        <v>73173.600000000006</v>
      </c>
      <c r="H810" s="284">
        <v>73174.100000000006</v>
      </c>
      <c r="I810" s="319"/>
      <c r="J810" s="322"/>
    </row>
    <row r="811" spans="1:10" s="323" customFormat="1" ht="30">
      <c r="A811" s="283" t="s">
        <v>42</v>
      </c>
      <c r="B811" s="280">
        <v>18</v>
      </c>
      <c r="C811" s="281">
        <v>7</v>
      </c>
      <c r="D811" s="281">
        <v>3</v>
      </c>
      <c r="E811" s="282" t="s">
        <v>406</v>
      </c>
      <c r="F811" s="280" t="s">
        <v>1142</v>
      </c>
      <c r="G811" s="284">
        <v>73173.600000000006</v>
      </c>
      <c r="H811" s="284">
        <v>73174.100000000006</v>
      </c>
      <c r="I811" s="319"/>
      <c r="J811" s="322"/>
    </row>
    <row r="812" spans="1:10" s="323" customFormat="1" ht="60">
      <c r="A812" s="283" t="s">
        <v>522</v>
      </c>
      <c r="B812" s="280">
        <v>18</v>
      </c>
      <c r="C812" s="281">
        <v>7</v>
      </c>
      <c r="D812" s="281">
        <v>3</v>
      </c>
      <c r="E812" s="282" t="s">
        <v>438</v>
      </c>
      <c r="F812" s="280" t="s">
        <v>1142</v>
      </c>
      <c r="G812" s="284">
        <v>73173.600000000006</v>
      </c>
      <c r="H812" s="284">
        <v>73174.100000000006</v>
      </c>
      <c r="I812" s="319"/>
      <c r="J812" s="322"/>
    </row>
    <row r="813" spans="1:10" s="323" customFormat="1">
      <c r="A813" s="301" t="s">
        <v>490</v>
      </c>
      <c r="B813" s="302">
        <v>18</v>
      </c>
      <c r="C813" s="303">
        <v>7</v>
      </c>
      <c r="D813" s="303">
        <v>3</v>
      </c>
      <c r="E813" s="304" t="s">
        <v>407</v>
      </c>
      <c r="F813" s="302" t="s">
        <v>1142</v>
      </c>
      <c r="G813" s="305">
        <v>69296.7</v>
      </c>
      <c r="H813" s="305">
        <v>69296.7</v>
      </c>
      <c r="I813" s="319"/>
      <c r="J813" s="322"/>
    </row>
    <row r="814" spans="1:10" s="323" customFormat="1" ht="30">
      <c r="A814" s="283" t="s">
        <v>27</v>
      </c>
      <c r="B814" s="280">
        <v>18</v>
      </c>
      <c r="C814" s="281">
        <v>7</v>
      </c>
      <c r="D814" s="281">
        <v>3</v>
      </c>
      <c r="E814" s="282" t="s">
        <v>407</v>
      </c>
      <c r="F814" s="280" t="s">
        <v>5</v>
      </c>
      <c r="G814" s="284">
        <v>69296.7</v>
      </c>
      <c r="H814" s="284">
        <v>69296.7</v>
      </c>
      <c r="I814" s="319"/>
      <c r="J814" s="322"/>
    </row>
    <row r="815" spans="1:10" s="323" customFormat="1">
      <c r="A815" s="283" t="s">
        <v>26</v>
      </c>
      <c r="B815" s="280">
        <v>18</v>
      </c>
      <c r="C815" s="281">
        <v>7</v>
      </c>
      <c r="D815" s="281">
        <v>3</v>
      </c>
      <c r="E815" s="282" t="s">
        <v>407</v>
      </c>
      <c r="F815" s="280" t="s">
        <v>6</v>
      </c>
      <c r="G815" s="284">
        <v>51626</v>
      </c>
      <c r="H815" s="284">
        <v>51626</v>
      </c>
      <c r="I815" s="319"/>
      <c r="J815" s="322"/>
    </row>
    <row r="816" spans="1:10" s="341" customFormat="1">
      <c r="A816" s="283" t="s">
        <v>41</v>
      </c>
      <c r="B816" s="280">
        <v>18</v>
      </c>
      <c r="C816" s="281">
        <v>7</v>
      </c>
      <c r="D816" s="281">
        <v>3</v>
      </c>
      <c r="E816" s="282" t="s">
        <v>407</v>
      </c>
      <c r="F816" s="280" t="s">
        <v>40</v>
      </c>
      <c r="G816" s="284">
        <v>17670.7</v>
      </c>
      <c r="H816" s="284">
        <v>17670.7</v>
      </c>
      <c r="I816" s="308"/>
      <c r="J816" s="314"/>
    </row>
    <row r="817" spans="1:8">
      <c r="A817" s="301" t="s">
        <v>35</v>
      </c>
      <c r="B817" s="302">
        <v>18</v>
      </c>
      <c r="C817" s="303">
        <v>7</v>
      </c>
      <c r="D817" s="303">
        <v>3</v>
      </c>
      <c r="E817" s="304" t="s">
        <v>408</v>
      </c>
      <c r="F817" s="302" t="s">
        <v>1142</v>
      </c>
      <c r="G817" s="305">
        <v>3775.1</v>
      </c>
      <c r="H817" s="305">
        <v>3775.1</v>
      </c>
    </row>
    <row r="818" spans="1:8" ht="30">
      <c r="A818" s="283" t="s">
        <v>27</v>
      </c>
      <c r="B818" s="280">
        <v>18</v>
      </c>
      <c r="C818" s="281">
        <v>7</v>
      </c>
      <c r="D818" s="281">
        <v>3</v>
      </c>
      <c r="E818" s="282" t="s">
        <v>408</v>
      </c>
      <c r="F818" s="280" t="s">
        <v>5</v>
      </c>
      <c r="G818" s="284">
        <v>3775.1</v>
      </c>
      <c r="H818" s="284">
        <v>3775.1</v>
      </c>
    </row>
    <row r="819" spans="1:8">
      <c r="A819" s="283" t="s">
        <v>26</v>
      </c>
      <c r="B819" s="280">
        <v>18</v>
      </c>
      <c r="C819" s="281">
        <v>7</v>
      </c>
      <c r="D819" s="281">
        <v>3</v>
      </c>
      <c r="E819" s="282" t="s">
        <v>408</v>
      </c>
      <c r="F819" s="280" t="s">
        <v>6</v>
      </c>
      <c r="G819" s="284">
        <v>3640.8</v>
      </c>
      <c r="H819" s="284">
        <v>3640.8</v>
      </c>
    </row>
    <row r="820" spans="1:8">
      <c r="A820" s="283" t="s">
        <v>41</v>
      </c>
      <c r="B820" s="280">
        <v>18</v>
      </c>
      <c r="C820" s="281">
        <v>7</v>
      </c>
      <c r="D820" s="281">
        <v>3</v>
      </c>
      <c r="E820" s="282" t="s">
        <v>408</v>
      </c>
      <c r="F820" s="280" t="s">
        <v>40</v>
      </c>
      <c r="G820" s="284">
        <v>134.30000000000001</v>
      </c>
      <c r="H820" s="284">
        <v>134.30000000000001</v>
      </c>
    </row>
    <row r="821" spans="1:8" ht="30">
      <c r="A821" s="301" t="s">
        <v>523</v>
      </c>
      <c r="B821" s="302">
        <v>18</v>
      </c>
      <c r="C821" s="303">
        <v>7</v>
      </c>
      <c r="D821" s="303">
        <v>3</v>
      </c>
      <c r="E821" s="304" t="s">
        <v>409</v>
      </c>
      <c r="F821" s="302" t="s">
        <v>1142</v>
      </c>
      <c r="G821" s="305">
        <v>101.8</v>
      </c>
      <c r="H821" s="305">
        <v>102.3</v>
      </c>
    </row>
    <row r="822" spans="1:8" ht="30">
      <c r="A822" s="283" t="s">
        <v>27</v>
      </c>
      <c r="B822" s="280">
        <v>18</v>
      </c>
      <c r="C822" s="281">
        <v>7</v>
      </c>
      <c r="D822" s="281">
        <v>3</v>
      </c>
      <c r="E822" s="282" t="s">
        <v>409</v>
      </c>
      <c r="F822" s="280" t="s">
        <v>5</v>
      </c>
      <c r="G822" s="284">
        <v>101.8</v>
      </c>
      <c r="H822" s="284">
        <v>102.3</v>
      </c>
    </row>
    <row r="823" spans="1:8">
      <c r="A823" s="283" t="s">
        <v>26</v>
      </c>
      <c r="B823" s="280">
        <v>18</v>
      </c>
      <c r="C823" s="281">
        <v>7</v>
      </c>
      <c r="D823" s="281">
        <v>3</v>
      </c>
      <c r="E823" s="282" t="s">
        <v>409</v>
      </c>
      <c r="F823" s="280" t="s">
        <v>6</v>
      </c>
      <c r="G823" s="284">
        <v>101.8</v>
      </c>
      <c r="H823" s="284">
        <v>102.3</v>
      </c>
    </row>
    <row r="824" spans="1:8">
      <c r="A824" s="290" t="s">
        <v>51</v>
      </c>
      <c r="B824" s="291">
        <v>18</v>
      </c>
      <c r="C824" s="292">
        <v>7</v>
      </c>
      <c r="D824" s="292">
        <v>5</v>
      </c>
      <c r="E824" s="293" t="s">
        <v>1021</v>
      </c>
      <c r="F824" s="291" t="s">
        <v>1142</v>
      </c>
      <c r="G824" s="294">
        <v>589</v>
      </c>
      <c r="H824" s="294">
        <v>589</v>
      </c>
    </row>
    <row r="825" spans="1:8">
      <c r="A825" s="283" t="s">
        <v>94</v>
      </c>
      <c r="B825" s="280">
        <v>18</v>
      </c>
      <c r="C825" s="281">
        <v>7</v>
      </c>
      <c r="D825" s="281">
        <v>5</v>
      </c>
      <c r="E825" s="282" t="s">
        <v>394</v>
      </c>
      <c r="F825" s="280" t="s">
        <v>1142</v>
      </c>
      <c r="G825" s="284">
        <v>200</v>
      </c>
      <c r="H825" s="284">
        <v>200</v>
      </c>
    </row>
    <row r="826" spans="1:8" ht="30">
      <c r="A826" s="283" t="s">
        <v>101</v>
      </c>
      <c r="B826" s="280">
        <v>18</v>
      </c>
      <c r="C826" s="281">
        <v>7</v>
      </c>
      <c r="D826" s="281">
        <v>5</v>
      </c>
      <c r="E826" s="282" t="s">
        <v>445</v>
      </c>
      <c r="F826" s="280" t="s">
        <v>1142</v>
      </c>
      <c r="G826" s="284">
        <v>50</v>
      </c>
      <c r="H826" s="284">
        <v>50</v>
      </c>
    </row>
    <row r="827" spans="1:8" ht="30">
      <c r="A827" s="283" t="s">
        <v>556</v>
      </c>
      <c r="B827" s="280">
        <v>18</v>
      </c>
      <c r="C827" s="281">
        <v>7</v>
      </c>
      <c r="D827" s="281">
        <v>5</v>
      </c>
      <c r="E827" s="282" t="s">
        <v>446</v>
      </c>
      <c r="F827" s="280" t="s">
        <v>1142</v>
      </c>
      <c r="G827" s="284">
        <v>50</v>
      </c>
      <c r="H827" s="284">
        <v>50</v>
      </c>
    </row>
    <row r="828" spans="1:8" ht="30">
      <c r="A828" s="301" t="s">
        <v>48</v>
      </c>
      <c r="B828" s="302">
        <v>18</v>
      </c>
      <c r="C828" s="303">
        <v>7</v>
      </c>
      <c r="D828" s="303">
        <v>5</v>
      </c>
      <c r="E828" s="304" t="s">
        <v>625</v>
      </c>
      <c r="F828" s="302" t="s">
        <v>1142</v>
      </c>
      <c r="G828" s="305">
        <v>50</v>
      </c>
      <c r="H828" s="305">
        <v>50</v>
      </c>
    </row>
    <row r="829" spans="1:8">
      <c r="A829" s="283" t="s">
        <v>512</v>
      </c>
      <c r="B829" s="280">
        <v>18</v>
      </c>
      <c r="C829" s="281">
        <v>7</v>
      </c>
      <c r="D829" s="281">
        <v>5</v>
      </c>
      <c r="E829" s="282" t="s">
        <v>625</v>
      </c>
      <c r="F829" s="280" t="s">
        <v>20</v>
      </c>
      <c r="G829" s="284">
        <v>50</v>
      </c>
      <c r="H829" s="284">
        <v>50</v>
      </c>
    </row>
    <row r="830" spans="1:8">
      <c r="A830" s="283" t="s">
        <v>36</v>
      </c>
      <c r="B830" s="280">
        <v>18</v>
      </c>
      <c r="C830" s="281">
        <v>7</v>
      </c>
      <c r="D830" s="281">
        <v>5</v>
      </c>
      <c r="E830" s="282" t="s">
        <v>625</v>
      </c>
      <c r="F830" s="280" t="s">
        <v>19</v>
      </c>
      <c r="G830" s="284">
        <v>50</v>
      </c>
      <c r="H830" s="284">
        <v>50</v>
      </c>
    </row>
    <row r="831" spans="1:8" ht="30">
      <c r="A831" s="283" t="s">
        <v>102</v>
      </c>
      <c r="B831" s="280">
        <v>18</v>
      </c>
      <c r="C831" s="281">
        <v>7</v>
      </c>
      <c r="D831" s="281">
        <v>5</v>
      </c>
      <c r="E831" s="282" t="s">
        <v>449</v>
      </c>
      <c r="F831" s="280" t="s">
        <v>1142</v>
      </c>
      <c r="G831" s="284">
        <v>150</v>
      </c>
      <c r="H831" s="284">
        <v>150</v>
      </c>
    </row>
    <row r="832" spans="1:8" ht="30">
      <c r="A832" s="283" t="s">
        <v>487</v>
      </c>
      <c r="B832" s="280">
        <v>18</v>
      </c>
      <c r="C832" s="281">
        <v>7</v>
      </c>
      <c r="D832" s="281">
        <v>5</v>
      </c>
      <c r="E832" s="282" t="s">
        <v>450</v>
      </c>
      <c r="F832" s="280" t="s">
        <v>1142</v>
      </c>
      <c r="G832" s="284">
        <v>150</v>
      </c>
      <c r="H832" s="284">
        <v>150</v>
      </c>
    </row>
    <row r="833" spans="1:8" ht="30">
      <c r="A833" s="301" t="s">
        <v>48</v>
      </c>
      <c r="B833" s="302">
        <v>18</v>
      </c>
      <c r="C833" s="303">
        <v>7</v>
      </c>
      <c r="D833" s="303">
        <v>5</v>
      </c>
      <c r="E833" s="304" t="s">
        <v>626</v>
      </c>
      <c r="F833" s="302" t="s">
        <v>1142</v>
      </c>
      <c r="G833" s="305">
        <v>150</v>
      </c>
      <c r="H833" s="305">
        <v>150</v>
      </c>
    </row>
    <row r="834" spans="1:8" ht="30">
      <c r="A834" s="283" t="s">
        <v>27</v>
      </c>
      <c r="B834" s="280">
        <v>18</v>
      </c>
      <c r="C834" s="281">
        <v>7</v>
      </c>
      <c r="D834" s="281">
        <v>5</v>
      </c>
      <c r="E834" s="282" t="s">
        <v>626</v>
      </c>
      <c r="F834" s="280" t="s">
        <v>5</v>
      </c>
      <c r="G834" s="284">
        <v>150</v>
      </c>
      <c r="H834" s="284">
        <v>150</v>
      </c>
    </row>
    <row r="835" spans="1:8">
      <c r="A835" s="283" t="s">
        <v>26</v>
      </c>
      <c r="B835" s="280">
        <v>18</v>
      </c>
      <c r="C835" s="281">
        <v>7</v>
      </c>
      <c r="D835" s="281">
        <v>5</v>
      </c>
      <c r="E835" s="282" t="s">
        <v>626</v>
      </c>
      <c r="F835" s="280" t="s">
        <v>6</v>
      </c>
      <c r="G835" s="284">
        <v>100</v>
      </c>
      <c r="H835" s="284">
        <v>100</v>
      </c>
    </row>
    <row r="836" spans="1:8">
      <c r="A836" s="283" t="s">
        <v>41</v>
      </c>
      <c r="B836" s="280">
        <v>18</v>
      </c>
      <c r="C836" s="281">
        <v>7</v>
      </c>
      <c r="D836" s="281">
        <v>5</v>
      </c>
      <c r="E836" s="282" t="s">
        <v>626</v>
      </c>
      <c r="F836" s="280" t="s">
        <v>40</v>
      </c>
      <c r="G836" s="284">
        <v>50</v>
      </c>
      <c r="H836" s="284">
        <v>50</v>
      </c>
    </row>
    <row r="837" spans="1:8">
      <c r="A837" s="283" t="s">
        <v>47</v>
      </c>
      <c r="B837" s="280">
        <v>18</v>
      </c>
      <c r="C837" s="281">
        <v>7</v>
      </c>
      <c r="D837" s="281">
        <v>5</v>
      </c>
      <c r="E837" s="282" t="s">
        <v>205</v>
      </c>
      <c r="F837" s="280" t="s">
        <v>1142</v>
      </c>
      <c r="G837" s="284">
        <v>389</v>
      </c>
      <c r="H837" s="284">
        <v>389</v>
      </c>
    </row>
    <row r="838" spans="1:8" ht="30">
      <c r="A838" s="283" t="s">
        <v>46</v>
      </c>
      <c r="B838" s="280">
        <v>18</v>
      </c>
      <c r="C838" s="281">
        <v>7</v>
      </c>
      <c r="D838" s="281">
        <v>5</v>
      </c>
      <c r="E838" s="282" t="s">
        <v>206</v>
      </c>
      <c r="F838" s="280" t="s">
        <v>1142</v>
      </c>
      <c r="G838" s="284">
        <v>389</v>
      </c>
      <c r="H838" s="284">
        <v>389</v>
      </c>
    </row>
    <row r="839" spans="1:8" ht="30">
      <c r="A839" s="283" t="s">
        <v>1034</v>
      </c>
      <c r="B839" s="280">
        <v>18</v>
      </c>
      <c r="C839" s="281">
        <v>7</v>
      </c>
      <c r="D839" s="281">
        <v>5</v>
      </c>
      <c r="E839" s="282" t="s">
        <v>431</v>
      </c>
      <c r="F839" s="280" t="s">
        <v>1142</v>
      </c>
      <c r="G839" s="284">
        <v>389</v>
      </c>
      <c r="H839" s="284">
        <v>389</v>
      </c>
    </row>
    <row r="840" spans="1:8">
      <c r="A840" s="301" t="s">
        <v>432</v>
      </c>
      <c r="B840" s="302">
        <v>18</v>
      </c>
      <c r="C840" s="303">
        <v>7</v>
      </c>
      <c r="D840" s="303">
        <v>5</v>
      </c>
      <c r="E840" s="304" t="s">
        <v>433</v>
      </c>
      <c r="F840" s="302" t="s">
        <v>1142</v>
      </c>
      <c r="G840" s="305">
        <v>389</v>
      </c>
      <c r="H840" s="305">
        <v>389</v>
      </c>
    </row>
    <row r="841" spans="1:8">
      <c r="A841" s="283" t="s">
        <v>512</v>
      </c>
      <c r="B841" s="280">
        <v>18</v>
      </c>
      <c r="C841" s="281">
        <v>7</v>
      </c>
      <c r="D841" s="281">
        <v>5</v>
      </c>
      <c r="E841" s="282" t="s">
        <v>433</v>
      </c>
      <c r="F841" s="280" t="s">
        <v>20</v>
      </c>
      <c r="G841" s="284">
        <v>389</v>
      </c>
      <c r="H841" s="284">
        <v>389</v>
      </c>
    </row>
    <row r="842" spans="1:8">
      <c r="A842" s="283" t="s">
        <v>36</v>
      </c>
      <c r="B842" s="280">
        <v>18</v>
      </c>
      <c r="C842" s="281">
        <v>7</v>
      </c>
      <c r="D842" s="281">
        <v>5</v>
      </c>
      <c r="E842" s="282" t="s">
        <v>433</v>
      </c>
      <c r="F842" s="280" t="s">
        <v>19</v>
      </c>
      <c r="G842" s="284">
        <v>389</v>
      </c>
      <c r="H842" s="284">
        <v>389</v>
      </c>
    </row>
    <row r="843" spans="1:8">
      <c r="A843" s="290" t="s">
        <v>45</v>
      </c>
      <c r="B843" s="291">
        <v>18</v>
      </c>
      <c r="C843" s="292">
        <v>7</v>
      </c>
      <c r="D843" s="292">
        <v>7</v>
      </c>
      <c r="E843" s="293" t="s">
        <v>1021</v>
      </c>
      <c r="F843" s="291" t="s">
        <v>1142</v>
      </c>
      <c r="G843" s="294">
        <v>8196.6</v>
      </c>
      <c r="H843" s="294">
        <v>8196.6</v>
      </c>
    </row>
    <row r="844" spans="1:8" ht="30">
      <c r="A844" s="283" t="s">
        <v>44</v>
      </c>
      <c r="B844" s="280">
        <v>18</v>
      </c>
      <c r="C844" s="281">
        <v>7</v>
      </c>
      <c r="D844" s="281">
        <v>7</v>
      </c>
      <c r="E844" s="282" t="s">
        <v>190</v>
      </c>
      <c r="F844" s="280" t="s">
        <v>1142</v>
      </c>
      <c r="G844" s="284">
        <v>50</v>
      </c>
      <c r="H844" s="284">
        <v>50</v>
      </c>
    </row>
    <row r="845" spans="1:8">
      <c r="A845" s="283" t="s">
        <v>65</v>
      </c>
      <c r="B845" s="280">
        <v>18</v>
      </c>
      <c r="C845" s="281">
        <v>7</v>
      </c>
      <c r="D845" s="281">
        <v>7</v>
      </c>
      <c r="E845" s="282" t="s">
        <v>191</v>
      </c>
      <c r="F845" s="280" t="s">
        <v>1142</v>
      </c>
      <c r="G845" s="284">
        <v>50</v>
      </c>
      <c r="H845" s="284">
        <v>50</v>
      </c>
    </row>
    <row r="846" spans="1:8" ht="30">
      <c r="A846" s="283" t="s">
        <v>390</v>
      </c>
      <c r="B846" s="280">
        <v>18</v>
      </c>
      <c r="C846" s="281">
        <v>7</v>
      </c>
      <c r="D846" s="281">
        <v>7</v>
      </c>
      <c r="E846" s="282" t="s">
        <v>391</v>
      </c>
      <c r="F846" s="280" t="s">
        <v>1142</v>
      </c>
      <c r="G846" s="284">
        <v>50</v>
      </c>
      <c r="H846" s="284">
        <v>50</v>
      </c>
    </row>
    <row r="847" spans="1:8">
      <c r="A847" s="301" t="s">
        <v>100</v>
      </c>
      <c r="B847" s="302">
        <v>18</v>
      </c>
      <c r="C847" s="303">
        <v>7</v>
      </c>
      <c r="D847" s="303">
        <v>7</v>
      </c>
      <c r="E847" s="304" t="s">
        <v>392</v>
      </c>
      <c r="F847" s="302" t="s">
        <v>1142</v>
      </c>
      <c r="G847" s="305">
        <v>50</v>
      </c>
      <c r="H847" s="305">
        <v>50</v>
      </c>
    </row>
    <row r="848" spans="1:8" ht="30">
      <c r="A848" s="283" t="s">
        <v>27</v>
      </c>
      <c r="B848" s="280">
        <v>18</v>
      </c>
      <c r="C848" s="281">
        <v>7</v>
      </c>
      <c r="D848" s="281">
        <v>7</v>
      </c>
      <c r="E848" s="282" t="s">
        <v>392</v>
      </c>
      <c r="F848" s="280" t="s">
        <v>5</v>
      </c>
      <c r="G848" s="284">
        <v>50</v>
      </c>
      <c r="H848" s="284">
        <v>50</v>
      </c>
    </row>
    <row r="849" spans="1:8">
      <c r="A849" s="283" t="s">
        <v>41</v>
      </c>
      <c r="B849" s="280">
        <v>18</v>
      </c>
      <c r="C849" s="281">
        <v>7</v>
      </c>
      <c r="D849" s="281">
        <v>7</v>
      </c>
      <c r="E849" s="282" t="s">
        <v>392</v>
      </c>
      <c r="F849" s="280" t="s">
        <v>40</v>
      </c>
      <c r="G849" s="284">
        <v>50</v>
      </c>
      <c r="H849" s="284">
        <v>50</v>
      </c>
    </row>
    <row r="850" spans="1:8">
      <c r="A850" s="283" t="s">
        <v>47</v>
      </c>
      <c r="B850" s="280">
        <v>18</v>
      </c>
      <c r="C850" s="281">
        <v>7</v>
      </c>
      <c r="D850" s="281">
        <v>7</v>
      </c>
      <c r="E850" s="282" t="s">
        <v>205</v>
      </c>
      <c r="F850" s="280" t="s">
        <v>1142</v>
      </c>
      <c r="G850" s="284">
        <v>8076.6</v>
      </c>
      <c r="H850" s="284">
        <v>8076.6</v>
      </c>
    </row>
    <row r="851" spans="1:8">
      <c r="A851" s="283" t="s">
        <v>877</v>
      </c>
      <c r="B851" s="280">
        <v>18</v>
      </c>
      <c r="C851" s="281">
        <v>7</v>
      </c>
      <c r="D851" s="281">
        <v>7</v>
      </c>
      <c r="E851" s="282" t="s">
        <v>879</v>
      </c>
      <c r="F851" s="280" t="s">
        <v>1142</v>
      </c>
      <c r="G851" s="284">
        <v>8076.6</v>
      </c>
      <c r="H851" s="284">
        <v>8076.6</v>
      </c>
    </row>
    <row r="852" spans="1:8" ht="30">
      <c r="A852" s="283" t="s">
        <v>878</v>
      </c>
      <c r="B852" s="280">
        <v>18</v>
      </c>
      <c r="C852" s="281">
        <v>7</v>
      </c>
      <c r="D852" s="281">
        <v>7</v>
      </c>
      <c r="E852" s="282" t="s">
        <v>880</v>
      </c>
      <c r="F852" s="280" t="s">
        <v>1142</v>
      </c>
      <c r="G852" s="284">
        <v>7392.6</v>
      </c>
      <c r="H852" s="284">
        <v>7392.6</v>
      </c>
    </row>
    <row r="853" spans="1:8">
      <c r="A853" s="301" t="s">
        <v>490</v>
      </c>
      <c r="B853" s="302">
        <v>18</v>
      </c>
      <c r="C853" s="303">
        <v>7</v>
      </c>
      <c r="D853" s="303">
        <v>7</v>
      </c>
      <c r="E853" s="304" t="s">
        <v>881</v>
      </c>
      <c r="F853" s="302" t="s">
        <v>1142</v>
      </c>
      <c r="G853" s="305">
        <v>4974.8</v>
      </c>
      <c r="H853" s="305">
        <v>4974.8</v>
      </c>
    </row>
    <row r="854" spans="1:8" ht="30">
      <c r="A854" s="283" t="s">
        <v>27</v>
      </c>
      <c r="B854" s="280">
        <v>18</v>
      </c>
      <c r="C854" s="281">
        <v>7</v>
      </c>
      <c r="D854" s="281">
        <v>7</v>
      </c>
      <c r="E854" s="282" t="s">
        <v>881</v>
      </c>
      <c r="F854" s="280" t="s">
        <v>5</v>
      </c>
      <c r="G854" s="284">
        <v>4974.8</v>
      </c>
      <c r="H854" s="284">
        <v>4974.8</v>
      </c>
    </row>
    <row r="855" spans="1:8">
      <c r="A855" s="283" t="s">
        <v>41</v>
      </c>
      <c r="B855" s="280">
        <v>18</v>
      </c>
      <c r="C855" s="281">
        <v>7</v>
      </c>
      <c r="D855" s="281">
        <v>7</v>
      </c>
      <c r="E855" s="282" t="s">
        <v>881</v>
      </c>
      <c r="F855" s="280" t="s">
        <v>40</v>
      </c>
      <c r="G855" s="284">
        <v>4974.8</v>
      </c>
      <c r="H855" s="284">
        <v>4974.8</v>
      </c>
    </row>
    <row r="856" spans="1:8">
      <c r="A856" s="301" t="s">
        <v>35</v>
      </c>
      <c r="B856" s="302">
        <v>18</v>
      </c>
      <c r="C856" s="303">
        <v>7</v>
      </c>
      <c r="D856" s="303">
        <v>7</v>
      </c>
      <c r="E856" s="304" t="s">
        <v>882</v>
      </c>
      <c r="F856" s="302" t="s">
        <v>1142</v>
      </c>
      <c r="G856" s="305">
        <v>2417.8000000000002</v>
      </c>
      <c r="H856" s="305">
        <v>2417.8000000000002</v>
      </c>
    </row>
    <row r="857" spans="1:8" ht="30">
      <c r="A857" s="283" t="s">
        <v>27</v>
      </c>
      <c r="B857" s="280">
        <v>18</v>
      </c>
      <c r="C857" s="281">
        <v>7</v>
      </c>
      <c r="D857" s="281">
        <v>7</v>
      </c>
      <c r="E857" s="282" t="s">
        <v>882</v>
      </c>
      <c r="F857" s="280" t="s">
        <v>5</v>
      </c>
      <c r="G857" s="284">
        <v>2417.8000000000002</v>
      </c>
      <c r="H857" s="284">
        <v>2417.8000000000002</v>
      </c>
    </row>
    <row r="858" spans="1:8">
      <c r="A858" s="283" t="s">
        <v>41</v>
      </c>
      <c r="B858" s="280">
        <v>18</v>
      </c>
      <c r="C858" s="281">
        <v>7</v>
      </c>
      <c r="D858" s="281">
        <v>7</v>
      </c>
      <c r="E858" s="282" t="s">
        <v>882</v>
      </c>
      <c r="F858" s="280" t="s">
        <v>40</v>
      </c>
      <c r="G858" s="284">
        <v>2417.8000000000002</v>
      </c>
      <c r="H858" s="284">
        <v>2417.8000000000002</v>
      </c>
    </row>
    <row r="859" spans="1:8" ht="105">
      <c r="A859" s="283" t="s">
        <v>885</v>
      </c>
      <c r="B859" s="280">
        <v>18</v>
      </c>
      <c r="C859" s="281">
        <v>7</v>
      </c>
      <c r="D859" s="281">
        <v>7</v>
      </c>
      <c r="E859" s="282" t="s">
        <v>883</v>
      </c>
      <c r="F859" s="280" t="s">
        <v>1142</v>
      </c>
      <c r="G859" s="284">
        <v>684</v>
      </c>
      <c r="H859" s="284">
        <v>684</v>
      </c>
    </row>
    <row r="860" spans="1:8">
      <c r="A860" s="301" t="s">
        <v>56</v>
      </c>
      <c r="B860" s="302">
        <v>18</v>
      </c>
      <c r="C860" s="303">
        <v>7</v>
      </c>
      <c r="D860" s="303">
        <v>7</v>
      </c>
      <c r="E860" s="304" t="s">
        <v>884</v>
      </c>
      <c r="F860" s="302" t="s">
        <v>1142</v>
      </c>
      <c r="G860" s="305">
        <v>684</v>
      </c>
      <c r="H860" s="305">
        <v>684</v>
      </c>
    </row>
    <row r="861" spans="1:8" ht="30">
      <c r="A861" s="283" t="s">
        <v>27</v>
      </c>
      <c r="B861" s="280">
        <v>18</v>
      </c>
      <c r="C861" s="281">
        <v>7</v>
      </c>
      <c r="D861" s="281">
        <v>7</v>
      </c>
      <c r="E861" s="282" t="s">
        <v>884</v>
      </c>
      <c r="F861" s="280" t="s">
        <v>5</v>
      </c>
      <c r="G861" s="284">
        <v>684</v>
      </c>
      <c r="H861" s="284">
        <v>684</v>
      </c>
    </row>
    <row r="862" spans="1:8">
      <c r="A862" s="283" t="s">
        <v>41</v>
      </c>
      <c r="B862" s="280">
        <v>18</v>
      </c>
      <c r="C862" s="281">
        <v>7</v>
      </c>
      <c r="D862" s="281">
        <v>7</v>
      </c>
      <c r="E862" s="282" t="s">
        <v>884</v>
      </c>
      <c r="F862" s="280" t="s">
        <v>40</v>
      </c>
      <c r="G862" s="284">
        <v>684</v>
      </c>
      <c r="H862" s="284">
        <v>684</v>
      </c>
    </row>
    <row r="863" spans="1:8">
      <c r="A863" s="283" t="s">
        <v>58</v>
      </c>
      <c r="B863" s="280">
        <v>18</v>
      </c>
      <c r="C863" s="281">
        <v>7</v>
      </c>
      <c r="D863" s="281">
        <v>7</v>
      </c>
      <c r="E863" s="282" t="s">
        <v>228</v>
      </c>
      <c r="F863" s="280" t="s">
        <v>1142</v>
      </c>
      <c r="G863" s="284">
        <v>70</v>
      </c>
      <c r="H863" s="284">
        <v>70</v>
      </c>
    </row>
    <row r="864" spans="1:8">
      <c r="A864" s="283" t="s">
        <v>57</v>
      </c>
      <c r="B864" s="280">
        <v>18</v>
      </c>
      <c r="C864" s="281">
        <v>7</v>
      </c>
      <c r="D864" s="281">
        <v>7</v>
      </c>
      <c r="E864" s="282" t="s">
        <v>293</v>
      </c>
      <c r="F864" s="280" t="s">
        <v>1142</v>
      </c>
      <c r="G864" s="284">
        <v>20</v>
      </c>
      <c r="H864" s="284">
        <v>20</v>
      </c>
    </row>
    <row r="865" spans="1:8">
      <c r="A865" s="283" t="s">
        <v>420</v>
      </c>
      <c r="B865" s="280">
        <v>18</v>
      </c>
      <c r="C865" s="281">
        <v>7</v>
      </c>
      <c r="D865" s="281">
        <v>7</v>
      </c>
      <c r="E865" s="282" t="s">
        <v>421</v>
      </c>
      <c r="F865" s="280" t="s">
        <v>1142</v>
      </c>
      <c r="G865" s="284">
        <v>20</v>
      </c>
      <c r="H865" s="284">
        <v>20</v>
      </c>
    </row>
    <row r="866" spans="1:8">
      <c r="A866" s="301" t="s">
        <v>639</v>
      </c>
      <c r="B866" s="302">
        <v>18</v>
      </c>
      <c r="C866" s="303">
        <v>7</v>
      </c>
      <c r="D866" s="303">
        <v>7</v>
      </c>
      <c r="E866" s="304" t="s">
        <v>638</v>
      </c>
      <c r="F866" s="302" t="s">
        <v>1142</v>
      </c>
      <c r="G866" s="305">
        <v>20</v>
      </c>
      <c r="H866" s="305">
        <v>20</v>
      </c>
    </row>
    <row r="867" spans="1:8" ht="30">
      <c r="A867" s="283" t="s">
        <v>27</v>
      </c>
      <c r="B867" s="280">
        <v>18</v>
      </c>
      <c r="C867" s="281">
        <v>7</v>
      </c>
      <c r="D867" s="281">
        <v>7</v>
      </c>
      <c r="E867" s="282" t="s">
        <v>638</v>
      </c>
      <c r="F867" s="280" t="s">
        <v>5</v>
      </c>
      <c r="G867" s="284">
        <v>20</v>
      </c>
      <c r="H867" s="284">
        <v>20</v>
      </c>
    </row>
    <row r="868" spans="1:8">
      <c r="A868" s="283" t="s">
        <v>41</v>
      </c>
      <c r="B868" s="280">
        <v>18</v>
      </c>
      <c r="C868" s="281">
        <v>7</v>
      </c>
      <c r="D868" s="281">
        <v>7</v>
      </c>
      <c r="E868" s="282" t="s">
        <v>638</v>
      </c>
      <c r="F868" s="280" t="s">
        <v>40</v>
      </c>
      <c r="G868" s="284">
        <v>20</v>
      </c>
      <c r="H868" s="284">
        <v>20</v>
      </c>
    </row>
    <row r="869" spans="1:8">
      <c r="A869" s="283" t="s">
        <v>52</v>
      </c>
      <c r="B869" s="280">
        <v>18</v>
      </c>
      <c r="C869" s="281">
        <v>7</v>
      </c>
      <c r="D869" s="281">
        <v>7</v>
      </c>
      <c r="E869" s="282" t="s">
        <v>457</v>
      </c>
      <c r="F869" s="280" t="s">
        <v>1142</v>
      </c>
      <c r="G869" s="284">
        <v>50</v>
      </c>
      <c r="H869" s="284">
        <v>50</v>
      </c>
    </row>
    <row r="870" spans="1:8" ht="30">
      <c r="A870" s="283" t="s">
        <v>458</v>
      </c>
      <c r="B870" s="280">
        <v>18</v>
      </c>
      <c r="C870" s="281">
        <v>7</v>
      </c>
      <c r="D870" s="281">
        <v>7</v>
      </c>
      <c r="E870" s="282" t="s">
        <v>459</v>
      </c>
      <c r="F870" s="280" t="s">
        <v>1142</v>
      </c>
      <c r="G870" s="284">
        <v>50</v>
      </c>
      <c r="H870" s="284">
        <v>50</v>
      </c>
    </row>
    <row r="871" spans="1:8">
      <c r="A871" s="301" t="s">
        <v>56</v>
      </c>
      <c r="B871" s="302">
        <v>18</v>
      </c>
      <c r="C871" s="303">
        <v>7</v>
      </c>
      <c r="D871" s="303">
        <v>7</v>
      </c>
      <c r="E871" s="304" t="s">
        <v>481</v>
      </c>
      <c r="F871" s="302" t="s">
        <v>1142</v>
      </c>
      <c r="G871" s="305">
        <v>30</v>
      </c>
      <c r="H871" s="305">
        <v>30</v>
      </c>
    </row>
    <row r="872" spans="1:8" ht="30">
      <c r="A872" s="283" t="s">
        <v>27</v>
      </c>
      <c r="B872" s="280">
        <v>18</v>
      </c>
      <c r="C872" s="281">
        <v>7</v>
      </c>
      <c r="D872" s="281">
        <v>7</v>
      </c>
      <c r="E872" s="282" t="s">
        <v>481</v>
      </c>
      <c r="F872" s="280" t="s">
        <v>5</v>
      </c>
      <c r="G872" s="284">
        <v>30</v>
      </c>
      <c r="H872" s="284">
        <v>30</v>
      </c>
    </row>
    <row r="873" spans="1:8">
      <c r="A873" s="283" t="s">
        <v>41</v>
      </c>
      <c r="B873" s="280">
        <v>18</v>
      </c>
      <c r="C873" s="281">
        <v>7</v>
      </c>
      <c r="D873" s="281">
        <v>7</v>
      </c>
      <c r="E873" s="282" t="s">
        <v>481</v>
      </c>
      <c r="F873" s="280" t="s">
        <v>40</v>
      </c>
      <c r="G873" s="284">
        <v>30</v>
      </c>
      <c r="H873" s="284">
        <v>30</v>
      </c>
    </row>
    <row r="874" spans="1:8">
      <c r="A874" s="301" t="s">
        <v>161</v>
      </c>
      <c r="B874" s="302">
        <v>18</v>
      </c>
      <c r="C874" s="303">
        <v>7</v>
      </c>
      <c r="D874" s="303">
        <v>7</v>
      </c>
      <c r="E874" s="304" t="s">
        <v>640</v>
      </c>
      <c r="F874" s="302" t="s">
        <v>1142</v>
      </c>
      <c r="G874" s="305">
        <v>20</v>
      </c>
      <c r="H874" s="305">
        <v>20</v>
      </c>
    </row>
    <row r="875" spans="1:8" ht="30">
      <c r="A875" s="283" t="s">
        <v>27</v>
      </c>
      <c r="B875" s="280">
        <v>18</v>
      </c>
      <c r="C875" s="281">
        <v>7</v>
      </c>
      <c r="D875" s="281">
        <v>7</v>
      </c>
      <c r="E875" s="282" t="s">
        <v>640</v>
      </c>
      <c r="F875" s="280" t="s">
        <v>5</v>
      </c>
      <c r="G875" s="284">
        <v>20</v>
      </c>
      <c r="H875" s="284">
        <v>20</v>
      </c>
    </row>
    <row r="876" spans="1:8">
      <c r="A876" s="283" t="s">
        <v>41</v>
      </c>
      <c r="B876" s="280">
        <v>18</v>
      </c>
      <c r="C876" s="281">
        <v>7</v>
      </c>
      <c r="D876" s="281">
        <v>7</v>
      </c>
      <c r="E876" s="282" t="s">
        <v>640</v>
      </c>
      <c r="F876" s="280" t="s">
        <v>40</v>
      </c>
      <c r="G876" s="284">
        <v>20</v>
      </c>
      <c r="H876" s="284">
        <v>20</v>
      </c>
    </row>
    <row r="877" spans="1:8">
      <c r="A877" s="295" t="s">
        <v>98</v>
      </c>
      <c r="B877" s="296">
        <v>18</v>
      </c>
      <c r="C877" s="297">
        <v>8</v>
      </c>
      <c r="D877" s="297">
        <v>0</v>
      </c>
      <c r="E877" s="298" t="s">
        <v>1021</v>
      </c>
      <c r="F877" s="296" t="s">
        <v>1142</v>
      </c>
      <c r="G877" s="299">
        <v>76297.899999999994</v>
      </c>
      <c r="H877" s="299">
        <v>77297.899999999994</v>
      </c>
    </row>
    <row r="878" spans="1:8">
      <c r="A878" s="290" t="s">
        <v>99</v>
      </c>
      <c r="B878" s="291">
        <v>18</v>
      </c>
      <c r="C878" s="292">
        <v>8</v>
      </c>
      <c r="D878" s="292">
        <v>1</v>
      </c>
      <c r="E878" s="293" t="s">
        <v>1021</v>
      </c>
      <c r="F878" s="291" t="s">
        <v>1142</v>
      </c>
      <c r="G878" s="294">
        <v>71317.600000000006</v>
      </c>
      <c r="H878" s="294">
        <v>72317.600000000006</v>
      </c>
    </row>
    <row r="879" spans="1:8" ht="30">
      <c r="A879" s="283" t="s">
        <v>44</v>
      </c>
      <c r="B879" s="280">
        <v>18</v>
      </c>
      <c r="C879" s="281">
        <v>8</v>
      </c>
      <c r="D879" s="281">
        <v>1</v>
      </c>
      <c r="E879" s="282" t="s">
        <v>190</v>
      </c>
      <c r="F879" s="280" t="s">
        <v>1142</v>
      </c>
      <c r="G879" s="284">
        <v>60</v>
      </c>
      <c r="H879" s="284">
        <v>60</v>
      </c>
    </row>
    <row r="880" spans="1:8">
      <c r="A880" s="283" t="s">
        <v>65</v>
      </c>
      <c r="B880" s="280">
        <v>18</v>
      </c>
      <c r="C880" s="281">
        <v>8</v>
      </c>
      <c r="D880" s="281">
        <v>1</v>
      </c>
      <c r="E880" s="282" t="s">
        <v>191</v>
      </c>
      <c r="F880" s="280" t="s">
        <v>1142</v>
      </c>
      <c r="G880" s="284">
        <v>60</v>
      </c>
      <c r="H880" s="284">
        <v>60</v>
      </c>
    </row>
    <row r="881" spans="1:8" ht="30">
      <c r="A881" s="283" t="s">
        <v>390</v>
      </c>
      <c r="B881" s="280">
        <v>18</v>
      </c>
      <c r="C881" s="281">
        <v>8</v>
      </c>
      <c r="D881" s="281">
        <v>1</v>
      </c>
      <c r="E881" s="282" t="s">
        <v>391</v>
      </c>
      <c r="F881" s="280" t="s">
        <v>1142</v>
      </c>
      <c r="G881" s="284">
        <v>60</v>
      </c>
      <c r="H881" s="284">
        <v>60</v>
      </c>
    </row>
    <row r="882" spans="1:8">
      <c r="A882" s="301" t="s">
        <v>100</v>
      </c>
      <c r="B882" s="302">
        <v>18</v>
      </c>
      <c r="C882" s="303">
        <v>8</v>
      </c>
      <c r="D882" s="303">
        <v>1</v>
      </c>
      <c r="E882" s="304" t="s">
        <v>392</v>
      </c>
      <c r="F882" s="302" t="s">
        <v>1142</v>
      </c>
      <c r="G882" s="305">
        <v>10</v>
      </c>
      <c r="H882" s="305">
        <v>10</v>
      </c>
    </row>
    <row r="883" spans="1:8" ht="30">
      <c r="A883" s="283" t="s">
        <v>27</v>
      </c>
      <c r="B883" s="280">
        <v>18</v>
      </c>
      <c r="C883" s="281">
        <v>8</v>
      </c>
      <c r="D883" s="281">
        <v>1</v>
      </c>
      <c r="E883" s="282" t="s">
        <v>392</v>
      </c>
      <c r="F883" s="280" t="s">
        <v>5</v>
      </c>
      <c r="G883" s="284">
        <v>10</v>
      </c>
      <c r="H883" s="284">
        <v>10</v>
      </c>
    </row>
    <row r="884" spans="1:8">
      <c r="A884" s="283" t="s">
        <v>26</v>
      </c>
      <c r="B884" s="280">
        <v>18</v>
      </c>
      <c r="C884" s="281">
        <v>8</v>
      </c>
      <c r="D884" s="281">
        <v>1</v>
      </c>
      <c r="E884" s="282" t="s">
        <v>392</v>
      </c>
      <c r="F884" s="280" t="s">
        <v>6</v>
      </c>
      <c r="G884" s="284">
        <v>10</v>
      </c>
      <c r="H884" s="284">
        <v>10</v>
      </c>
    </row>
    <row r="885" spans="1:8">
      <c r="A885" s="301" t="s">
        <v>56</v>
      </c>
      <c r="B885" s="302">
        <v>18</v>
      </c>
      <c r="C885" s="303">
        <v>8</v>
      </c>
      <c r="D885" s="303">
        <v>1</v>
      </c>
      <c r="E885" s="304" t="s">
        <v>444</v>
      </c>
      <c r="F885" s="302" t="s">
        <v>1142</v>
      </c>
      <c r="G885" s="305">
        <v>50</v>
      </c>
      <c r="H885" s="305">
        <v>50</v>
      </c>
    </row>
    <row r="886" spans="1:8" ht="30">
      <c r="A886" s="283" t="s">
        <v>27</v>
      </c>
      <c r="B886" s="280">
        <v>18</v>
      </c>
      <c r="C886" s="281">
        <v>8</v>
      </c>
      <c r="D886" s="281">
        <v>1</v>
      </c>
      <c r="E886" s="282" t="s">
        <v>444</v>
      </c>
      <c r="F886" s="280" t="s">
        <v>5</v>
      </c>
      <c r="G886" s="284">
        <v>50</v>
      </c>
      <c r="H886" s="284">
        <v>50</v>
      </c>
    </row>
    <row r="887" spans="1:8">
      <c r="A887" s="283" t="s">
        <v>26</v>
      </c>
      <c r="B887" s="280">
        <v>18</v>
      </c>
      <c r="C887" s="281">
        <v>8</v>
      </c>
      <c r="D887" s="281">
        <v>1</v>
      </c>
      <c r="E887" s="282" t="s">
        <v>444</v>
      </c>
      <c r="F887" s="280" t="s">
        <v>6</v>
      </c>
      <c r="G887" s="284">
        <v>50</v>
      </c>
      <c r="H887" s="284">
        <v>50</v>
      </c>
    </row>
    <row r="888" spans="1:8">
      <c r="A888" s="283" t="s">
        <v>94</v>
      </c>
      <c r="B888" s="280">
        <v>18</v>
      </c>
      <c r="C888" s="281">
        <v>8</v>
      </c>
      <c r="D888" s="281">
        <v>1</v>
      </c>
      <c r="E888" s="282" t="s">
        <v>394</v>
      </c>
      <c r="F888" s="280" t="s">
        <v>1142</v>
      </c>
      <c r="G888" s="284">
        <v>70957.600000000006</v>
      </c>
      <c r="H888" s="284">
        <v>71957.600000000006</v>
      </c>
    </row>
    <row r="889" spans="1:8" ht="30">
      <c r="A889" s="283" t="s">
        <v>101</v>
      </c>
      <c r="B889" s="280">
        <v>18</v>
      </c>
      <c r="C889" s="281">
        <v>8</v>
      </c>
      <c r="D889" s="281">
        <v>1</v>
      </c>
      <c r="E889" s="282" t="s">
        <v>445</v>
      </c>
      <c r="F889" s="280" t="s">
        <v>1142</v>
      </c>
      <c r="G889" s="284">
        <v>35283.199999999997</v>
      </c>
      <c r="H889" s="284">
        <v>35283.199999999997</v>
      </c>
    </row>
    <row r="890" spans="1:8" ht="30">
      <c r="A890" s="283" t="s">
        <v>556</v>
      </c>
      <c r="B890" s="280">
        <v>18</v>
      </c>
      <c r="C890" s="281">
        <v>8</v>
      </c>
      <c r="D890" s="281">
        <v>1</v>
      </c>
      <c r="E890" s="282" t="s">
        <v>446</v>
      </c>
      <c r="F890" s="280" t="s">
        <v>1142</v>
      </c>
      <c r="G890" s="284">
        <v>35283.199999999997</v>
      </c>
      <c r="H890" s="284">
        <v>35283.199999999997</v>
      </c>
    </row>
    <row r="891" spans="1:8">
      <c r="A891" s="301" t="s">
        <v>491</v>
      </c>
      <c r="B891" s="302">
        <v>18</v>
      </c>
      <c r="C891" s="303">
        <v>8</v>
      </c>
      <c r="D891" s="303">
        <v>1</v>
      </c>
      <c r="E891" s="304" t="s">
        <v>447</v>
      </c>
      <c r="F891" s="302" t="s">
        <v>1142</v>
      </c>
      <c r="G891" s="305">
        <v>28438.3</v>
      </c>
      <c r="H891" s="305">
        <v>28438.3</v>
      </c>
    </row>
    <row r="892" spans="1:8" ht="30">
      <c r="A892" s="283" t="s">
        <v>27</v>
      </c>
      <c r="B892" s="280">
        <v>18</v>
      </c>
      <c r="C892" s="281">
        <v>8</v>
      </c>
      <c r="D892" s="281">
        <v>1</v>
      </c>
      <c r="E892" s="282" t="s">
        <v>447</v>
      </c>
      <c r="F892" s="280" t="s">
        <v>5</v>
      </c>
      <c r="G892" s="284">
        <v>28438.3</v>
      </c>
      <c r="H892" s="284">
        <v>28438.3</v>
      </c>
    </row>
    <row r="893" spans="1:8">
      <c r="A893" s="283" t="s">
        <v>26</v>
      </c>
      <c r="B893" s="280">
        <v>18</v>
      </c>
      <c r="C893" s="281">
        <v>8</v>
      </c>
      <c r="D893" s="281">
        <v>1</v>
      </c>
      <c r="E893" s="282" t="s">
        <v>447</v>
      </c>
      <c r="F893" s="280" t="s">
        <v>6</v>
      </c>
      <c r="G893" s="284">
        <v>28438.3</v>
      </c>
      <c r="H893" s="284">
        <v>28438.3</v>
      </c>
    </row>
    <row r="894" spans="1:8">
      <c r="A894" s="301" t="s">
        <v>35</v>
      </c>
      <c r="B894" s="302">
        <v>18</v>
      </c>
      <c r="C894" s="303">
        <v>8</v>
      </c>
      <c r="D894" s="303">
        <v>1</v>
      </c>
      <c r="E894" s="304" t="s">
        <v>448</v>
      </c>
      <c r="F894" s="302" t="s">
        <v>1142</v>
      </c>
      <c r="G894" s="305">
        <v>6844.9</v>
      </c>
      <c r="H894" s="305">
        <v>6844.9</v>
      </c>
    </row>
    <row r="895" spans="1:8" ht="30">
      <c r="A895" s="283" t="s">
        <v>27</v>
      </c>
      <c r="B895" s="280">
        <v>18</v>
      </c>
      <c r="C895" s="281">
        <v>8</v>
      </c>
      <c r="D895" s="281">
        <v>1</v>
      </c>
      <c r="E895" s="282" t="s">
        <v>448</v>
      </c>
      <c r="F895" s="280" t="s">
        <v>5</v>
      </c>
      <c r="G895" s="284">
        <v>6844.9</v>
      </c>
      <c r="H895" s="284">
        <v>6844.9</v>
      </c>
    </row>
    <row r="896" spans="1:8">
      <c r="A896" s="283" t="s">
        <v>26</v>
      </c>
      <c r="B896" s="280">
        <v>18</v>
      </c>
      <c r="C896" s="281">
        <v>8</v>
      </c>
      <c r="D896" s="281">
        <v>1</v>
      </c>
      <c r="E896" s="282" t="s">
        <v>448</v>
      </c>
      <c r="F896" s="280" t="s">
        <v>6</v>
      </c>
      <c r="G896" s="284">
        <v>6844.9</v>
      </c>
      <c r="H896" s="284">
        <v>6844.9</v>
      </c>
    </row>
    <row r="897" spans="1:8" ht="30">
      <c r="A897" s="283" t="s">
        <v>102</v>
      </c>
      <c r="B897" s="280">
        <v>18</v>
      </c>
      <c r="C897" s="281">
        <v>8</v>
      </c>
      <c r="D897" s="281">
        <v>1</v>
      </c>
      <c r="E897" s="282" t="s">
        <v>449</v>
      </c>
      <c r="F897" s="280" t="s">
        <v>1142</v>
      </c>
      <c r="G897" s="284">
        <v>28394.400000000001</v>
      </c>
      <c r="H897" s="284">
        <v>28394.400000000001</v>
      </c>
    </row>
    <row r="898" spans="1:8" ht="30">
      <c r="A898" s="283" t="s">
        <v>487</v>
      </c>
      <c r="B898" s="280">
        <v>18</v>
      </c>
      <c r="C898" s="281">
        <v>8</v>
      </c>
      <c r="D898" s="281">
        <v>1</v>
      </c>
      <c r="E898" s="282" t="s">
        <v>450</v>
      </c>
      <c r="F898" s="280" t="s">
        <v>1142</v>
      </c>
      <c r="G898" s="284">
        <v>28394.400000000001</v>
      </c>
      <c r="H898" s="284">
        <v>28394.400000000001</v>
      </c>
    </row>
    <row r="899" spans="1:8">
      <c r="A899" s="301" t="s">
        <v>490</v>
      </c>
      <c r="B899" s="302">
        <v>18</v>
      </c>
      <c r="C899" s="303">
        <v>8</v>
      </c>
      <c r="D899" s="303">
        <v>1</v>
      </c>
      <c r="E899" s="304" t="s">
        <v>451</v>
      </c>
      <c r="F899" s="302" t="s">
        <v>1142</v>
      </c>
      <c r="G899" s="305">
        <v>24094.400000000001</v>
      </c>
      <c r="H899" s="305">
        <v>24094.400000000001</v>
      </c>
    </row>
    <row r="900" spans="1:8" ht="30">
      <c r="A900" s="283" t="s">
        <v>27</v>
      </c>
      <c r="B900" s="280">
        <v>18</v>
      </c>
      <c r="C900" s="281">
        <v>8</v>
      </c>
      <c r="D900" s="281">
        <v>1</v>
      </c>
      <c r="E900" s="282" t="s">
        <v>451</v>
      </c>
      <c r="F900" s="280" t="s">
        <v>5</v>
      </c>
      <c r="G900" s="284">
        <v>24094.400000000001</v>
      </c>
      <c r="H900" s="284">
        <v>24094.400000000001</v>
      </c>
    </row>
    <row r="901" spans="1:8">
      <c r="A901" s="283" t="s">
        <v>26</v>
      </c>
      <c r="B901" s="280">
        <v>18</v>
      </c>
      <c r="C901" s="281">
        <v>8</v>
      </c>
      <c r="D901" s="281">
        <v>1</v>
      </c>
      <c r="E901" s="282" t="s">
        <v>451</v>
      </c>
      <c r="F901" s="280" t="s">
        <v>6</v>
      </c>
      <c r="G901" s="284">
        <v>15561.7</v>
      </c>
      <c r="H901" s="284">
        <v>15561.7</v>
      </c>
    </row>
    <row r="902" spans="1:8">
      <c r="A902" s="283" t="s">
        <v>41</v>
      </c>
      <c r="B902" s="280">
        <v>18</v>
      </c>
      <c r="C902" s="281">
        <v>8</v>
      </c>
      <c r="D902" s="281">
        <v>1</v>
      </c>
      <c r="E902" s="282" t="s">
        <v>451</v>
      </c>
      <c r="F902" s="280" t="s">
        <v>40</v>
      </c>
      <c r="G902" s="284">
        <v>8532.7000000000007</v>
      </c>
      <c r="H902" s="284">
        <v>8532.7000000000007</v>
      </c>
    </row>
    <row r="903" spans="1:8">
      <c r="A903" s="301" t="s">
        <v>35</v>
      </c>
      <c r="B903" s="302">
        <v>18</v>
      </c>
      <c r="C903" s="303">
        <v>8</v>
      </c>
      <c r="D903" s="303">
        <v>1</v>
      </c>
      <c r="E903" s="304" t="s">
        <v>452</v>
      </c>
      <c r="F903" s="302" t="s">
        <v>1142</v>
      </c>
      <c r="G903" s="305">
        <v>4300</v>
      </c>
      <c r="H903" s="305">
        <v>4300</v>
      </c>
    </row>
    <row r="904" spans="1:8" ht="30">
      <c r="A904" s="283" t="s">
        <v>27</v>
      </c>
      <c r="B904" s="280">
        <v>18</v>
      </c>
      <c r="C904" s="281">
        <v>8</v>
      </c>
      <c r="D904" s="281">
        <v>1</v>
      </c>
      <c r="E904" s="282" t="s">
        <v>452</v>
      </c>
      <c r="F904" s="280" t="s">
        <v>5</v>
      </c>
      <c r="G904" s="284">
        <v>4300</v>
      </c>
      <c r="H904" s="284">
        <v>4300</v>
      </c>
    </row>
    <row r="905" spans="1:8">
      <c r="A905" s="283" t="s">
        <v>26</v>
      </c>
      <c r="B905" s="280">
        <v>18</v>
      </c>
      <c r="C905" s="281">
        <v>8</v>
      </c>
      <c r="D905" s="281">
        <v>1</v>
      </c>
      <c r="E905" s="282" t="s">
        <v>452</v>
      </c>
      <c r="F905" s="280" t="s">
        <v>6</v>
      </c>
      <c r="G905" s="284">
        <v>3113.5</v>
      </c>
      <c r="H905" s="284">
        <v>3113.5</v>
      </c>
    </row>
    <row r="906" spans="1:8">
      <c r="A906" s="283" t="s">
        <v>41</v>
      </c>
      <c r="B906" s="280">
        <v>18</v>
      </c>
      <c r="C906" s="281">
        <v>8</v>
      </c>
      <c r="D906" s="281">
        <v>1</v>
      </c>
      <c r="E906" s="282" t="s">
        <v>452</v>
      </c>
      <c r="F906" s="280" t="s">
        <v>40</v>
      </c>
      <c r="G906" s="284">
        <v>1186.5</v>
      </c>
      <c r="H906" s="284">
        <v>1186.5</v>
      </c>
    </row>
    <row r="907" spans="1:8" ht="45">
      <c r="A907" s="283" t="s">
        <v>621</v>
      </c>
      <c r="B907" s="280">
        <v>18</v>
      </c>
      <c r="C907" s="281">
        <v>8</v>
      </c>
      <c r="D907" s="281">
        <v>1</v>
      </c>
      <c r="E907" s="282" t="s">
        <v>619</v>
      </c>
      <c r="F907" s="280" t="s">
        <v>1142</v>
      </c>
      <c r="G907" s="284">
        <v>480</v>
      </c>
      <c r="H907" s="284">
        <v>480</v>
      </c>
    </row>
    <row r="908" spans="1:8" ht="45">
      <c r="A908" s="283" t="s">
        <v>622</v>
      </c>
      <c r="B908" s="280">
        <v>18</v>
      </c>
      <c r="C908" s="281">
        <v>8</v>
      </c>
      <c r="D908" s="281">
        <v>1</v>
      </c>
      <c r="E908" s="282" t="s">
        <v>620</v>
      </c>
      <c r="F908" s="280" t="s">
        <v>1142</v>
      </c>
      <c r="G908" s="284">
        <v>480</v>
      </c>
      <c r="H908" s="284">
        <v>480</v>
      </c>
    </row>
    <row r="909" spans="1:8">
      <c r="A909" s="301" t="s">
        <v>35</v>
      </c>
      <c r="B909" s="302">
        <v>18</v>
      </c>
      <c r="C909" s="303">
        <v>8</v>
      </c>
      <c r="D909" s="303">
        <v>1</v>
      </c>
      <c r="E909" s="304" t="s">
        <v>623</v>
      </c>
      <c r="F909" s="302" t="s">
        <v>1142</v>
      </c>
      <c r="G909" s="305">
        <v>400</v>
      </c>
      <c r="H909" s="305">
        <v>400</v>
      </c>
    </row>
    <row r="910" spans="1:8">
      <c r="A910" s="283" t="s">
        <v>512</v>
      </c>
      <c r="B910" s="280">
        <v>18</v>
      </c>
      <c r="C910" s="281">
        <v>8</v>
      </c>
      <c r="D910" s="281">
        <v>1</v>
      </c>
      <c r="E910" s="282" t="s">
        <v>623</v>
      </c>
      <c r="F910" s="280" t="s">
        <v>20</v>
      </c>
      <c r="G910" s="284">
        <v>400</v>
      </c>
      <c r="H910" s="284">
        <v>400</v>
      </c>
    </row>
    <row r="911" spans="1:8">
      <c r="A911" s="283" t="s">
        <v>36</v>
      </c>
      <c r="B911" s="280">
        <v>18</v>
      </c>
      <c r="C911" s="281">
        <v>8</v>
      </c>
      <c r="D911" s="281">
        <v>1</v>
      </c>
      <c r="E911" s="282" t="s">
        <v>623</v>
      </c>
      <c r="F911" s="280" t="s">
        <v>19</v>
      </c>
      <c r="G911" s="284">
        <v>400</v>
      </c>
      <c r="H911" s="284">
        <v>400</v>
      </c>
    </row>
    <row r="912" spans="1:8">
      <c r="A912" s="301" t="s">
        <v>56</v>
      </c>
      <c r="B912" s="302">
        <v>18</v>
      </c>
      <c r="C912" s="303">
        <v>8</v>
      </c>
      <c r="D912" s="303">
        <v>1</v>
      </c>
      <c r="E912" s="304" t="s">
        <v>624</v>
      </c>
      <c r="F912" s="302" t="s">
        <v>1142</v>
      </c>
      <c r="G912" s="305">
        <v>80</v>
      </c>
      <c r="H912" s="305">
        <v>80</v>
      </c>
    </row>
    <row r="913" spans="1:8" ht="30">
      <c r="A913" s="283" t="s">
        <v>27</v>
      </c>
      <c r="B913" s="280">
        <v>18</v>
      </c>
      <c r="C913" s="281">
        <v>8</v>
      </c>
      <c r="D913" s="281">
        <v>1</v>
      </c>
      <c r="E913" s="282" t="s">
        <v>624</v>
      </c>
      <c r="F913" s="280" t="s">
        <v>5</v>
      </c>
      <c r="G913" s="284">
        <v>80</v>
      </c>
      <c r="H913" s="284">
        <v>80</v>
      </c>
    </row>
    <row r="914" spans="1:8">
      <c r="A914" s="283" t="s">
        <v>26</v>
      </c>
      <c r="B914" s="280">
        <v>18</v>
      </c>
      <c r="C914" s="281">
        <v>8</v>
      </c>
      <c r="D914" s="281">
        <v>1</v>
      </c>
      <c r="E914" s="282" t="s">
        <v>624</v>
      </c>
      <c r="F914" s="280" t="s">
        <v>6</v>
      </c>
      <c r="G914" s="284">
        <v>40</v>
      </c>
      <c r="H914" s="284">
        <v>40</v>
      </c>
    </row>
    <row r="915" spans="1:8">
      <c r="A915" s="283" t="s">
        <v>41</v>
      </c>
      <c r="B915" s="280">
        <v>18</v>
      </c>
      <c r="C915" s="281">
        <v>8</v>
      </c>
      <c r="D915" s="281">
        <v>1</v>
      </c>
      <c r="E915" s="282" t="s">
        <v>624</v>
      </c>
      <c r="F915" s="280" t="s">
        <v>40</v>
      </c>
      <c r="G915" s="284">
        <v>40</v>
      </c>
      <c r="H915" s="284">
        <v>40</v>
      </c>
    </row>
    <row r="916" spans="1:8" ht="30">
      <c r="A916" s="283" t="s">
        <v>96</v>
      </c>
      <c r="B916" s="280">
        <v>18</v>
      </c>
      <c r="C916" s="281">
        <v>8</v>
      </c>
      <c r="D916" s="281">
        <v>1</v>
      </c>
      <c r="E916" s="282" t="s">
        <v>395</v>
      </c>
      <c r="F916" s="280" t="s">
        <v>1142</v>
      </c>
      <c r="G916" s="284">
        <v>6800</v>
      </c>
      <c r="H916" s="284">
        <v>7800</v>
      </c>
    </row>
    <row r="917" spans="1:8" ht="30">
      <c r="A917" s="283" t="s">
        <v>396</v>
      </c>
      <c r="B917" s="280">
        <v>18</v>
      </c>
      <c r="C917" s="281">
        <v>8</v>
      </c>
      <c r="D917" s="281">
        <v>1</v>
      </c>
      <c r="E917" s="282" t="s">
        <v>397</v>
      </c>
      <c r="F917" s="280" t="s">
        <v>1142</v>
      </c>
      <c r="G917" s="284">
        <v>6800</v>
      </c>
      <c r="H917" s="284">
        <v>7800</v>
      </c>
    </row>
    <row r="918" spans="1:8">
      <c r="A918" s="301" t="s">
        <v>179</v>
      </c>
      <c r="B918" s="302">
        <v>18</v>
      </c>
      <c r="C918" s="303">
        <v>8</v>
      </c>
      <c r="D918" s="303">
        <v>1</v>
      </c>
      <c r="E918" s="304" t="s">
        <v>453</v>
      </c>
      <c r="F918" s="302" t="s">
        <v>1142</v>
      </c>
      <c r="G918" s="305">
        <v>600</v>
      </c>
      <c r="H918" s="305">
        <v>600</v>
      </c>
    </row>
    <row r="919" spans="1:8">
      <c r="A919" s="283" t="s">
        <v>512</v>
      </c>
      <c r="B919" s="280">
        <v>18</v>
      </c>
      <c r="C919" s="281">
        <v>8</v>
      </c>
      <c r="D919" s="281">
        <v>1</v>
      </c>
      <c r="E919" s="282" t="s">
        <v>453</v>
      </c>
      <c r="F919" s="280" t="s">
        <v>20</v>
      </c>
      <c r="G919" s="284">
        <v>600</v>
      </c>
      <c r="H919" s="284">
        <v>600</v>
      </c>
    </row>
    <row r="920" spans="1:8">
      <c r="A920" s="283" t="s">
        <v>36</v>
      </c>
      <c r="B920" s="280">
        <v>18</v>
      </c>
      <c r="C920" s="281">
        <v>8</v>
      </c>
      <c r="D920" s="281">
        <v>1</v>
      </c>
      <c r="E920" s="282" t="s">
        <v>453</v>
      </c>
      <c r="F920" s="280" t="s">
        <v>19</v>
      </c>
      <c r="G920" s="284">
        <v>600</v>
      </c>
      <c r="H920" s="284">
        <v>600</v>
      </c>
    </row>
    <row r="921" spans="1:8">
      <c r="A921" s="301" t="s">
        <v>64</v>
      </c>
      <c r="B921" s="302">
        <v>18</v>
      </c>
      <c r="C921" s="303">
        <v>8</v>
      </c>
      <c r="D921" s="303">
        <v>1</v>
      </c>
      <c r="E921" s="304" t="s">
        <v>561</v>
      </c>
      <c r="F921" s="302" t="s">
        <v>1142</v>
      </c>
      <c r="G921" s="305">
        <v>5000</v>
      </c>
      <c r="H921" s="305">
        <v>6000</v>
      </c>
    </row>
    <row r="922" spans="1:8" ht="30">
      <c r="A922" s="283" t="s">
        <v>27</v>
      </c>
      <c r="B922" s="280">
        <v>18</v>
      </c>
      <c r="C922" s="281">
        <v>8</v>
      </c>
      <c r="D922" s="281">
        <v>1</v>
      </c>
      <c r="E922" s="282" t="s">
        <v>561</v>
      </c>
      <c r="F922" s="280" t="s">
        <v>5</v>
      </c>
      <c r="G922" s="284">
        <v>5000</v>
      </c>
      <c r="H922" s="284">
        <v>6000</v>
      </c>
    </row>
    <row r="923" spans="1:8">
      <c r="A923" s="283" t="s">
        <v>26</v>
      </c>
      <c r="B923" s="280">
        <v>18</v>
      </c>
      <c r="C923" s="281">
        <v>8</v>
      </c>
      <c r="D923" s="281">
        <v>1</v>
      </c>
      <c r="E923" s="282" t="s">
        <v>561</v>
      </c>
      <c r="F923" s="280" t="s">
        <v>6</v>
      </c>
      <c r="G923" s="284">
        <v>5000</v>
      </c>
      <c r="H923" s="284">
        <v>6000</v>
      </c>
    </row>
    <row r="924" spans="1:8">
      <c r="A924" s="301" t="s">
        <v>35</v>
      </c>
      <c r="B924" s="302">
        <v>18</v>
      </c>
      <c r="C924" s="303">
        <v>8</v>
      </c>
      <c r="D924" s="303">
        <v>1</v>
      </c>
      <c r="E924" s="304" t="s">
        <v>547</v>
      </c>
      <c r="F924" s="302" t="s">
        <v>1142</v>
      </c>
      <c r="G924" s="305">
        <v>100</v>
      </c>
      <c r="H924" s="305">
        <v>100</v>
      </c>
    </row>
    <row r="925" spans="1:8" ht="30">
      <c r="A925" s="283" t="s">
        <v>27</v>
      </c>
      <c r="B925" s="280">
        <v>18</v>
      </c>
      <c r="C925" s="281">
        <v>8</v>
      </c>
      <c r="D925" s="281">
        <v>1</v>
      </c>
      <c r="E925" s="282" t="s">
        <v>547</v>
      </c>
      <c r="F925" s="280" t="s">
        <v>5</v>
      </c>
      <c r="G925" s="284">
        <v>100</v>
      </c>
      <c r="H925" s="284">
        <v>100</v>
      </c>
    </row>
    <row r="926" spans="1:8">
      <c r="A926" s="283" t="s">
        <v>26</v>
      </c>
      <c r="B926" s="280">
        <v>18</v>
      </c>
      <c r="C926" s="281">
        <v>8</v>
      </c>
      <c r="D926" s="281">
        <v>1</v>
      </c>
      <c r="E926" s="282" t="s">
        <v>547</v>
      </c>
      <c r="F926" s="280" t="s">
        <v>6</v>
      </c>
      <c r="G926" s="284">
        <v>100</v>
      </c>
      <c r="H926" s="284">
        <v>100</v>
      </c>
    </row>
    <row r="927" spans="1:8">
      <c r="A927" s="301" t="s">
        <v>56</v>
      </c>
      <c r="B927" s="302">
        <v>18</v>
      </c>
      <c r="C927" s="303">
        <v>8</v>
      </c>
      <c r="D927" s="303">
        <v>1</v>
      </c>
      <c r="E927" s="304" t="s">
        <v>454</v>
      </c>
      <c r="F927" s="302" t="s">
        <v>1142</v>
      </c>
      <c r="G927" s="305">
        <v>1100</v>
      </c>
      <c r="H927" s="305">
        <v>1100</v>
      </c>
    </row>
    <row r="928" spans="1:8" ht="30">
      <c r="A928" s="283" t="s">
        <v>27</v>
      </c>
      <c r="B928" s="280">
        <v>18</v>
      </c>
      <c r="C928" s="281">
        <v>8</v>
      </c>
      <c r="D928" s="281">
        <v>1</v>
      </c>
      <c r="E928" s="282" t="s">
        <v>454</v>
      </c>
      <c r="F928" s="280" t="s">
        <v>5</v>
      </c>
      <c r="G928" s="284">
        <v>1100</v>
      </c>
      <c r="H928" s="284">
        <v>1100</v>
      </c>
    </row>
    <row r="929" spans="1:8">
      <c r="A929" s="283" t="s">
        <v>26</v>
      </c>
      <c r="B929" s="280">
        <v>18</v>
      </c>
      <c r="C929" s="281">
        <v>8</v>
      </c>
      <c r="D929" s="281">
        <v>1</v>
      </c>
      <c r="E929" s="282" t="s">
        <v>454</v>
      </c>
      <c r="F929" s="280" t="s">
        <v>6</v>
      </c>
      <c r="G929" s="284">
        <v>1100</v>
      </c>
      <c r="H929" s="284">
        <v>1100</v>
      </c>
    </row>
    <row r="930" spans="1:8">
      <c r="A930" s="283" t="s">
        <v>58</v>
      </c>
      <c r="B930" s="280">
        <v>18</v>
      </c>
      <c r="C930" s="281">
        <v>8</v>
      </c>
      <c r="D930" s="281">
        <v>1</v>
      </c>
      <c r="E930" s="282" t="s">
        <v>228</v>
      </c>
      <c r="F930" s="280" t="s">
        <v>1142</v>
      </c>
      <c r="G930" s="284">
        <v>300</v>
      </c>
      <c r="H930" s="284">
        <v>300</v>
      </c>
    </row>
    <row r="931" spans="1:8">
      <c r="A931" s="283" t="s">
        <v>57</v>
      </c>
      <c r="B931" s="280">
        <v>18</v>
      </c>
      <c r="C931" s="281">
        <v>8</v>
      </c>
      <c r="D931" s="281">
        <v>1</v>
      </c>
      <c r="E931" s="282" t="s">
        <v>293</v>
      </c>
      <c r="F931" s="280" t="s">
        <v>1142</v>
      </c>
      <c r="G931" s="284">
        <v>300</v>
      </c>
      <c r="H931" s="284">
        <v>300</v>
      </c>
    </row>
    <row r="932" spans="1:8" ht="30">
      <c r="A932" s="283" t="s">
        <v>1078</v>
      </c>
      <c r="B932" s="280">
        <v>18</v>
      </c>
      <c r="C932" s="281">
        <v>8</v>
      </c>
      <c r="D932" s="281">
        <v>1</v>
      </c>
      <c r="E932" s="282" t="s">
        <v>377</v>
      </c>
      <c r="F932" s="280" t="s">
        <v>1142</v>
      </c>
      <c r="G932" s="284">
        <v>300</v>
      </c>
      <c r="H932" s="284">
        <v>300</v>
      </c>
    </row>
    <row r="933" spans="1:8">
      <c r="A933" s="301" t="s">
        <v>55</v>
      </c>
      <c r="B933" s="302">
        <v>18</v>
      </c>
      <c r="C933" s="303">
        <v>8</v>
      </c>
      <c r="D933" s="303">
        <v>1</v>
      </c>
      <c r="E933" s="304" t="s">
        <v>378</v>
      </c>
      <c r="F933" s="302" t="s">
        <v>1142</v>
      </c>
      <c r="G933" s="305">
        <v>300</v>
      </c>
      <c r="H933" s="305">
        <v>300</v>
      </c>
    </row>
    <row r="934" spans="1:8" ht="30">
      <c r="A934" s="283" t="s">
        <v>27</v>
      </c>
      <c r="B934" s="280">
        <v>18</v>
      </c>
      <c r="C934" s="281">
        <v>8</v>
      </c>
      <c r="D934" s="281">
        <v>1</v>
      </c>
      <c r="E934" s="282" t="s">
        <v>378</v>
      </c>
      <c r="F934" s="280" t="s">
        <v>5</v>
      </c>
      <c r="G934" s="284">
        <v>300</v>
      </c>
      <c r="H934" s="284">
        <v>300</v>
      </c>
    </row>
    <row r="935" spans="1:8">
      <c r="A935" s="283" t="s">
        <v>26</v>
      </c>
      <c r="B935" s="280">
        <v>18</v>
      </c>
      <c r="C935" s="281">
        <v>8</v>
      </c>
      <c r="D935" s="281">
        <v>1</v>
      </c>
      <c r="E935" s="282" t="s">
        <v>378</v>
      </c>
      <c r="F935" s="280" t="s">
        <v>6</v>
      </c>
      <c r="G935" s="284">
        <v>300</v>
      </c>
      <c r="H935" s="284">
        <v>300</v>
      </c>
    </row>
    <row r="936" spans="1:8">
      <c r="A936" s="290" t="s">
        <v>104</v>
      </c>
      <c r="B936" s="291">
        <v>18</v>
      </c>
      <c r="C936" s="292">
        <v>8</v>
      </c>
      <c r="D936" s="292">
        <v>4</v>
      </c>
      <c r="E936" s="293" t="s">
        <v>1021</v>
      </c>
      <c r="F936" s="291" t="s">
        <v>1142</v>
      </c>
      <c r="G936" s="294">
        <v>4980.3</v>
      </c>
      <c r="H936" s="294">
        <v>4980.3</v>
      </c>
    </row>
    <row r="937" spans="1:8">
      <c r="A937" s="283" t="s">
        <v>94</v>
      </c>
      <c r="B937" s="280">
        <v>18</v>
      </c>
      <c r="C937" s="281">
        <v>8</v>
      </c>
      <c r="D937" s="281">
        <v>4</v>
      </c>
      <c r="E937" s="282" t="s">
        <v>394</v>
      </c>
      <c r="F937" s="280" t="s">
        <v>1142</v>
      </c>
      <c r="G937" s="284">
        <v>4940.3</v>
      </c>
      <c r="H937" s="284">
        <v>4940.3</v>
      </c>
    </row>
    <row r="938" spans="1:8">
      <c r="A938" s="283" t="s">
        <v>49</v>
      </c>
      <c r="B938" s="280">
        <v>18</v>
      </c>
      <c r="C938" s="281">
        <v>8</v>
      </c>
      <c r="D938" s="281">
        <v>4</v>
      </c>
      <c r="E938" s="282" t="s">
        <v>428</v>
      </c>
      <c r="F938" s="280" t="s">
        <v>1142</v>
      </c>
      <c r="G938" s="284">
        <v>4940.3</v>
      </c>
      <c r="H938" s="284">
        <v>4940.3</v>
      </c>
    </row>
    <row r="939" spans="1:8" ht="30">
      <c r="A939" s="283" t="s">
        <v>429</v>
      </c>
      <c r="B939" s="280">
        <v>18</v>
      </c>
      <c r="C939" s="281">
        <v>8</v>
      </c>
      <c r="D939" s="281">
        <v>4</v>
      </c>
      <c r="E939" s="282" t="s">
        <v>430</v>
      </c>
      <c r="F939" s="280" t="s">
        <v>1142</v>
      </c>
      <c r="G939" s="284">
        <v>4940.3</v>
      </c>
      <c r="H939" s="284">
        <v>4940.3</v>
      </c>
    </row>
    <row r="940" spans="1:8" ht="30">
      <c r="A940" s="301" t="s">
        <v>137</v>
      </c>
      <c r="B940" s="302">
        <v>18</v>
      </c>
      <c r="C940" s="303">
        <v>8</v>
      </c>
      <c r="D940" s="303">
        <v>4</v>
      </c>
      <c r="E940" s="304" t="s">
        <v>455</v>
      </c>
      <c r="F940" s="302" t="s">
        <v>1142</v>
      </c>
      <c r="G940" s="305">
        <v>210</v>
      </c>
      <c r="H940" s="305">
        <v>210</v>
      </c>
    </row>
    <row r="941" spans="1:8">
      <c r="A941" s="283" t="s">
        <v>512</v>
      </c>
      <c r="B941" s="280">
        <v>18</v>
      </c>
      <c r="C941" s="281">
        <v>8</v>
      </c>
      <c r="D941" s="281">
        <v>4</v>
      </c>
      <c r="E941" s="282" t="s">
        <v>455</v>
      </c>
      <c r="F941" s="280" t="s">
        <v>20</v>
      </c>
      <c r="G941" s="284">
        <v>210</v>
      </c>
      <c r="H941" s="284">
        <v>210</v>
      </c>
    </row>
    <row r="942" spans="1:8">
      <c r="A942" s="283" t="s">
        <v>36</v>
      </c>
      <c r="B942" s="280">
        <v>18</v>
      </c>
      <c r="C942" s="281">
        <v>8</v>
      </c>
      <c r="D942" s="281">
        <v>4</v>
      </c>
      <c r="E942" s="282" t="s">
        <v>455</v>
      </c>
      <c r="F942" s="280" t="s">
        <v>19</v>
      </c>
      <c r="G942" s="284">
        <v>210</v>
      </c>
      <c r="H942" s="284">
        <v>210</v>
      </c>
    </row>
    <row r="943" spans="1:8">
      <c r="A943" s="301" t="s">
        <v>103</v>
      </c>
      <c r="B943" s="302">
        <v>18</v>
      </c>
      <c r="C943" s="303">
        <v>8</v>
      </c>
      <c r="D943" s="303">
        <v>4</v>
      </c>
      <c r="E943" s="304" t="s">
        <v>456</v>
      </c>
      <c r="F943" s="302" t="s">
        <v>1142</v>
      </c>
      <c r="G943" s="305">
        <v>4730.3</v>
      </c>
      <c r="H943" s="305">
        <v>4730.3</v>
      </c>
    </row>
    <row r="944" spans="1:8" ht="45">
      <c r="A944" s="283" t="s">
        <v>34</v>
      </c>
      <c r="B944" s="280">
        <v>18</v>
      </c>
      <c r="C944" s="281">
        <v>8</v>
      </c>
      <c r="D944" s="281">
        <v>4</v>
      </c>
      <c r="E944" s="282" t="s">
        <v>456</v>
      </c>
      <c r="F944" s="280" t="s">
        <v>33</v>
      </c>
      <c r="G944" s="284">
        <v>4440.3</v>
      </c>
      <c r="H944" s="284">
        <v>4440.3</v>
      </c>
    </row>
    <row r="945" spans="1:8">
      <c r="A945" s="283" t="s">
        <v>32</v>
      </c>
      <c r="B945" s="280">
        <v>18</v>
      </c>
      <c r="C945" s="281">
        <v>8</v>
      </c>
      <c r="D945" s="281">
        <v>4</v>
      </c>
      <c r="E945" s="282" t="s">
        <v>456</v>
      </c>
      <c r="F945" s="280" t="s">
        <v>31</v>
      </c>
      <c r="G945" s="284">
        <v>4440.3</v>
      </c>
      <c r="H945" s="284">
        <v>4440.3</v>
      </c>
    </row>
    <row r="946" spans="1:8">
      <c r="A946" s="283" t="s">
        <v>512</v>
      </c>
      <c r="B946" s="280">
        <v>18</v>
      </c>
      <c r="C946" s="281">
        <v>8</v>
      </c>
      <c r="D946" s="281">
        <v>4</v>
      </c>
      <c r="E946" s="282" t="s">
        <v>456</v>
      </c>
      <c r="F946" s="280" t="s">
        <v>20</v>
      </c>
      <c r="G946" s="284">
        <v>265</v>
      </c>
      <c r="H946" s="284">
        <v>265</v>
      </c>
    </row>
    <row r="947" spans="1:8">
      <c r="A947" s="283" t="s">
        <v>36</v>
      </c>
      <c r="B947" s="280">
        <v>18</v>
      </c>
      <c r="C947" s="281">
        <v>8</v>
      </c>
      <c r="D947" s="281">
        <v>4</v>
      </c>
      <c r="E947" s="282" t="s">
        <v>456</v>
      </c>
      <c r="F947" s="280" t="s">
        <v>19</v>
      </c>
      <c r="G947" s="284">
        <v>265</v>
      </c>
      <c r="H947" s="284">
        <v>265</v>
      </c>
    </row>
    <row r="948" spans="1:8">
      <c r="A948" s="283" t="s">
        <v>30</v>
      </c>
      <c r="B948" s="280">
        <v>18</v>
      </c>
      <c r="C948" s="281">
        <v>8</v>
      </c>
      <c r="D948" s="281">
        <v>4</v>
      </c>
      <c r="E948" s="282" t="s">
        <v>456</v>
      </c>
      <c r="F948" s="280" t="s">
        <v>4</v>
      </c>
      <c r="G948" s="284">
        <v>25</v>
      </c>
      <c r="H948" s="284">
        <v>25</v>
      </c>
    </row>
    <row r="949" spans="1:8">
      <c r="A949" s="283" t="s">
        <v>29</v>
      </c>
      <c r="B949" s="280">
        <v>18</v>
      </c>
      <c r="C949" s="281">
        <v>8</v>
      </c>
      <c r="D949" s="281">
        <v>4</v>
      </c>
      <c r="E949" s="282" t="s">
        <v>456</v>
      </c>
      <c r="F949" s="280" t="s">
        <v>28</v>
      </c>
      <c r="G949" s="284">
        <v>25</v>
      </c>
      <c r="H949" s="284">
        <v>25</v>
      </c>
    </row>
    <row r="950" spans="1:8">
      <c r="A950" s="283" t="s">
        <v>58</v>
      </c>
      <c r="B950" s="280">
        <v>18</v>
      </c>
      <c r="C950" s="281">
        <v>8</v>
      </c>
      <c r="D950" s="281">
        <v>4</v>
      </c>
      <c r="E950" s="282" t="s">
        <v>228</v>
      </c>
      <c r="F950" s="280" t="s">
        <v>1142</v>
      </c>
      <c r="G950" s="284">
        <v>40</v>
      </c>
      <c r="H950" s="284">
        <v>40</v>
      </c>
    </row>
    <row r="951" spans="1:8">
      <c r="A951" s="283" t="s">
        <v>57</v>
      </c>
      <c r="B951" s="280">
        <v>18</v>
      </c>
      <c r="C951" s="281">
        <v>8</v>
      </c>
      <c r="D951" s="281">
        <v>4</v>
      </c>
      <c r="E951" s="282" t="s">
        <v>293</v>
      </c>
      <c r="F951" s="280" t="s">
        <v>1142</v>
      </c>
      <c r="G951" s="284">
        <v>20</v>
      </c>
      <c r="H951" s="284">
        <v>20</v>
      </c>
    </row>
    <row r="952" spans="1:8">
      <c r="A952" s="283" t="s">
        <v>420</v>
      </c>
      <c r="B952" s="280">
        <v>18</v>
      </c>
      <c r="C952" s="281">
        <v>8</v>
      </c>
      <c r="D952" s="281">
        <v>4</v>
      </c>
      <c r="E952" s="282" t="s">
        <v>421</v>
      </c>
      <c r="F952" s="280" t="s">
        <v>1142</v>
      </c>
      <c r="G952" s="284">
        <v>20</v>
      </c>
      <c r="H952" s="284">
        <v>20</v>
      </c>
    </row>
    <row r="953" spans="1:8">
      <c r="A953" s="301" t="s">
        <v>56</v>
      </c>
      <c r="B953" s="302">
        <v>18</v>
      </c>
      <c r="C953" s="303">
        <v>8</v>
      </c>
      <c r="D953" s="303">
        <v>4</v>
      </c>
      <c r="E953" s="304" t="s">
        <v>422</v>
      </c>
      <c r="F953" s="302" t="s">
        <v>1142</v>
      </c>
      <c r="G953" s="305">
        <v>20</v>
      </c>
      <c r="H953" s="305">
        <v>20</v>
      </c>
    </row>
    <row r="954" spans="1:8">
      <c r="A954" s="283" t="s">
        <v>512</v>
      </c>
      <c r="B954" s="280">
        <v>18</v>
      </c>
      <c r="C954" s="281">
        <v>8</v>
      </c>
      <c r="D954" s="281">
        <v>4</v>
      </c>
      <c r="E954" s="282" t="s">
        <v>422</v>
      </c>
      <c r="F954" s="280" t="s">
        <v>20</v>
      </c>
      <c r="G954" s="284">
        <v>20</v>
      </c>
      <c r="H954" s="284">
        <v>20</v>
      </c>
    </row>
    <row r="955" spans="1:8">
      <c r="A955" s="283" t="s">
        <v>36</v>
      </c>
      <c r="B955" s="280">
        <v>18</v>
      </c>
      <c r="C955" s="281">
        <v>8</v>
      </c>
      <c r="D955" s="281">
        <v>4</v>
      </c>
      <c r="E955" s="282" t="s">
        <v>422</v>
      </c>
      <c r="F955" s="280" t="s">
        <v>19</v>
      </c>
      <c r="G955" s="284">
        <v>20</v>
      </c>
      <c r="H955" s="284">
        <v>20</v>
      </c>
    </row>
    <row r="956" spans="1:8">
      <c r="A956" s="283" t="s">
        <v>52</v>
      </c>
      <c r="B956" s="280">
        <v>18</v>
      </c>
      <c r="C956" s="281">
        <v>8</v>
      </c>
      <c r="D956" s="281">
        <v>4</v>
      </c>
      <c r="E956" s="282" t="s">
        <v>457</v>
      </c>
      <c r="F956" s="280" t="s">
        <v>1142</v>
      </c>
      <c r="G956" s="284">
        <v>20</v>
      </c>
      <c r="H956" s="284">
        <v>20</v>
      </c>
    </row>
    <row r="957" spans="1:8" ht="30">
      <c r="A957" s="283" t="s">
        <v>458</v>
      </c>
      <c r="B957" s="280">
        <v>18</v>
      </c>
      <c r="C957" s="281">
        <v>8</v>
      </c>
      <c r="D957" s="281">
        <v>4</v>
      </c>
      <c r="E957" s="282" t="s">
        <v>459</v>
      </c>
      <c r="F957" s="280" t="s">
        <v>1142</v>
      </c>
      <c r="G957" s="284">
        <v>20</v>
      </c>
      <c r="H957" s="284">
        <v>20</v>
      </c>
    </row>
    <row r="958" spans="1:8">
      <c r="A958" s="301" t="s">
        <v>105</v>
      </c>
      <c r="B958" s="302">
        <v>18</v>
      </c>
      <c r="C958" s="303">
        <v>8</v>
      </c>
      <c r="D958" s="303">
        <v>4</v>
      </c>
      <c r="E958" s="304" t="s">
        <v>460</v>
      </c>
      <c r="F958" s="302" t="s">
        <v>1142</v>
      </c>
      <c r="G958" s="305">
        <v>20</v>
      </c>
      <c r="H958" s="305">
        <v>20</v>
      </c>
    </row>
    <row r="959" spans="1:8">
      <c r="A959" s="283" t="s">
        <v>512</v>
      </c>
      <c r="B959" s="280">
        <v>18</v>
      </c>
      <c r="C959" s="281">
        <v>8</v>
      </c>
      <c r="D959" s="281">
        <v>4</v>
      </c>
      <c r="E959" s="282" t="s">
        <v>460</v>
      </c>
      <c r="F959" s="280" t="s">
        <v>20</v>
      </c>
      <c r="G959" s="284">
        <v>20</v>
      </c>
      <c r="H959" s="284">
        <v>20</v>
      </c>
    </row>
    <row r="960" spans="1:8">
      <c r="A960" s="283" t="s">
        <v>36</v>
      </c>
      <c r="B960" s="280">
        <v>18</v>
      </c>
      <c r="C960" s="281">
        <v>8</v>
      </c>
      <c r="D960" s="281">
        <v>4</v>
      </c>
      <c r="E960" s="282" t="s">
        <v>460</v>
      </c>
      <c r="F960" s="280" t="s">
        <v>19</v>
      </c>
      <c r="G960" s="284">
        <v>20</v>
      </c>
      <c r="H960" s="284">
        <v>20</v>
      </c>
    </row>
    <row r="961" spans="1:8">
      <c r="A961" s="295" t="s">
        <v>25</v>
      </c>
      <c r="B961" s="296">
        <v>18</v>
      </c>
      <c r="C961" s="297">
        <v>10</v>
      </c>
      <c r="D961" s="297">
        <v>0</v>
      </c>
      <c r="E961" s="298" t="s">
        <v>1021</v>
      </c>
      <c r="F961" s="296" t="s">
        <v>1142</v>
      </c>
      <c r="G961" s="299">
        <v>108866.6</v>
      </c>
      <c r="H961" s="299">
        <v>123548</v>
      </c>
    </row>
    <row r="962" spans="1:8">
      <c r="A962" s="290" t="s">
        <v>165</v>
      </c>
      <c r="B962" s="291">
        <v>18</v>
      </c>
      <c r="C962" s="292">
        <v>10</v>
      </c>
      <c r="D962" s="292">
        <v>1</v>
      </c>
      <c r="E962" s="293" t="s">
        <v>1021</v>
      </c>
      <c r="F962" s="291" t="s">
        <v>1142</v>
      </c>
      <c r="G962" s="294">
        <v>7000</v>
      </c>
      <c r="H962" s="294">
        <v>7000</v>
      </c>
    </row>
    <row r="963" spans="1:8">
      <c r="A963" s="283" t="s">
        <v>47</v>
      </c>
      <c r="B963" s="280">
        <v>18</v>
      </c>
      <c r="C963" s="281">
        <v>10</v>
      </c>
      <c r="D963" s="281">
        <v>1</v>
      </c>
      <c r="E963" s="282" t="s">
        <v>205</v>
      </c>
      <c r="F963" s="280" t="s">
        <v>1142</v>
      </c>
      <c r="G963" s="284">
        <v>7000</v>
      </c>
      <c r="H963" s="284">
        <v>7000</v>
      </c>
    </row>
    <row r="964" spans="1:8" ht="30">
      <c r="A964" s="283" t="s">
        <v>46</v>
      </c>
      <c r="B964" s="280">
        <v>18</v>
      </c>
      <c r="C964" s="281">
        <v>10</v>
      </c>
      <c r="D964" s="281">
        <v>1</v>
      </c>
      <c r="E964" s="282" t="s">
        <v>206</v>
      </c>
      <c r="F964" s="280" t="s">
        <v>1142</v>
      </c>
      <c r="G964" s="284">
        <v>7000</v>
      </c>
      <c r="H964" s="284">
        <v>7000</v>
      </c>
    </row>
    <row r="965" spans="1:8">
      <c r="A965" s="283" t="s">
        <v>207</v>
      </c>
      <c r="B965" s="280">
        <v>18</v>
      </c>
      <c r="C965" s="281">
        <v>10</v>
      </c>
      <c r="D965" s="281">
        <v>1</v>
      </c>
      <c r="E965" s="282" t="s">
        <v>208</v>
      </c>
      <c r="F965" s="280" t="s">
        <v>1142</v>
      </c>
      <c r="G965" s="284">
        <v>7000</v>
      </c>
      <c r="H965" s="284">
        <v>7000</v>
      </c>
    </row>
    <row r="966" spans="1:8">
      <c r="A966" s="301" t="s">
        <v>166</v>
      </c>
      <c r="B966" s="302">
        <v>18</v>
      </c>
      <c r="C966" s="303">
        <v>10</v>
      </c>
      <c r="D966" s="303">
        <v>1</v>
      </c>
      <c r="E966" s="304" t="s">
        <v>461</v>
      </c>
      <c r="F966" s="302" t="s">
        <v>1142</v>
      </c>
      <c r="G966" s="305">
        <v>7000</v>
      </c>
      <c r="H966" s="305">
        <v>7000</v>
      </c>
    </row>
    <row r="967" spans="1:8">
      <c r="A967" s="283" t="s">
        <v>18</v>
      </c>
      <c r="B967" s="280">
        <v>18</v>
      </c>
      <c r="C967" s="281">
        <v>10</v>
      </c>
      <c r="D967" s="281">
        <v>1</v>
      </c>
      <c r="E967" s="282" t="s">
        <v>461</v>
      </c>
      <c r="F967" s="280" t="s">
        <v>17</v>
      </c>
      <c r="G967" s="284">
        <v>7000</v>
      </c>
      <c r="H967" s="284">
        <v>7000</v>
      </c>
    </row>
    <row r="968" spans="1:8">
      <c r="A968" s="283" t="s">
        <v>133</v>
      </c>
      <c r="B968" s="280">
        <v>18</v>
      </c>
      <c r="C968" s="281">
        <v>10</v>
      </c>
      <c r="D968" s="281">
        <v>1</v>
      </c>
      <c r="E968" s="282" t="s">
        <v>461</v>
      </c>
      <c r="F968" s="280" t="s">
        <v>134</v>
      </c>
      <c r="G968" s="284">
        <v>7000</v>
      </c>
      <c r="H968" s="284">
        <v>7000</v>
      </c>
    </row>
    <row r="969" spans="1:8">
      <c r="A969" s="290" t="s">
        <v>131</v>
      </c>
      <c r="B969" s="291">
        <v>18</v>
      </c>
      <c r="C969" s="292">
        <v>10</v>
      </c>
      <c r="D969" s="292">
        <v>3</v>
      </c>
      <c r="E969" s="293" t="s">
        <v>1021</v>
      </c>
      <c r="F969" s="291" t="s">
        <v>1142</v>
      </c>
      <c r="G969" s="294">
        <v>79887.600000000006</v>
      </c>
      <c r="H969" s="294">
        <v>85778</v>
      </c>
    </row>
    <row r="970" spans="1:8">
      <c r="A970" s="283" t="s">
        <v>858</v>
      </c>
      <c r="B970" s="280">
        <v>18</v>
      </c>
      <c r="C970" s="281">
        <v>10</v>
      </c>
      <c r="D970" s="281">
        <v>3</v>
      </c>
      <c r="E970" s="282" t="s">
        <v>462</v>
      </c>
      <c r="F970" s="280" t="s">
        <v>1142</v>
      </c>
      <c r="G970" s="284">
        <v>5532.7</v>
      </c>
      <c r="H970" s="284">
        <v>4444</v>
      </c>
    </row>
    <row r="971" spans="1:8">
      <c r="A971" s="283" t="s">
        <v>1082</v>
      </c>
      <c r="B971" s="280">
        <v>18</v>
      </c>
      <c r="C971" s="281">
        <v>10</v>
      </c>
      <c r="D971" s="281">
        <v>3</v>
      </c>
      <c r="E971" s="282" t="s">
        <v>1110</v>
      </c>
      <c r="F971" s="280" t="s">
        <v>1142</v>
      </c>
      <c r="G971" s="284">
        <v>8</v>
      </c>
      <c r="H971" s="284">
        <v>8</v>
      </c>
    </row>
    <row r="972" spans="1:8" ht="60">
      <c r="A972" s="283" t="s">
        <v>1083</v>
      </c>
      <c r="B972" s="280">
        <v>18</v>
      </c>
      <c r="C972" s="281">
        <v>10</v>
      </c>
      <c r="D972" s="281">
        <v>3</v>
      </c>
      <c r="E972" s="282" t="s">
        <v>1111</v>
      </c>
      <c r="F972" s="280" t="s">
        <v>1142</v>
      </c>
      <c r="G972" s="284">
        <v>8</v>
      </c>
      <c r="H972" s="284">
        <v>8</v>
      </c>
    </row>
    <row r="973" spans="1:8" ht="30">
      <c r="A973" s="301" t="s">
        <v>1084</v>
      </c>
      <c r="B973" s="302">
        <v>18</v>
      </c>
      <c r="C973" s="303">
        <v>10</v>
      </c>
      <c r="D973" s="303">
        <v>3</v>
      </c>
      <c r="E973" s="304" t="s">
        <v>1112</v>
      </c>
      <c r="F973" s="302" t="s">
        <v>1142</v>
      </c>
      <c r="G973" s="305">
        <v>8</v>
      </c>
      <c r="H973" s="305">
        <v>8</v>
      </c>
    </row>
    <row r="974" spans="1:8">
      <c r="A974" s="283" t="s">
        <v>18</v>
      </c>
      <c r="B974" s="280">
        <v>18</v>
      </c>
      <c r="C974" s="281">
        <v>10</v>
      </c>
      <c r="D974" s="281">
        <v>3</v>
      </c>
      <c r="E974" s="282" t="s">
        <v>1112</v>
      </c>
      <c r="F974" s="280" t="s">
        <v>17</v>
      </c>
      <c r="G974" s="284">
        <v>8</v>
      </c>
      <c r="H974" s="284">
        <v>8</v>
      </c>
    </row>
    <row r="975" spans="1:8">
      <c r="A975" s="283" t="s">
        <v>16</v>
      </c>
      <c r="B975" s="280">
        <v>18</v>
      </c>
      <c r="C975" s="281">
        <v>10</v>
      </c>
      <c r="D975" s="281">
        <v>3</v>
      </c>
      <c r="E975" s="282" t="s">
        <v>1112</v>
      </c>
      <c r="F975" s="280" t="s">
        <v>15</v>
      </c>
      <c r="G975" s="284">
        <v>8</v>
      </c>
      <c r="H975" s="284">
        <v>8</v>
      </c>
    </row>
    <row r="976" spans="1:8">
      <c r="A976" s="283" t="s">
        <v>138</v>
      </c>
      <c r="B976" s="280">
        <v>18</v>
      </c>
      <c r="C976" s="281">
        <v>10</v>
      </c>
      <c r="D976" s="281">
        <v>3</v>
      </c>
      <c r="E976" s="282" t="s">
        <v>463</v>
      </c>
      <c r="F976" s="280" t="s">
        <v>1142</v>
      </c>
      <c r="G976" s="284">
        <v>5524.7</v>
      </c>
      <c r="H976" s="284">
        <v>4436</v>
      </c>
    </row>
    <row r="977" spans="1:8" ht="30">
      <c r="A977" s="283" t="s">
        <v>1031</v>
      </c>
      <c r="B977" s="280">
        <v>18</v>
      </c>
      <c r="C977" s="281">
        <v>10</v>
      </c>
      <c r="D977" s="281">
        <v>3</v>
      </c>
      <c r="E977" s="282" t="s">
        <v>464</v>
      </c>
      <c r="F977" s="280" t="s">
        <v>1142</v>
      </c>
      <c r="G977" s="284">
        <v>5524.7</v>
      </c>
      <c r="H977" s="284">
        <v>4436</v>
      </c>
    </row>
    <row r="978" spans="1:8" ht="30">
      <c r="A978" s="301" t="s">
        <v>139</v>
      </c>
      <c r="B978" s="302">
        <v>18</v>
      </c>
      <c r="C978" s="303">
        <v>10</v>
      </c>
      <c r="D978" s="303">
        <v>3</v>
      </c>
      <c r="E978" s="304" t="s">
        <v>465</v>
      </c>
      <c r="F978" s="302" t="s">
        <v>1142</v>
      </c>
      <c r="G978" s="305">
        <v>5524.7</v>
      </c>
      <c r="H978" s="305">
        <v>4436</v>
      </c>
    </row>
    <row r="979" spans="1:8">
      <c r="A979" s="283" t="s">
        <v>18</v>
      </c>
      <c r="B979" s="280">
        <v>18</v>
      </c>
      <c r="C979" s="281">
        <v>10</v>
      </c>
      <c r="D979" s="281">
        <v>3</v>
      </c>
      <c r="E979" s="282" t="s">
        <v>465</v>
      </c>
      <c r="F979" s="280" t="s">
        <v>17</v>
      </c>
      <c r="G979" s="284">
        <v>5524.7</v>
      </c>
      <c r="H979" s="284">
        <v>4436</v>
      </c>
    </row>
    <row r="980" spans="1:8">
      <c r="A980" s="283" t="s">
        <v>16</v>
      </c>
      <c r="B980" s="280">
        <v>18</v>
      </c>
      <c r="C980" s="281">
        <v>10</v>
      </c>
      <c r="D980" s="281">
        <v>3</v>
      </c>
      <c r="E980" s="282" t="s">
        <v>465</v>
      </c>
      <c r="F980" s="280" t="s">
        <v>15</v>
      </c>
      <c r="G980" s="284">
        <v>5524.7</v>
      </c>
      <c r="H980" s="284">
        <v>4436</v>
      </c>
    </row>
    <row r="981" spans="1:8" ht="30">
      <c r="A981" s="283" t="s">
        <v>44</v>
      </c>
      <c r="B981" s="280">
        <v>18</v>
      </c>
      <c r="C981" s="281">
        <v>10</v>
      </c>
      <c r="D981" s="281">
        <v>3</v>
      </c>
      <c r="E981" s="282" t="s">
        <v>190</v>
      </c>
      <c r="F981" s="280" t="s">
        <v>1142</v>
      </c>
      <c r="G981" s="284">
        <v>69153</v>
      </c>
      <c r="H981" s="284">
        <v>72210</v>
      </c>
    </row>
    <row r="982" spans="1:8" ht="30">
      <c r="A982" s="283" t="s">
        <v>106</v>
      </c>
      <c r="B982" s="280">
        <v>18</v>
      </c>
      <c r="C982" s="281">
        <v>10</v>
      </c>
      <c r="D982" s="281">
        <v>3</v>
      </c>
      <c r="E982" s="282" t="s">
        <v>195</v>
      </c>
      <c r="F982" s="280" t="s">
        <v>1142</v>
      </c>
      <c r="G982" s="284">
        <v>54407</v>
      </c>
      <c r="H982" s="284">
        <v>56877</v>
      </c>
    </row>
    <row r="983" spans="1:8" ht="60">
      <c r="A983" s="283" t="s">
        <v>498</v>
      </c>
      <c r="B983" s="280">
        <v>18</v>
      </c>
      <c r="C983" s="281">
        <v>10</v>
      </c>
      <c r="D983" s="281">
        <v>3</v>
      </c>
      <c r="E983" s="282" t="s">
        <v>497</v>
      </c>
      <c r="F983" s="280" t="s">
        <v>1142</v>
      </c>
      <c r="G983" s="284">
        <v>53667</v>
      </c>
      <c r="H983" s="284">
        <v>56137</v>
      </c>
    </row>
    <row r="984" spans="1:8">
      <c r="A984" s="301" t="s">
        <v>136</v>
      </c>
      <c r="B984" s="302">
        <v>18</v>
      </c>
      <c r="C984" s="303">
        <v>10</v>
      </c>
      <c r="D984" s="303">
        <v>3</v>
      </c>
      <c r="E984" s="304" t="s">
        <v>499</v>
      </c>
      <c r="F984" s="302" t="s">
        <v>1142</v>
      </c>
      <c r="G984" s="305">
        <v>53667</v>
      </c>
      <c r="H984" s="305">
        <v>56137</v>
      </c>
    </row>
    <row r="985" spans="1:8">
      <c r="A985" s="283" t="s">
        <v>512</v>
      </c>
      <c r="B985" s="280">
        <v>18</v>
      </c>
      <c r="C985" s="281">
        <v>10</v>
      </c>
      <c r="D985" s="281">
        <v>3</v>
      </c>
      <c r="E985" s="282" t="s">
        <v>499</v>
      </c>
      <c r="F985" s="280" t="s">
        <v>20</v>
      </c>
      <c r="G985" s="284">
        <v>402.5</v>
      </c>
      <c r="H985" s="284">
        <v>421</v>
      </c>
    </row>
    <row r="986" spans="1:8">
      <c r="A986" s="283" t="s">
        <v>36</v>
      </c>
      <c r="B986" s="280">
        <v>18</v>
      </c>
      <c r="C986" s="281">
        <v>10</v>
      </c>
      <c r="D986" s="281">
        <v>3</v>
      </c>
      <c r="E986" s="282" t="s">
        <v>499</v>
      </c>
      <c r="F986" s="280" t="s">
        <v>19</v>
      </c>
      <c r="G986" s="284">
        <v>402.5</v>
      </c>
      <c r="H986" s="284">
        <v>421</v>
      </c>
    </row>
    <row r="987" spans="1:8">
      <c r="A987" s="283" t="s">
        <v>18</v>
      </c>
      <c r="B987" s="280">
        <v>18</v>
      </c>
      <c r="C987" s="281">
        <v>10</v>
      </c>
      <c r="D987" s="281">
        <v>3</v>
      </c>
      <c r="E987" s="282" t="s">
        <v>499</v>
      </c>
      <c r="F987" s="280" t="s">
        <v>17</v>
      </c>
      <c r="G987" s="284">
        <v>53264.5</v>
      </c>
      <c r="H987" s="284">
        <v>55716</v>
      </c>
    </row>
    <row r="988" spans="1:8">
      <c r="A988" s="283" t="s">
        <v>16</v>
      </c>
      <c r="B988" s="280">
        <v>18</v>
      </c>
      <c r="C988" s="281">
        <v>10</v>
      </c>
      <c r="D988" s="281">
        <v>3</v>
      </c>
      <c r="E988" s="282" t="s">
        <v>499</v>
      </c>
      <c r="F988" s="280" t="s">
        <v>15</v>
      </c>
      <c r="G988" s="284">
        <v>53264.5</v>
      </c>
      <c r="H988" s="284">
        <v>55716</v>
      </c>
    </row>
    <row r="989" spans="1:8" ht="45">
      <c r="A989" s="283" t="s">
        <v>466</v>
      </c>
      <c r="B989" s="280">
        <v>18</v>
      </c>
      <c r="C989" s="281">
        <v>10</v>
      </c>
      <c r="D989" s="281">
        <v>3</v>
      </c>
      <c r="E989" s="282" t="s">
        <v>467</v>
      </c>
      <c r="F989" s="280" t="s">
        <v>1142</v>
      </c>
      <c r="G989" s="284">
        <v>40</v>
      </c>
      <c r="H989" s="284">
        <v>40</v>
      </c>
    </row>
    <row r="990" spans="1:8" ht="30">
      <c r="A990" s="301" t="s">
        <v>132</v>
      </c>
      <c r="B990" s="302">
        <v>18</v>
      </c>
      <c r="C990" s="303">
        <v>10</v>
      </c>
      <c r="D990" s="303">
        <v>3</v>
      </c>
      <c r="E990" s="304" t="s">
        <v>468</v>
      </c>
      <c r="F990" s="302" t="s">
        <v>1142</v>
      </c>
      <c r="G990" s="305">
        <v>40</v>
      </c>
      <c r="H990" s="305">
        <v>40</v>
      </c>
    </row>
    <row r="991" spans="1:8">
      <c r="A991" s="283" t="s">
        <v>512</v>
      </c>
      <c r="B991" s="280">
        <v>18</v>
      </c>
      <c r="C991" s="281">
        <v>10</v>
      </c>
      <c r="D991" s="281">
        <v>3</v>
      </c>
      <c r="E991" s="282" t="s">
        <v>468</v>
      </c>
      <c r="F991" s="280" t="s">
        <v>20</v>
      </c>
      <c r="G991" s="284">
        <v>0.3</v>
      </c>
      <c r="H991" s="284">
        <v>0.3</v>
      </c>
    </row>
    <row r="992" spans="1:8">
      <c r="A992" s="283" t="s">
        <v>36</v>
      </c>
      <c r="B992" s="280">
        <v>18</v>
      </c>
      <c r="C992" s="281">
        <v>10</v>
      </c>
      <c r="D992" s="281">
        <v>3</v>
      </c>
      <c r="E992" s="282" t="s">
        <v>468</v>
      </c>
      <c r="F992" s="280" t="s">
        <v>19</v>
      </c>
      <c r="G992" s="284">
        <v>0.3</v>
      </c>
      <c r="H992" s="284">
        <v>0.3</v>
      </c>
    </row>
    <row r="993" spans="1:8">
      <c r="A993" s="283" t="s">
        <v>18</v>
      </c>
      <c r="B993" s="280">
        <v>18</v>
      </c>
      <c r="C993" s="281">
        <v>10</v>
      </c>
      <c r="D993" s="281">
        <v>3</v>
      </c>
      <c r="E993" s="282" t="s">
        <v>468</v>
      </c>
      <c r="F993" s="280" t="s">
        <v>17</v>
      </c>
      <c r="G993" s="284">
        <v>39.700000000000003</v>
      </c>
      <c r="H993" s="284">
        <v>39.700000000000003</v>
      </c>
    </row>
    <row r="994" spans="1:8">
      <c r="A994" s="283" t="s">
        <v>133</v>
      </c>
      <c r="B994" s="280">
        <v>18</v>
      </c>
      <c r="C994" s="281">
        <v>10</v>
      </c>
      <c r="D994" s="281">
        <v>3</v>
      </c>
      <c r="E994" s="282" t="s">
        <v>468</v>
      </c>
      <c r="F994" s="280" t="s">
        <v>134</v>
      </c>
      <c r="G994" s="284">
        <v>39.700000000000003</v>
      </c>
      <c r="H994" s="284">
        <v>39.700000000000003</v>
      </c>
    </row>
    <row r="995" spans="1:8" ht="60">
      <c r="A995" s="283" t="s">
        <v>196</v>
      </c>
      <c r="B995" s="280">
        <v>18</v>
      </c>
      <c r="C995" s="281">
        <v>10</v>
      </c>
      <c r="D995" s="281">
        <v>3</v>
      </c>
      <c r="E995" s="282" t="s">
        <v>197</v>
      </c>
      <c r="F995" s="280" t="s">
        <v>1142</v>
      </c>
      <c r="G995" s="284">
        <v>700</v>
      </c>
      <c r="H995" s="284">
        <v>700</v>
      </c>
    </row>
    <row r="996" spans="1:8" ht="30">
      <c r="A996" s="301" t="s">
        <v>135</v>
      </c>
      <c r="B996" s="302">
        <v>18</v>
      </c>
      <c r="C996" s="303">
        <v>10</v>
      </c>
      <c r="D996" s="303">
        <v>3</v>
      </c>
      <c r="E996" s="304" t="s">
        <v>469</v>
      </c>
      <c r="F996" s="302" t="s">
        <v>1142</v>
      </c>
      <c r="G996" s="305">
        <v>700</v>
      </c>
      <c r="H996" s="305">
        <v>700</v>
      </c>
    </row>
    <row r="997" spans="1:8">
      <c r="A997" s="283" t="s">
        <v>512</v>
      </c>
      <c r="B997" s="280">
        <v>18</v>
      </c>
      <c r="C997" s="281">
        <v>10</v>
      </c>
      <c r="D997" s="281">
        <v>3</v>
      </c>
      <c r="E997" s="282" t="s">
        <v>469</v>
      </c>
      <c r="F997" s="280" t="s">
        <v>20</v>
      </c>
      <c r="G997" s="284">
        <v>5.3</v>
      </c>
      <c r="H997" s="284">
        <v>5.3</v>
      </c>
    </row>
    <row r="998" spans="1:8">
      <c r="A998" s="283" t="s">
        <v>36</v>
      </c>
      <c r="B998" s="280">
        <v>18</v>
      </c>
      <c r="C998" s="281">
        <v>10</v>
      </c>
      <c r="D998" s="281">
        <v>3</v>
      </c>
      <c r="E998" s="282" t="s">
        <v>469</v>
      </c>
      <c r="F998" s="280" t="s">
        <v>19</v>
      </c>
      <c r="G998" s="284">
        <v>5.3</v>
      </c>
      <c r="H998" s="284">
        <v>5.3</v>
      </c>
    </row>
    <row r="999" spans="1:8">
      <c r="A999" s="283" t="s">
        <v>18</v>
      </c>
      <c r="B999" s="280">
        <v>18</v>
      </c>
      <c r="C999" s="281">
        <v>10</v>
      </c>
      <c r="D999" s="281">
        <v>3</v>
      </c>
      <c r="E999" s="282" t="s">
        <v>469</v>
      </c>
      <c r="F999" s="280" t="s">
        <v>17</v>
      </c>
      <c r="G999" s="284">
        <v>694.7</v>
      </c>
      <c r="H999" s="284">
        <v>694.7</v>
      </c>
    </row>
    <row r="1000" spans="1:8">
      <c r="A1000" s="283" t="s">
        <v>133</v>
      </c>
      <c r="B1000" s="280">
        <v>18</v>
      </c>
      <c r="C1000" s="281">
        <v>10</v>
      </c>
      <c r="D1000" s="281">
        <v>3</v>
      </c>
      <c r="E1000" s="282" t="s">
        <v>469</v>
      </c>
      <c r="F1000" s="280" t="s">
        <v>134</v>
      </c>
      <c r="G1000" s="284">
        <v>694.7</v>
      </c>
      <c r="H1000" s="284">
        <v>694.7</v>
      </c>
    </row>
    <row r="1001" spans="1:8" ht="30">
      <c r="A1001" s="283" t="s">
        <v>548</v>
      </c>
      <c r="B1001" s="280">
        <v>18</v>
      </c>
      <c r="C1001" s="281">
        <v>10</v>
      </c>
      <c r="D1001" s="281">
        <v>3</v>
      </c>
      <c r="E1001" s="282" t="s">
        <v>641</v>
      </c>
      <c r="F1001" s="280" t="s">
        <v>1142</v>
      </c>
      <c r="G1001" s="284">
        <v>14746</v>
      </c>
      <c r="H1001" s="284">
        <v>15333</v>
      </c>
    </row>
    <row r="1002" spans="1:8" ht="30">
      <c r="A1002" s="283" t="s">
        <v>631</v>
      </c>
      <c r="B1002" s="280">
        <v>18</v>
      </c>
      <c r="C1002" s="281">
        <v>10</v>
      </c>
      <c r="D1002" s="281">
        <v>3</v>
      </c>
      <c r="E1002" s="282" t="s">
        <v>642</v>
      </c>
      <c r="F1002" s="280" t="s">
        <v>1142</v>
      </c>
      <c r="G1002" s="284">
        <v>1100</v>
      </c>
      <c r="H1002" s="284">
        <v>1100</v>
      </c>
    </row>
    <row r="1003" spans="1:8" ht="45">
      <c r="A1003" s="301" t="s">
        <v>586</v>
      </c>
      <c r="B1003" s="302">
        <v>18</v>
      </c>
      <c r="C1003" s="303">
        <v>10</v>
      </c>
      <c r="D1003" s="303">
        <v>3</v>
      </c>
      <c r="E1003" s="304" t="s">
        <v>643</v>
      </c>
      <c r="F1003" s="302" t="s">
        <v>1142</v>
      </c>
      <c r="G1003" s="305">
        <v>1100</v>
      </c>
      <c r="H1003" s="305">
        <v>1100</v>
      </c>
    </row>
    <row r="1004" spans="1:8">
      <c r="A1004" s="283" t="s">
        <v>18</v>
      </c>
      <c r="B1004" s="280">
        <v>18</v>
      </c>
      <c r="C1004" s="281">
        <v>10</v>
      </c>
      <c r="D1004" s="281">
        <v>3</v>
      </c>
      <c r="E1004" s="282" t="s">
        <v>643</v>
      </c>
      <c r="F1004" s="280" t="s">
        <v>17</v>
      </c>
      <c r="G1004" s="284">
        <v>1100</v>
      </c>
      <c r="H1004" s="284">
        <v>1100</v>
      </c>
    </row>
    <row r="1005" spans="1:8">
      <c r="A1005" s="283" t="s">
        <v>133</v>
      </c>
      <c r="B1005" s="280">
        <v>18</v>
      </c>
      <c r="C1005" s="281">
        <v>10</v>
      </c>
      <c r="D1005" s="281">
        <v>3</v>
      </c>
      <c r="E1005" s="282" t="s">
        <v>643</v>
      </c>
      <c r="F1005" s="280" t="s">
        <v>134</v>
      </c>
      <c r="G1005" s="284">
        <v>1100</v>
      </c>
      <c r="H1005" s="284">
        <v>1100</v>
      </c>
    </row>
    <row r="1006" spans="1:8" ht="30">
      <c r="A1006" s="283" t="s">
        <v>860</v>
      </c>
      <c r="B1006" s="280">
        <v>18</v>
      </c>
      <c r="C1006" s="281">
        <v>10</v>
      </c>
      <c r="D1006" s="281">
        <v>3</v>
      </c>
      <c r="E1006" s="282" t="s">
        <v>947</v>
      </c>
      <c r="F1006" s="280" t="s">
        <v>1142</v>
      </c>
      <c r="G1006" s="284">
        <v>13646</v>
      </c>
      <c r="H1006" s="284">
        <v>14233</v>
      </c>
    </row>
    <row r="1007" spans="1:8" ht="30">
      <c r="A1007" s="301" t="s">
        <v>948</v>
      </c>
      <c r="B1007" s="302">
        <v>18</v>
      </c>
      <c r="C1007" s="303">
        <v>10</v>
      </c>
      <c r="D1007" s="303">
        <v>3</v>
      </c>
      <c r="E1007" s="304" t="s">
        <v>949</v>
      </c>
      <c r="F1007" s="302" t="s">
        <v>1142</v>
      </c>
      <c r="G1007" s="305">
        <v>13646</v>
      </c>
      <c r="H1007" s="305">
        <v>14233</v>
      </c>
    </row>
    <row r="1008" spans="1:8">
      <c r="A1008" s="283" t="s">
        <v>512</v>
      </c>
      <c r="B1008" s="280">
        <v>18</v>
      </c>
      <c r="C1008" s="281">
        <v>10</v>
      </c>
      <c r="D1008" s="281">
        <v>3</v>
      </c>
      <c r="E1008" s="282" t="s">
        <v>949</v>
      </c>
      <c r="F1008" s="280" t="s">
        <v>20</v>
      </c>
      <c r="G1008" s="284">
        <v>13646</v>
      </c>
      <c r="H1008" s="284">
        <v>14233</v>
      </c>
    </row>
    <row r="1009" spans="1:8">
      <c r="A1009" s="283" t="s">
        <v>36</v>
      </c>
      <c r="B1009" s="280">
        <v>18</v>
      </c>
      <c r="C1009" s="281">
        <v>10</v>
      </c>
      <c r="D1009" s="281">
        <v>3</v>
      </c>
      <c r="E1009" s="282" t="s">
        <v>949</v>
      </c>
      <c r="F1009" s="280" t="s">
        <v>19</v>
      </c>
      <c r="G1009" s="284">
        <v>13646</v>
      </c>
      <c r="H1009" s="284">
        <v>14233</v>
      </c>
    </row>
    <row r="1010" spans="1:8" ht="30">
      <c r="A1010" s="283" t="s">
        <v>148</v>
      </c>
      <c r="B1010" s="280">
        <v>18</v>
      </c>
      <c r="C1010" s="281">
        <v>10</v>
      </c>
      <c r="D1010" s="281">
        <v>3</v>
      </c>
      <c r="E1010" s="282" t="s">
        <v>203</v>
      </c>
      <c r="F1010" s="280" t="s">
        <v>1142</v>
      </c>
      <c r="G1010" s="284">
        <v>4901.8999999999996</v>
      </c>
      <c r="H1010" s="284">
        <v>8824</v>
      </c>
    </row>
    <row r="1011" spans="1:8">
      <c r="A1011" s="283" t="s">
        <v>611</v>
      </c>
      <c r="B1011" s="280">
        <v>18</v>
      </c>
      <c r="C1011" s="281">
        <v>10</v>
      </c>
      <c r="D1011" s="281">
        <v>3</v>
      </c>
      <c r="E1011" s="282" t="s">
        <v>609</v>
      </c>
      <c r="F1011" s="280" t="s">
        <v>1142</v>
      </c>
      <c r="G1011" s="284">
        <v>4901.8999999999996</v>
      </c>
      <c r="H1011" s="284">
        <v>8824</v>
      </c>
    </row>
    <row r="1012" spans="1:8" ht="30">
      <c r="A1012" s="283" t="s">
        <v>612</v>
      </c>
      <c r="B1012" s="280">
        <v>18</v>
      </c>
      <c r="C1012" s="281">
        <v>10</v>
      </c>
      <c r="D1012" s="281">
        <v>3</v>
      </c>
      <c r="E1012" s="282" t="s">
        <v>610</v>
      </c>
      <c r="F1012" s="280" t="s">
        <v>1142</v>
      </c>
      <c r="G1012" s="284">
        <v>4901.8999999999996</v>
      </c>
      <c r="H1012" s="284">
        <v>8824</v>
      </c>
    </row>
    <row r="1013" spans="1:8">
      <c r="A1013" s="301" t="s">
        <v>1085</v>
      </c>
      <c r="B1013" s="302">
        <v>18</v>
      </c>
      <c r="C1013" s="303">
        <v>10</v>
      </c>
      <c r="D1013" s="303">
        <v>3</v>
      </c>
      <c r="E1013" s="304" t="s">
        <v>1113</v>
      </c>
      <c r="F1013" s="302" t="s">
        <v>1142</v>
      </c>
      <c r="G1013" s="305">
        <v>1023.1</v>
      </c>
      <c r="H1013" s="305">
        <v>2146</v>
      </c>
    </row>
    <row r="1014" spans="1:8">
      <c r="A1014" s="283" t="s">
        <v>18</v>
      </c>
      <c r="B1014" s="280">
        <v>18</v>
      </c>
      <c r="C1014" s="281">
        <v>10</v>
      </c>
      <c r="D1014" s="281">
        <v>3</v>
      </c>
      <c r="E1014" s="282" t="s">
        <v>1113</v>
      </c>
      <c r="F1014" s="280" t="s">
        <v>17</v>
      </c>
      <c r="G1014" s="284">
        <v>1023.1</v>
      </c>
      <c r="H1014" s="284">
        <v>2146</v>
      </c>
    </row>
    <row r="1015" spans="1:8">
      <c r="A1015" s="283" t="s">
        <v>16</v>
      </c>
      <c r="B1015" s="280">
        <v>18</v>
      </c>
      <c r="C1015" s="281">
        <v>10</v>
      </c>
      <c r="D1015" s="281">
        <v>3</v>
      </c>
      <c r="E1015" s="282" t="s">
        <v>1113</v>
      </c>
      <c r="F1015" s="280" t="s">
        <v>15</v>
      </c>
      <c r="G1015" s="284">
        <v>1023.1</v>
      </c>
      <c r="H1015" s="284">
        <v>2146</v>
      </c>
    </row>
    <row r="1016" spans="1:8" ht="30">
      <c r="A1016" s="301" t="s">
        <v>614</v>
      </c>
      <c r="B1016" s="302">
        <v>18</v>
      </c>
      <c r="C1016" s="303">
        <v>10</v>
      </c>
      <c r="D1016" s="303">
        <v>3</v>
      </c>
      <c r="E1016" s="304" t="s">
        <v>613</v>
      </c>
      <c r="F1016" s="302" t="s">
        <v>1142</v>
      </c>
      <c r="G1016" s="305">
        <v>3878.8</v>
      </c>
      <c r="H1016" s="305">
        <v>6678</v>
      </c>
    </row>
    <row r="1017" spans="1:8">
      <c r="A1017" s="283" t="s">
        <v>18</v>
      </c>
      <c r="B1017" s="280">
        <v>18</v>
      </c>
      <c r="C1017" s="281">
        <v>10</v>
      </c>
      <c r="D1017" s="281">
        <v>3</v>
      </c>
      <c r="E1017" s="282" t="s">
        <v>613</v>
      </c>
      <c r="F1017" s="280" t="s">
        <v>17</v>
      </c>
      <c r="G1017" s="284">
        <v>3878.8</v>
      </c>
      <c r="H1017" s="284">
        <v>6678</v>
      </c>
    </row>
    <row r="1018" spans="1:8">
      <c r="A1018" s="283" t="s">
        <v>16</v>
      </c>
      <c r="B1018" s="280">
        <v>18</v>
      </c>
      <c r="C1018" s="281">
        <v>10</v>
      </c>
      <c r="D1018" s="281">
        <v>3</v>
      </c>
      <c r="E1018" s="282" t="s">
        <v>613</v>
      </c>
      <c r="F1018" s="280" t="s">
        <v>15</v>
      </c>
      <c r="G1018" s="284">
        <v>3878.8</v>
      </c>
      <c r="H1018" s="284">
        <v>6678</v>
      </c>
    </row>
    <row r="1019" spans="1:8">
      <c r="A1019" s="283" t="s">
        <v>86</v>
      </c>
      <c r="B1019" s="280">
        <v>18</v>
      </c>
      <c r="C1019" s="281">
        <v>10</v>
      </c>
      <c r="D1019" s="281">
        <v>3</v>
      </c>
      <c r="E1019" s="282" t="s">
        <v>257</v>
      </c>
      <c r="F1019" s="280" t="s">
        <v>1142</v>
      </c>
      <c r="G1019" s="284">
        <v>300</v>
      </c>
      <c r="H1019" s="284">
        <v>300</v>
      </c>
    </row>
    <row r="1020" spans="1:8">
      <c r="A1020" s="301" t="s">
        <v>167</v>
      </c>
      <c r="B1020" s="302">
        <v>18</v>
      </c>
      <c r="C1020" s="303">
        <v>10</v>
      </c>
      <c r="D1020" s="303">
        <v>3</v>
      </c>
      <c r="E1020" s="304" t="s">
        <v>470</v>
      </c>
      <c r="F1020" s="302" t="s">
        <v>1142</v>
      </c>
      <c r="G1020" s="305">
        <v>300</v>
      </c>
      <c r="H1020" s="305">
        <v>300</v>
      </c>
    </row>
    <row r="1021" spans="1:8">
      <c r="A1021" s="283" t="s">
        <v>18</v>
      </c>
      <c r="B1021" s="280">
        <v>18</v>
      </c>
      <c r="C1021" s="281">
        <v>10</v>
      </c>
      <c r="D1021" s="281">
        <v>3</v>
      </c>
      <c r="E1021" s="282" t="s">
        <v>470</v>
      </c>
      <c r="F1021" s="280" t="s">
        <v>17</v>
      </c>
      <c r="G1021" s="284">
        <v>300</v>
      </c>
      <c r="H1021" s="284">
        <v>300</v>
      </c>
    </row>
    <row r="1022" spans="1:8">
      <c r="A1022" s="283" t="s">
        <v>495</v>
      </c>
      <c r="B1022" s="280">
        <v>18</v>
      </c>
      <c r="C1022" s="281">
        <v>10</v>
      </c>
      <c r="D1022" s="281">
        <v>3</v>
      </c>
      <c r="E1022" s="282" t="s">
        <v>470</v>
      </c>
      <c r="F1022" s="280" t="s">
        <v>494</v>
      </c>
      <c r="G1022" s="284">
        <v>300</v>
      </c>
      <c r="H1022" s="284">
        <v>300</v>
      </c>
    </row>
    <row r="1023" spans="1:8">
      <c r="A1023" s="290" t="s">
        <v>24</v>
      </c>
      <c r="B1023" s="291">
        <v>18</v>
      </c>
      <c r="C1023" s="292">
        <v>10</v>
      </c>
      <c r="D1023" s="292">
        <v>4</v>
      </c>
      <c r="E1023" s="293" t="s">
        <v>1021</v>
      </c>
      <c r="F1023" s="291" t="s">
        <v>1142</v>
      </c>
      <c r="G1023" s="294">
        <v>21979</v>
      </c>
      <c r="H1023" s="294">
        <v>30770</v>
      </c>
    </row>
    <row r="1024" spans="1:8">
      <c r="A1024" s="283" t="s">
        <v>858</v>
      </c>
      <c r="B1024" s="280">
        <v>18</v>
      </c>
      <c r="C1024" s="281">
        <v>10</v>
      </c>
      <c r="D1024" s="281">
        <v>4</v>
      </c>
      <c r="E1024" s="282" t="s">
        <v>462</v>
      </c>
      <c r="F1024" s="280" t="s">
        <v>1142</v>
      </c>
      <c r="G1024" s="284">
        <v>21979</v>
      </c>
      <c r="H1024" s="284">
        <v>30770</v>
      </c>
    </row>
    <row r="1025" spans="1:8" ht="30">
      <c r="A1025" s="283" t="s">
        <v>146</v>
      </c>
      <c r="B1025" s="280">
        <v>18</v>
      </c>
      <c r="C1025" s="281">
        <v>10</v>
      </c>
      <c r="D1025" s="281">
        <v>4</v>
      </c>
      <c r="E1025" s="282" t="s">
        <v>471</v>
      </c>
      <c r="F1025" s="280" t="s">
        <v>1142</v>
      </c>
      <c r="G1025" s="284">
        <v>21979</v>
      </c>
      <c r="H1025" s="284">
        <v>30770</v>
      </c>
    </row>
    <row r="1026" spans="1:8" ht="60">
      <c r="A1026" s="283" t="s">
        <v>563</v>
      </c>
      <c r="B1026" s="280">
        <v>18</v>
      </c>
      <c r="C1026" s="281">
        <v>10</v>
      </c>
      <c r="D1026" s="281">
        <v>4</v>
      </c>
      <c r="E1026" s="282" t="s">
        <v>472</v>
      </c>
      <c r="F1026" s="280" t="s">
        <v>1142</v>
      </c>
      <c r="G1026" s="284">
        <v>21979</v>
      </c>
      <c r="H1026" s="284">
        <v>30770</v>
      </c>
    </row>
    <row r="1027" spans="1:8" ht="30">
      <c r="A1027" s="301" t="s">
        <v>510</v>
      </c>
      <c r="B1027" s="302">
        <v>18</v>
      </c>
      <c r="C1027" s="303">
        <v>10</v>
      </c>
      <c r="D1027" s="303">
        <v>4</v>
      </c>
      <c r="E1027" s="304" t="s">
        <v>506</v>
      </c>
      <c r="F1027" s="302" t="s">
        <v>1142</v>
      </c>
      <c r="G1027" s="305">
        <v>21979</v>
      </c>
      <c r="H1027" s="305">
        <v>30770</v>
      </c>
    </row>
    <row r="1028" spans="1:8">
      <c r="A1028" s="283" t="s">
        <v>18</v>
      </c>
      <c r="B1028" s="280">
        <v>18</v>
      </c>
      <c r="C1028" s="281">
        <v>10</v>
      </c>
      <c r="D1028" s="281">
        <v>4</v>
      </c>
      <c r="E1028" s="282" t="s">
        <v>506</v>
      </c>
      <c r="F1028" s="280" t="s">
        <v>17</v>
      </c>
      <c r="G1028" s="284">
        <v>21979</v>
      </c>
      <c r="H1028" s="284">
        <v>30770</v>
      </c>
    </row>
    <row r="1029" spans="1:8">
      <c r="A1029" s="283" t="s">
        <v>16</v>
      </c>
      <c r="B1029" s="280">
        <v>18</v>
      </c>
      <c r="C1029" s="281">
        <v>10</v>
      </c>
      <c r="D1029" s="281">
        <v>4</v>
      </c>
      <c r="E1029" s="282" t="s">
        <v>506</v>
      </c>
      <c r="F1029" s="280" t="s">
        <v>15</v>
      </c>
      <c r="G1029" s="284">
        <v>21979</v>
      </c>
      <c r="H1029" s="284">
        <v>30770</v>
      </c>
    </row>
    <row r="1030" spans="1:8">
      <c r="A1030" s="295" t="s">
        <v>140</v>
      </c>
      <c r="B1030" s="296">
        <v>18</v>
      </c>
      <c r="C1030" s="297">
        <v>11</v>
      </c>
      <c r="D1030" s="297">
        <v>0</v>
      </c>
      <c r="E1030" s="298" t="s">
        <v>1021</v>
      </c>
      <c r="F1030" s="296" t="s">
        <v>1142</v>
      </c>
      <c r="G1030" s="299">
        <v>37961.699999999997</v>
      </c>
      <c r="H1030" s="299">
        <v>37961.699999999997</v>
      </c>
    </row>
    <row r="1031" spans="1:8">
      <c r="A1031" s="290" t="s">
        <v>1088</v>
      </c>
      <c r="B1031" s="291">
        <v>18</v>
      </c>
      <c r="C1031" s="292">
        <v>11</v>
      </c>
      <c r="D1031" s="292">
        <v>1</v>
      </c>
      <c r="E1031" s="293" t="s">
        <v>1021</v>
      </c>
      <c r="F1031" s="291" t="s">
        <v>1142</v>
      </c>
      <c r="G1031" s="294">
        <v>33076.9</v>
      </c>
      <c r="H1031" s="294">
        <v>33076.9</v>
      </c>
    </row>
    <row r="1032" spans="1:8" ht="30">
      <c r="A1032" s="283" t="s">
        <v>553</v>
      </c>
      <c r="B1032" s="280">
        <v>18</v>
      </c>
      <c r="C1032" s="281">
        <v>11</v>
      </c>
      <c r="D1032" s="281">
        <v>1</v>
      </c>
      <c r="E1032" s="282" t="s">
        <v>424</v>
      </c>
      <c r="F1032" s="280" t="s">
        <v>1142</v>
      </c>
      <c r="G1032" s="284">
        <v>33076.9</v>
      </c>
      <c r="H1032" s="284">
        <v>33076.9</v>
      </c>
    </row>
    <row r="1033" spans="1:8">
      <c r="A1033" s="283" t="s">
        <v>142</v>
      </c>
      <c r="B1033" s="280">
        <v>18</v>
      </c>
      <c r="C1033" s="281">
        <v>11</v>
      </c>
      <c r="D1033" s="281">
        <v>1</v>
      </c>
      <c r="E1033" s="282" t="s">
        <v>1118</v>
      </c>
      <c r="F1033" s="280" t="s">
        <v>1142</v>
      </c>
      <c r="G1033" s="284">
        <v>33076.9</v>
      </c>
      <c r="H1033" s="284">
        <v>33076.9</v>
      </c>
    </row>
    <row r="1034" spans="1:8" ht="45">
      <c r="A1034" s="283" t="s">
        <v>1090</v>
      </c>
      <c r="B1034" s="280">
        <v>18</v>
      </c>
      <c r="C1034" s="281">
        <v>11</v>
      </c>
      <c r="D1034" s="281">
        <v>1</v>
      </c>
      <c r="E1034" s="282" t="s">
        <v>1119</v>
      </c>
      <c r="F1034" s="280" t="s">
        <v>1142</v>
      </c>
      <c r="G1034" s="284">
        <v>33076.9</v>
      </c>
      <c r="H1034" s="284">
        <v>33076.9</v>
      </c>
    </row>
    <row r="1035" spans="1:8">
      <c r="A1035" s="301" t="s">
        <v>491</v>
      </c>
      <c r="B1035" s="302">
        <v>18</v>
      </c>
      <c r="C1035" s="303">
        <v>11</v>
      </c>
      <c r="D1035" s="303">
        <v>1</v>
      </c>
      <c r="E1035" s="304" t="s">
        <v>1120</v>
      </c>
      <c r="F1035" s="302" t="s">
        <v>1142</v>
      </c>
      <c r="G1035" s="305">
        <v>26176.9</v>
      </c>
      <c r="H1035" s="305">
        <v>26176.9</v>
      </c>
    </row>
    <row r="1036" spans="1:8" ht="30">
      <c r="A1036" s="283" t="s">
        <v>27</v>
      </c>
      <c r="B1036" s="280">
        <v>18</v>
      </c>
      <c r="C1036" s="281">
        <v>11</v>
      </c>
      <c r="D1036" s="281">
        <v>1</v>
      </c>
      <c r="E1036" s="282" t="s">
        <v>1120</v>
      </c>
      <c r="F1036" s="280" t="s">
        <v>5</v>
      </c>
      <c r="G1036" s="284">
        <v>26176.9</v>
      </c>
      <c r="H1036" s="284">
        <v>26176.9</v>
      </c>
    </row>
    <row r="1037" spans="1:8">
      <c r="A1037" s="283" t="s">
        <v>26</v>
      </c>
      <c r="B1037" s="280">
        <v>18</v>
      </c>
      <c r="C1037" s="281">
        <v>11</v>
      </c>
      <c r="D1037" s="281">
        <v>1</v>
      </c>
      <c r="E1037" s="282" t="s">
        <v>1120</v>
      </c>
      <c r="F1037" s="280" t="s">
        <v>6</v>
      </c>
      <c r="G1037" s="284">
        <v>26176.9</v>
      </c>
      <c r="H1037" s="284">
        <v>26176.9</v>
      </c>
    </row>
    <row r="1038" spans="1:8">
      <c r="A1038" s="301" t="s">
        <v>35</v>
      </c>
      <c r="B1038" s="302">
        <v>18</v>
      </c>
      <c r="C1038" s="303">
        <v>11</v>
      </c>
      <c r="D1038" s="303">
        <v>1</v>
      </c>
      <c r="E1038" s="304" t="s">
        <v>1121</v>
      </c>
      <c r="F1038" s="302" t="s">
        <v>1142</v>
      </c>
      <c r="G1038" s="305">
        <v>6900</v>
      </c>
      <c r="H1038" s="305">
        <v>6900</v>
      </c>
    </row>
    <row r="1039" spans="1:8" ht="30">
      <c r="A1039" s="283" t="s">
        <v>27</v>
      </c>
      <c r="B1039" s="280">
        <v>18</v>
      </c>
      <c r="C1039" s="281">
        <v>11</v>
      </c>
      <c r="D1039" s="281">
        <v>1</v>
      </c>
      <c r="E1039" s="282" t="s">
        <v>1121</v>
      </c>
      <c r="F1039" s="280" t="s">
        <v>5</v>
      </c>
      <c r="G1039" s="284">
        <v>6900</v>
      </c>
      <c r="H1039" s="284">
        <v>6900</v>
      </c>
    </row>
    <row r="1040" spans="1:8">
      <c r="A1040" s="283" t="s">
        <v>26</v>
      </c>
      <c r="B1040" s="280">
        <v>18</v>
      </c>
      <c r="C1040" s="281">
        <v>11</v>
      </c>
      <c r="D1040" s="281">
        <v>1</v>
      </c>
      <c r="E1040" s="282" t="s">
        <v>1121</v>
      </c>
      <c r="F1040" s="280" t="s">
        <v>6</v>
      </c>
      <c r="G1040" s="284">
        <v>6900</v>
      </c>
      <c r="H1040" s="284">
        <v>6900</v>
      </c>
    </row>
    <row r="1041" spans="1:8">
      <c r="A1041" s="290" t="s">
        <v>141</v>
      </c>
      <c r="B1041" s="291">
        <v>18</v>
      </c>
      <c r="C1041" s="292">
        <v>11</v>
      </c>
      <c r="D1041" s="292">
        <v>2</v>
      </c>
      <c r="E1041" s="293" t="s">
        <v>1021</v>
      </c>
      <c r="F1041" s="291" t="s">
        <v>1142</v>
      </c>
      <c r="G1041" s="294">
        <v>730</v>
      </c>
      <c r="H1041" s="294">
        <v>730</v>
      </c>
    </row>
    <row r="1042" spans="1:8" ht="30">
      <c r="A1042" s="283" t="s">
        <v>553</v>
      </c>
      <c r="B1042" s="280">
        <v>18</v>
      </c>
      <c r="C1042" s="281">
        <v>11</v>
      </c>
      <c r="D1042" s="281">
        <v>2</v>
      </c>
      <c r="E1042" s="282" t="s">
        <v>424</v>
      </c>
      <c r="F1042" s="280" t="s">
        <v>1142</v>
      </c>
      <c r="G1042" s="284">
        <v>700</v>
      </c>
      <c r="H1042" s="284">
        <v>700</v>
      </c>
    </row>
    <row r="1043" spans="1:8">
      <c r="A1043" s="283" t="s">
        <v>142</v>
      </c>
      <c r="B1043" s="280">
        <v>18</v>
      </c>
      <c r="C1043" s="281">
        <v>11</v>
      </c>
      <c r="D1043" s="281">
        <v>2</v>
      </c>
      <c r="E1043" s="282" t="s">
        <v>473</v>
      </c>
      <c r="F1043" s="280" t="s">
        <v>1142</v>
      </c>
      <c r="G1043" s="284">
        <v>700</v>
      </c>
      <c r="H1043" s="284">
        <v>700</v>
      </c>
    </row>
    <row r="1044" spans="1:8" ht="30">
      <c r="A1044" s="283" t="s">
        <v>474</v>
      </c>
      <c r="B1044" s="280">
        <v>18</v>
      </c>
      <c r="C1044" s="281">
        <v>11</v>
      </c>
      <c r="D1044" s="281">
        <v>2</v>
      </c>
      <c r="E1044" s="282" t="s">
        <v>475</v>
      </c>
      <c r="F1044" s="280" t="s">
        <v>1142</v>
      </c>
      <c r="G1044" s="284">
        <v>700</v>
      </c>
      <c r="H1044" s="284">
        <v>700</v>
      </c>
    </row>
    <row r="1045" spans="1:8">
      <c r="A1045" s="301" t="s">
        <v>105</v>
      </c>
      <c r="B1045" s="302">
        <v>18</v>
      </c>
      <c r="C1045" s="303">
        <v>11</v>
      </c>
      <c r="D1045" s="303">
        <v>2</v>
      </c>
      <c r="E1045" s="304" t="s">
        <v>476</v>
      </c>
      <c r="F1045" s="302" t="s">
        <v>1142</v>
      </c>
      <c r="G1045" s="305">
        <v>700</v>
      </c>
      <c r="H1045" s="305">
        <v>700</v>
      </c>
    </row>
    <row r="1046" spans="1:8">
      <c r="A1046" s="283" t="s">
        <v>512</v>
      </c>
      <c r="B1046" s="280">
        <v>18</v>
      </c>
      <c r="C1046" s="281">
        <v>11</v>
      </c>
      <c r="D1046" s="281">
        <v>2</v>
      </c>
      <c r="E1046" s="282" t="s">
        <v>476</v>
      </c>
      <c r="F1046" s="280" t="s">
        <v>20</v>
      </c>
      <c r="G1046" s="284">
        <v>700</v>
      </c>
      <c r="H1046" s="284">
        <v>700</v>
      </c>
    </row>
    <row r="1047" spans="1:8">
      <c r="A1047" s="283" t="s">
        <v>36</v>
      </c>
      <c r="B1047" s="280">
        <v>18</v>
      </c>
      <c r="C1047" s="281">
        <v>11</v>
      </c>
      <c r="D1047" s="281">
        <v>2</v>
      </c>
      <c r="E1047" s="282" t="s">
        <v>476</v>
      </c>
      <c r="F1047" s="280" t="s">
        <v>19</v>
      </c>
      <c r="G1047" s="284">
        <v>700</v>
      </c>
      <c r="H1047" s="284">
        <v>700</v>
      </c>
    </row>
    <row r="1048" spans="1:8" ht="30">
      <c r="A1048" s="283" t="s">
        <v>44</v>
      </c>
      <c r="B1048" s="280">
        <v>18</v>
      </c>
      <c r="C1048" s="281">
        <v>11</v>
      </c>
      <c r="D1048" s="281">
        <v>2</v>
      </c>
      <c r="E1048" s="282" t="s">
        <v>190</v>
      </c>
      <c r="F1048" s="280" t="s">
        <v>1142</v>
      </c>
      <c r="G1048" s="284">
        <v>30</v>
      </c>
      <c r="H1048" s="284">
        <v>30</v>
      </c>
    </row>
    <row r="1049" spans="1:8">
      <c r="A1049" s="283" t="s">
        <v>65</v>
      </c>
      <c r="B1049" s="280">
        <v>18</v>
      </c>
      <c r="C1049" s="281">
        <v>11</v>
      </c>
      <c r="D1049" s="281">
        <v>2</v>
      </c>
      <c r="E1049" s="282" t="s">
        <v>191</v>
      </c>
      <c r="F1049" s="280" t="s">
        <v>1142</v>
      </c>
      <c r="G1049" s="284">
        <v>30</v>
      </c>
      <c r="H1049" s="284">
        <v>30</v>
      </c>
    </row>
    <row r="1050" spans="1:8" ht="30">
      <c r="A1050" s="283" t="s">
        <v>390</v>
      </c>
      <c r="B1050" s="280">
        <v>18</v>
      </c>
      <c r="C1050" s="281">
        <v>11</v>
      </c>
      <c r="D1050" s="281">
        <v>2</v>
      </c>
      <c r="E1050" s="282" t="s">
        <v>391</v>
      </c>
      <c r="F1050" s="280" t="s">
        <v>1142</v>
      </c>
      <c r="G1050" s="284">
        <v>30</v>
      </c>
      <c r="H1050" s="284">
        <v>30</v>
      </c>
    </row>
    <row r="1051" spans="1:8">
      <c r="A1051" s="301" t="s">
        <v>100</v>
      </c>
      <c r="B1051" s="302">
        <v>18</v>
      </c>
      <c r="C1051" s="303">
        <v>11</v>
      </c>
      <c r="D1051" s="303">
        <v>2</v>
      </c>
      <c r="E1051" s="304" t="s">
        <v>392</v>
      </c>
      <c r="F1051" s="302" t="s">
        <v>1142</v>
      </c>
      <c r="G1051" s="305">
        <v>30</v>
      </c>
      <c r="H1051" s="305">
        <v>30</v>
      </c>
    </row>
    <row r="1052" spans="1:8">
      <c r="A1052" s="283" t="s">
        <v>512</v>
      </c>
      <c r="B1052" s="280">
        <v>18</v>
      </c>
      <c r="C1052" s="281">
        <v>11</v>
      </c>
      <c r="D1052" s="281">
        <v>2</v>
      </c>
      <c r="E1052" s="282" t="s">
        <v>392</v>
      </c>
      <c r="F1052" s="280" t="s">
        <v>20</v>
      </c>
      <c r="G1052" s="284">
        <v>30</v>
      </c>
      <c r="H1052" s="284">
        <v>30</v>
      </c>
    </row>
    <row r="1053" spans="1:8">
      <c r="A1053" s="283" t="s">
        <v>36</v>
      </c>
      <c r="B1053" s="280">
        <v>18</v>
      </c>
      <c r="C1053" s="281">
        <v>11</v>
      </c>
      <c r="D1053" s="281">
        <v>2</v>
      </c>
      <c r="E1053" s="282" t="s">
        <v>392</v>
      </c>
      <c r="F1053" s="280" t="s">
        <v>19</v>
      </c>
      <c r="G1053" s="284">
        <v>30</v>
      </c>
      <c r="H1053" s="284">
        <v>30</v>
      </c>
    </row>
    <row r="1054" spans="1:8">
      <c r="A1054" s="290" t="s">
        <v>615</v>
      </c>
      <c r="B1054" s="291">
        <v>18</v>
      </c>
      <c r="C1054" s="292">
        <v>11</v>
      </c>
      <c r="D1054" s="292">
        <v>5</v>
      </c>
      <c r="E1054" s="293" t="s">
        <v>1021</v>
      </c>
      <c r="F1054" s="291" t="s">
        <v>1142</v>
      </c>
      <c r="G1054" s="294">
        <v>4154.8</v>
      </c>
      <c r="H1054" s="294">
        <v>4154.8</v>
      </c>
    </row>
    <row r="1055" spans="1:8" ht="30">
      <c r="A1055" s="283" t="s">
        <v>553</v>
      </c>
      <c r="B1055" s="280">
        <v>18</v>
      </c>
      <c r="C1055" s="281">
        <v>11</v>
      </c>
      <c r="D1055" s="281">
        <v>5</v>
      </c>
      <c r="E1055" s="282" t="s">
        <v>424</v>
      </c>
      <c r="F1055" s="280" t="s">
        <v>1142</v>
      </c>
      <c r="G1055" s="284">
        <v>3914.8</v>
      </c>
      <c r="H1055" s="284">
        <v>3914.8</v>
      </c>
    </row>
    <row r="1056" spans="1:8">
      <c r="A1056" s="283" t="s">
        <v>49</v>
      </c>
      <c r="B1056" s="280">
        <v>18</v>
      </c>
      <c r="C1056" s="281">
        <v>11</v>
      </c>
      <c r="D1056" s="281">
        <v>5</v>
      </c>
      <c r="E1056" s="282" t="s">
        <v>425</v>
      </c>
      <c r="F1056" s="280" t="s">
        <v>1142</v>
      </c>
      <c r="G1056" s="284">
        <v>3914.8</v>
      </c>
      <c r="H1056" s="284">
        <v>3914.8</v>
      </c>
    </row>
    <row r="1057" spans="1:8" ht="30">
      <c r="A1057" s="283" t="s">
        <v>426</v>
      </c>
      <c r="B1057" s="280">
        <v>18</v>
      </c>
      <c r="C1057" s="281">
        <v>11</v>
      </c>
      <c r="D1057" s="281">
        <v>5</v>
      </c>
      <c r="E1057" s="282" t="s">
        <v>427</v>
      </c>
      <c r="F1057" s="280" t="s">
        <v>1142</v>
      </c>
      <c r="G1057" s="284">
        <v>3914.8</v>
      </c>
      <c r="H1057" s="284">
        <v>3914.8</v>
      </c>
    </row>
    <row r="1058" spans="1:8" ht="30">
      <c r="A1058" s="301" t="s">
        <v>137</v>
      </c>
      <c r="B1058" s="302">
        <v>18</v>
      </c>
      <c r="C1058" s="303">
        <v>11</v>
      </c>
      <c r="D1058" s="303">
        <v>5</v>
      </c>
      <c r="E1058" s="304" t="s">
        <v>434</v>
      </c>
      <c r="F1058" s="302" t="s">
        <v>1142</v>
      </c>
      <c r="G1058" s="305">
        <v>313.60000000000002</v>
      </c>
      <c r="H1058" s="305">
        <v>313.60000000000002</v>
      </c>
    </row>
    <row r="1059" spans="1:8">
      <c r="A1059" s="283" t="s">
        <v>512</v>
      </c>
      <c r="B1059" s="280">
        <v>18</v>
      </c>
      <c r="C1059" s="281">
        <v>11</v>
      </c>
      <c r="D1059" s="281">
        <v>5</v>
      </c>
      <c r="E1059" s="282" t="s">
        <v>434</v>
      </c>
      <c r="F1059" s="280" t="s">
        <v>20</v>
      </c>
      <c r="G1059" s="284">
        <v>313.60000000000002</v>
      </c>
      <c r="H1059" s="284">
        <v>313.60000000000002</v>
      </c>
    </row>
    <row r="1060" spans="1:8">
      <c r="A1060" s="283" t="s">
        <v>36</v>
      </c>
      <c r="B1060" s="280">
        <v>18</v>
      </c>
      <c r="C1060" s="281">
        <v>11</v>
      </c>
      <c r="D1060" s="281">
        <v>5</v>
      </c>
      <c r="E1060" s="282" t="s">
        <v>434</v>
      </c>
      <c r="F1060" s="280" t="s">
        <v>19</v>
      </c>
      <c r="G1060" s="284">
        <v>313.60000000000002</v>
      </c>
      <c r="H1060" s="284">
        <v>313.60000000000002</v>
      </c>
    </row>
    <row r="1061" spans="1:8">
      <c r="A1061" s="301" t="s">
        <v>103</v>
      </c>
      <c r="B1061" s="302">
        <v>18</v>
      </c>
      <c r="C1061" s="303">
        <v>11</v>
      </c>
      <c r="D1061" s="303">
        <v>5</v>
      </c>
      <c r="E1061" s="304" t="s">
        <v>435</v>
      </c>
      <c r="F1061" s="302" t="s">
        <v>1142</v>
      </c>
      <c r="G1061" s="305">
        <v>3601.2</v>
      </c>
      <c r="H1061" s="305">
        <v>3601.2</v>
      </c>
    </row>
    <row r="1062" spans="1:8" ht="45">
      <c r="A1062" s="283" t="s">
        <v>34</v>
      </c>
      <c r="B1062" s="280">
        <v>18</v>
      </c>
      <c r="C1062" s="281">
        <v>11</v>
      </c>
      <c r="D1062" s="281">
        <v>5</v>
      </c>
      <c r="E1062" s="282" t="s">
        <v>435</v>
      </c>
      <c r="F1062" s="280" t="s">
        <v>33</v>
      </c>
      <c r="G1062" s="284">
        <v>2954.8</v>
      </c>
      <c r="H1062" s="284">
        <v>2954.8</v>
      </c>
    </row>
    <row r="1063" spans="1:8">
      <c r="A1063" s="283" t="s">
        <v>32</v>
      </c>
      <c r="B1063" s="280">
        <v>18</v>
      </c>
      <c r="C1063" s="281">
        <v>11</v>
      </c>
      <c r="D1063" s="281">
        <v>5</v>
      </c>
      <c r="E1063" s="282" t="s">
        <v>435</v>
      </c>
      <c r="F1063" s="280" t="s">
        <v>31</v>
      </c>
      <c r="G1063" s="284">
        <v>2954.8</v>
      </c>
      <c r="H1063" s="284">
        <v>2954.8</v>
      </c>
    </row>
    <row r="1064" spans="1:8">
      <c r="A1064" s="283" t="s">
        <v>512</v>
      </c>
      <c r="B1064" s="280">
        <v>18</v>
      </c>
      <c r="C1064" s="281">
        <v>11</v>
      </c>
      <c r="D1064" s="281">
        <v>5</v>
      </c>
      <c r="E1064" s="282" t="s">
        <v>435</v>
      </c>
      <c r="F1064" s="280" t="s">
        <v>20</v>
      </c>
      <c r="G1064" s="284">
        <v>636.4</v>
      </c>
      <c r="H1064" s="284">
        <v>636.4</v>
      </c>
    </row>
    <row r="1065" spans="1:8">
      <c r="A1065" s="283" t="s">
        <v>36</v>
      </c>
      <c r="B1065" s="280">
        <v>18</v>
      </c>
      <c r="C1065" s="281">
        <v>11</v>
      </c>
      <c r="D1065" s="281">
        <v>5</v>
      </c>
      <c r="E1065" s="282" t="s">
        <v>435</v>
      </c>
      <c r="F1065" s="280" t="s">
        <v>19</v>
      </c>
      <c r="G1065" s="284">
        <v>636.4</v>
      </c>
      <c r="H1065" s="284">
        <v>636.4</v>
      </c>
    </row>
    <row r="1066" spans="1:8">
      <c r="A1066" s="283" t="s">
        <v>30</v>
      </c>
      <c r="B1066" s="280">
        <v>18</v>
      </c>
      <c r="C1066" s="281">
        <v>11</v>
      </c>
      <c r="D1066" s="281">
        <v>5</v>
      </c>
      <c r="E1066" s="282" t="s">
        <v>435</v>
      </c>
      <c r="F1066" s="280" t="s">
        <v>4</v>
      </c>
      <c r="G1066" s="284">
        <v>10</v>
      </c>
      <c r="H1066" s="284">
        <v>10</v>
      </c>
    </row>
    <row r="1067" spans="1:8">
      <c r="A1067" s="283" t="s">
        <v>29</v>
      </c>
      <c r="B1067" s="280">
        <v>18</v>
      </c>
      <c r="C1067" s="281">
        <v>11</v>
      </c>
      <c r="D1067" s="281">
        <v>5</v>
      </c>
      <c r="E1067" s="282" t="s">
        <v>435</v>
      </c>
      <c r="F1067" s="280" t="s">
        <v>28</v>
      </c>
      <c r="G1067" s="284">
        <v>10</v>
      </c>
      <c r="H1067" s="284">
        <v>10</v>
      </c>
    </row>
    <row r="1068" spans="1:8" ht="30">
      <c r="A1068" s="283" t="s">
        <v>44</v>
      </c>
      <c r="B1068" s="280">
        <v>18</v>
      </c>
      <c r="C1068" s="281">
        <v>11</v>
      </c>
      <c r="D1068" s="281">
        <v>5</v>
      </c>
      <c r="E1068" s="282" t="s">
        <v>190</v>
      </c>
      <c r="F1068" s="280" t="s">
        <v>1142</v>
      </c>
      <c r="G1068" s="284">
        <v>210</v>
      </c>
      <c r="H1068" s="284">
        <v>210</v>
      </c>
    </row>
    <row r="1069" spans="1:8">
      <c r="A1069" s="283" t="s">
        <v>65</v>
      </c>
      <c r="B1069" s="280">
        <v>18</v>
      </c>
      <c r="C1069" s="281">
        <v>11</v>
      </c>
      <c r="D1069" s="281">
        <v>5</v>
      </c>
      <c r="E1069" s="282" t="s">
        <v>191</v>
      </c>
      <c r="F1069" s="280" t="s">
        <v>1142</v>
      </c>
      <c r="G1069" s="284">
        <v>210</v>
      </c>
      <c r="H1069" s="284">
        <v>210</v>
      </c>
    </row>
    <row r="1070" spans="1:8" ht="30">
      <c r="A1070" s="283" t="s">
        <v>390</v>
      </c>
      <c r="B1070" s="280">
        <v>18</v>
      </c>
      <c r="C1070" s="281">
        <v>11</v>
      </c>
      <c r="D1070" s="281">
        <v>5</v>
      </c>
      <c r="E1070" s="282" t="s">
        <v>391</v>
      </c>
      <c r="F1070" s="280" t="s">
        <v>1142</v>
      </c>
      <c r="G1070" s="284">
        <v>210</v>
      </c>
      <c r="H1070" s="284">
        <v>210</v>
      </c>
    </row>
    <row r="1071" spans="1:8">
      <c r="A1071" s="301" t="s">
        <v>100</v>
      </c>
      <c r="B1071" s="302">
        <v>18</v>
      </c>
      <c r="C1071" s="303">
        <v>11</v>
      </c>
      <c r="D1071" s="303">
        <v>5</v>
      </c>
      <c r="E1071" s="304" t="s">
        <v>392</v>
      </c>
      <c r="F1071" s="302" t="s">
        <v>1142</v>
      </c>
      <c r="G1071" s="305">
        <v>210</v>
      </c>
      <c r="H1071" s="305">
        <v>210</v>
      </c>
    </row>
    <row r="1072" spans="1:8">
      <c r="A1072" s="283" t="s">
        <v>512</v>
      </c>
      <c r="B1072" s="280">
        <v>18</v>
      </c>
      <c r="C1072" s="281">
        <v>11</v>
      </c>
      <c r="D1072" s="281">
        <v>5</v>
      </c>
      <c r="E1072" s="282" t="s">
        <v>392</v>
      </c>
      <c r="F1072" s="280" t="s">
        <v>20</v>
      </c>
      <c r="G1072" s="284">
        <v>210</v>
      </c>
      <c r="H1072" s="284">
        <v>210</v>
      </c>
    </row>
    <row r="1073" spans="1:8">
      <c r="A1073" s="283" t="s">
        <v>36</v>
      </c>
      <c r="B1073" s="280">
        <v>18</v>
      </c>
      <c r="C1073" s="281">
        <v>11</v>
      </c>
      <c r="D1073" s="281">
        <v>5</v>
      </c>
      <c r="E1073" s="282" t="s">
        <v>392</v>
      </c>
      <c r="F1073" s="280" t="s">
        <v>19</v>
      </c>
      <c r="G1073" s="284">
        <v>210</v>
      </c>
      <c r="H1073" s="284">
        <v>210</v>
      </c>
    </row>
    <row r="1074" spans="1:8">
      <c r="A1074" s="283" t="s">
        <v>58</v>
      </c>
      <c r="B1074" s="280">
        <v>18</v>
      </c>
      <c r="C1074" s="281">
        <v>11</v>
      </c>
      <c r="D1074" s="281">
        <v>5</v>
      </c>
      <c r="E1074" s="282" t="s">
        <v>228</v>
      </c>
      <c r="F1074" s="280" t="s">
        <v>1142</v>
      </c>
      <c r="G1074" s="284">
        <v>30</v>
      </c>
      <c r="H1074" s="284">
        <v>30</v>
      </c>
    </row>
    <row r="1075" spans="1:8">
      <c r="A1075" s="283" t="s">
        <v>57</v>
      </c>
      <c r="B1075" s="280">
        <v>18</v>
      </c>
      <c r="C1075" s="281">
        <v>11</v>
      </c>
      <c r="D1075" s="281">
        <v>5</v>
      </c>
      <c r="E1075" s="282" t="s">
        <v>293</v>
      </c>
      <c r="F1075" s="280" t="s">
        <v>1142</v>
      </c>
      <c r="G1075" s="284">
        <v>30</v>
      </c>
      <c r="H1075" s="284">
        <v>30</v>
      </c>
    </row>
    <row r="1076" spans="1:8">
      <c r="A1076" s="283" t="s">
        <v>420</v>
      </c>
      <c r="B1076" s="280">
        <v>18</v>
      </c>
      <c r="C1076" s="281">
        <v>11</v>
      </c>
      <c r="D1076" s="281">
        <v>5</v>
      </c>
      <c r="E1076" s="282" t="s">
        <v>421</v>
      </c>
      <c r="F1076" s="280" t="s">
        <v>1142</v>
      </c>
      <c r="G1076" s="284">
        <v>30</v>
      </c>
      <c r="H1076" s="284">
        <v>30</v>
      </c>
    </row>
    <row r="1077" spans="1:8">
      <c r="A1077" s="301" t="s">
        <v>56</v>
      </c>
      <c r="B1077" s="302">
        <v>18</v>
      </c>
      <c r="C1077" s="303">
        <v>11</v>
      </c>
      <c r="D1077" s="303">
        <v>5</v>
      </c>
      <c r="E1077" s="304" t="s">
        <v>422</v>
      </c>
      <c r="F1077" s="302" t="s">
        <v>1142</v>
      </c>
      <c r="G1077" s="305">
        <v>30</v>
      </c>
      <c r="H1077" s="305">
        <v>30</v>
      </c>
    </row>
    <row r="1078" spans="1:8">
      <c r="A1078" s="283" t="s">
        <v>512</v>
      </c>
      <c r="B1078" s="280">
        <v>18</v>
      </c>
      <c r="C1078" s="281">
        <v>11</v>
      </c>
      <c r="D1078" s="281">
        <v>5</v>
      </c>
      <c r="E1078" s="282" t="s">
        <v>422</v>
      </c>
      <c r="F1078" s="280" t="s">
        <v>20</v>
      </c>
      <c r="G1078" s="284">
        <v>30</v>
      </c>
      <c r="H1078" s="284">
        <v>30</v>
      </c>
    </row>
    <row r="1079" spans="1:8">
      <c r="A1079" s="283" t="s">
        <v>36</v>
      </c>
      <c r="B1079" s="280">
        <v>18</v>
      </c>
      <c r="C1079" s="281">
        <v>11</v>
      </c>
      <c r="D1079" s="281">
        <v>5</v>
      </c>
      <c r="E1079" s="282" t="s">
        <v>422</v>
      </c>
      <c r="F1079" s="280" t="s">
        <v>19</v>
      </c>
      <c r="G1079" s="284">
        <v>30</v>
      </c>
      <c r="H1079" s="284">
        <v>30</v>
      </c>
    </row>
    <row r="1080" spans="1:8">
      <c r="A1080" s="295" t="s">
        <v>168</v>
      </c>
      <c r="B1080" s="296">
        <v>18</v>
      </c>
      <c r="C1080" s="297">
        <v>12</v>
      </c>
      <c r="D1080" s="297">
        <v>0</v>
      </c>
      <c r="E1080" s="298" t="s">
        <v>1021</v>
      </c>
      <c r="F1080" s="296" t="s">
        <v>1142</v>
      </c>
      <c r="G1080" s="299">
        <v>17300</v>
      </c>
      <c r="H1080" s="299">
        <v>17300</v>
      </c>
    </row>
    <row r="1081" spans="1:8">
      <c r="A1081" s="290" t="s">
        <v>549</v>
      </c>
      <c r="B1081" s="291">
        <v>18</v>
      </c>
      <c r="C1081" s="292">
        <v>12</v>
      </c>
      <c r="D1081" s="292">
        <v>1</v>
      </c>
      <c r="E1081" s="293" t="s">
        <v>1021</v>
      </c>
      <c r="F1081" s="291" t="s">
        <v>1142</v>
      </c>
      <c r="G1081" s="294">
        <v>9728.9</v>
      </c>
      <c r="H1081" s="294">
        <v>9728.9</v>
      </c>
    </row>
    <row r="1082" spans="1:8">
      <c r="A1082" s="283" t="s">
        <v>47</v>
      </c>
      <c r="B1082" s="280">
        <v>18</v>
      </c>
      <c r="C1082" s="281">
        <v>12</v>
      </c>
      <c r="D1082" s="281">
        <v>1</v>
      </c>
      <c r="E1082" s="282" t="s">
        <v>205</v>
      </c>
      <c r="F1082" s="280" t="s">
        <v>1142</v>
      </c>
      <c r="G1082" s="284">
        <v>9728.9</v>
      </c>
      <c r="H1082" s="284">
        <v>9728.9</v>
      </c>
    </row>
    <row r="1083" spans="1:8" ht="30">
      <c r="A1083" s="283" t="s">
        <v>169</v>
      </c>
      <c r="B1083" s="280">
        <v>18</v>
      </c>
      <c r="C1083" s="281">
        <v>12</v>
      </c>
      <c r="D1083" s="281">
        <v>1</v>
      </c>
      <c r="E1083" s="282" t="s">
        <v>477</v>
      </c>
      <c r="F1083" s="280" t="s">
        <v>1142</v>
      </c>
      <c r="G1083" s="284">
        <v>9728.9</v>
      </c>
      <c r="H1083" s="284">
        <v>9728.9</v>
      </c>
    </row>
    <row r="1084" spans="1:8" ht="30">
      <c r="A1084" s="283" t="s">
        <v>1091</v>
      </c>
      <c r="B1084" s="280">
        <v>18</v>
      </c>
      <c r="C1084" s="281">
        <v>12</v>
      </c>
      <c r="D1084" s="281">
        <v>1</v>
      </c>
      <c r="E1084" s="282" t="s">
        <v>1122</v>
      </c>
      <c r="F1084" s="280" t="s">
        <v>1142</v>
      </c>
      <c r="G1084" s="284">
        <v>5632.5</v>
      </c>
      <c r="H1084" s="284">
        <v>5632.5</v>
      </c>
    </row>
    <row r="1085" spans="1:8">
      <c r="A1085" s="301" t="s">
        <v>491</v>
      </c>
      <c r="B1085" s="302">
        <v>18</v>
      </c>
      <c r="C1085" s="303">
        <v>12</v>
      </c>
      <c r="D1085" s="303">
        <v>1</v>
      </c>
      <c r="E1085" s="304" t="s">
        <v>1123</v>
      </c>
      <c r="F1085" s="302" t="s">
        <v>1142</v>
      </c>
      <c r="G1085" s="305">
        <v>3170.5</v>
      </c>
      <c r="H1085" s="305">
        <v>3170.5</v>
      </c>
    </row>
    <row r="1086" spans="1:8" ht="30">
      <c r="A1086" s="283" t="s">
        <v>27</v>
      </c>
      <c r="B1086" s="280">
        <v>18</v>
      </c>
      <c r="C1086" s="281">
        <v>12</v>
      </c>
      <c r="D1086" s="281">
        <v>1</v>
      </c>
      <c r="E1086" s="282" t="s">
        <v>1123</v>
      </c>
      <c r="F1086" s="280" t="s">
        <v>5</v>
      </c>
      <c r="G1086" s="284">
        <v>3170.5</v>
      </c>
      <c r="H1086" s="284">
        <v>3170.5</v>
      </c>
    </row>
    <row r="1087" spans="1:8">
      <c r="A1087" s="283" t="s">
        <v>41</v>
      </c>
      <c r="B1087" s="280">
        <v>18</v>
      </c>
      <c r="C1087" s="281">
        <v>12</v>
      </c>
      <c r="D1087" s="281">
        <v>1</v>
      </c>
      <c r="E1087" s="282" t="s">
        <v>1123</v>
      </c>
      <c r="F1087" s="280" t="s">
        <v>40</v>
      </c>
      <c r="G1087" s="284">
        <v>3170.5</v>
      </c>
      <c r="H1087" s="284">
        <v>3170.5</v>
      </c>
    </row>
    <row r="1088" spans="1:8">
      <c r="A1088" s="301" t="s">
        <v>35</v>
      </c>
      <c r="B1088" s="302">
        <v>18</v>
      </c>
      <c r="C1088" s="303">
        <v>12</v>
      </c>
      <c r="D1088" s="303">
        <v>1</v>
      </c>
      <c r="E1088" s="304" t="s">
        <v>1124</v>
      </c>
      <c r="F1088" s="302" t="s">
        <v>1142</v>
      </c>
      <c r="G1088" s="305">
        <v>2462</v>
      </c>
      <c r="H1088" s="305">
        <v>2462</v>
      </c>
    </row>
    <row r="1089" spans="1:8" ht="30">
      <c r="A1089" s="283" t="s">
        <v>27</v>
      </c>
      <c r="B1089" s="280">
        <v>18</v>
      </c>
      <c r="C1089" s="281">
        <v>12</v>
      </c>
      <c r="D1089" s="281">
        <v>1</v>
      </c>
      <c r="E1089" s="282" t="s">
        <v>1124</v>
      </c>
      <c r="F1089" s="280" t="s">
        <v>5</v>
      </c>
      <c r="G1089" s="284">
        <v>2462</v>
      </c>
      <c r="H1089" s="284">
        <v>2462</v>
      </c>
    </row>
    <row r="1090" spans="1:8">
      <c r="A1090" s="283" t="s">
        <v>41</v>
      </c>
      <c r="B1090" s="280">
        <v>18</v>
      </c>
      <c r="C1090" s="281">
        <v>12</v>
      </c>
      <c r="D1090" s="281">
        <v>1</v>
      </c>
      <c r="E1090" s="282" t="s">
        <v>1124</v>
      </c>
      <c r="F1090" s="280" t="s">
        <v>40</v>
      </c>
      <c r="G1090" s="284">
        <v>2462</v>
      </c>
      <c r="H1090" s="284">
        <v>2462</v>
      </c>
    </row>
    <row r="1091" spans="1:8" ht="30">
      <c r="A1091" s="283" t="s">
        <v>1092</v>
      </c>
      <c r="B1091" s="280">
        <v>18</v>
      </c>
      <c r="C1091" s="281">
        <v>12</v>
      </c>
      <c r="D1091" s="281">
        <v>1</v>
      </c>
      <c r="E1091" s="282" t="s">
        <v>478</v>
      </c>
      <c r="F1091" s="280" t="s">
        <v>1142</v>
      </c>
      <c r="G1091" s="284">
        <v>4096.3999999999996</v>
      </c>
      <c r="H1091" s="284">
        <v>4096.3999999999996</v>
      </c>
    </row>
    <row r="1092" spans="1:8">
      <c r="A1092" s="301" t="s">
        <v>491</v>
      </c>
      <c r="B1092" s="302">
        <v>18</v>
      </c>
      <c r="C1092" s="303">
        <v>12</v>
      </c>
      <c r="D1092" s="303">
        <v>1</v>
      </c>
      <c r="E1092" s="304" t="s">
        <v>550</v>
      </c>
      <c r="F1092" s="302" t="s">
        <v>1142</v>
      </c>
      <c r="G1092" s="305">
        <v>1296.4000000000001</v>
      </c>
      <c r="H1092" s="305">
        <v>1296.4000000000001</v>
      </c>
    </row>
    <row r="1093" spans="1:8" ht="30">
      <c r="A1093" s="283" t="s">
        <v>27</v>
      </c>
      <c r="B1093" s="280">
        <v>18</v>
      </c>
      <c r="C1093" s="281">
        <v>12</v>
      </c>
      <c r="D1093" s="281">
        <v>1</v>
      </c>
      <c r="E1093" s="282" t="s">
        <v>550</v>
      </c>
      <c r="F1093" s="280" t="s">
        <v>5</v>
      </c>
      <c r="G1093" s="284">
        <v>1296.4000000000001</v>
      </c>
      <c r="H1093" s="284">
        <v>1296.4000000000001</v>
      </c>
    </row>
    <row r="1094" spans="1:8">
      <c r="A1094" s="283" t="s">
        <v>41</v>
      </c>
      <c r="B1094" s="280">
        <v>18</v>
      </c>
      <c r="C1094" s="281">
        <v>12</v>
      </c>
      <c r="D1094" s="281">
        <v>1</v>
      </c>
      <c r="E1094" s="282" t="s">
        <v>550</v>
      </c>
      <c r="F1094" s="280" t="s">
        <v>40</v>
      </c>
      <c r="G1094" s="284">
        <v>1296.4000000000001</v>
      </c>
      <c r="H1094" s="284">
        <v>1296.4000000000001</v>
      </c>
    </row>
    <row r="1095" spans="1:8" ht="30">
      <c r="A1095" s="301" t="s">
        <v>551</v>
      </c>
      <c r="B1095" s="302">
        <v>18</v>
      </c>
      <c r="C1095" s="303">
        <v>12</v>
      </c>
      <c r="D1095" s="303">
        <v>1</v>
      </c>
      <c r="E1095" s="304" t="s">
        <v>1125</v>
      </c>
      <c r="F1095" s="302" t="s">
        <v>1142</v>
      </c>
      <c r="G1095" s="305">
        <v>2800</v>
      </c>
      <c r="H1095" s="305">
        <v>2800</v>
      </c>
    </row>
    <row r="1096" spans="1:8" ht="30">
      <c r="A1096" s="283" t="s">
        <v>27</v>
      </c>
      <c r="B1096" s="280">
        <v>18</v>
      </c>
      <c r="C1096" s="281">
        <v>12</v>
      </c>
      <c r="D1096" s="281">
        <v>1</v>
      </c>
      <c r="E1096" s="282" t="s">
        <v>1125</v>
      </c>
      <c r="F1096" s="280" t="s">
        <v>5</v>
      </c>
      <c r="G1096" s="284">
        <v>2800</v>
      </c>
      <c r="H1096" s="284">
        <v>2800</v>
      </c>
    </row>
    <row r="1097" spans="1:8">
      <c r="A1097" s="283" t="s">
        <v>41</v>
      </c>
      <c r="B1097" s="280">
        <v>18</v>
      </c>
      <c r="C1097" s="281">
        <v>12</v>
      </c>
      <c r="D1097" s="281">
        <v>1</v>
      </c>
      <c r="E1097" s="282" t="s">
        <v>1125</v>
      </c>
      <c r="F1097" s="280" t="s">
        <v>40</v>
      </c>
      <c r="G1097" s="284">
        <v>2800</v>
      </c>
      <c r="H1097" s="284">
        <v>2800</v>
      </c>
    </row>
    <row r="1098" spans="1:8">
      <c r="A1098" s="290" t="s">
        <v>552</v>
      </c>
      <c r="B1098" s="291">
        <v>18</v>
      </c>
      <c r="C1098" s="292">
        <v>12</v>
      </c>
      <c r="D1098" s="292">
        <v>2</v>
      </c>
      <c r="E1098" s="293" t="s">
        <v>1021</v>
      </c>
      <c r="F1098" s="291" t="s">
        <v>1142</v>
      </c>
      <c r="G1098" s="294">
        <v>7471.1</v>
      </c>
      <c r="H1098" s="294">
        <v>7471.1</v>
      </c>
    </row>
    <row r="1099" spans="1:8">
      <c r="A1099" s="283" t="s">
        <v>47</v>
      </c>
      <c r="B1099" s="280">
        <v>18</v>
      </c>
      <c r="C1099" s="281">
        <v>12</v>
      </c>
      <c r="D1099" s="281">
        <v>2</v>
      </c>
      <c r="E1099" s="282" t="s">
        <v>205</v>
      </c>
      <c r="F1099" s="280" t="s">
        <v>1142</v>
      </c>
      <c r="G1099" s="284">
        <v>7471.1</v>
      </c>
      <c r="H1099" s="284">
        <v>7471.1</v>
      </c>
    </row>
    <row r="1100" spans="1:8" ht="30">
      <c r="A1100" s="283" t="s">
        <v>169</v>
      </c>
      <c r="B1100" s="280">
        <v>18</v>
      </c>
      <c r="C1100" s="281">
        <v>12</v>
      </c>
      <c r="D1100" s="281">
        <v>2</v>
      </c>
      <c r="E1100" s="282" t="s">
        <v>477</v>
      </c>
      <c r="F1100" s="280" t="s">
        <v>1142</v>
      </c>
      <c r="G1100" s="284">
        <v>7471.1</v>
      </c>
      <c r="H1100" s="284">
        <v>7471.1</v>
      </c>
    </row>
    <row r="1101" spans="1:8" ht="30">
      <c r="A1101" s="283" t="s">
        <v>1091</v>
      </c>
      <c r="B1101" s="280">
        <v>18</v>
      </c>
      <c r="C1101" s="281">
        <v>12</v>
      </c>
      <c r="D1101" s="281">
        <v>2</v>
      </c>
      <c r="E1101" s="282" t="s">
        <v>1122</v>
      </c>
      <c r="F1101" s="280" t="s">
        <v>1142</v>
      </c>
      <c r="G1101" s="284">
        <v>7471.1</v>
      </c>
      <c r="H1101" s="284">
        <v>7471.1</v>
      </c>
    </row>
    <row r="1102" spans="1:8" ht="45">
      <c r="A1102" s="301" t="s">
        <v>479</v>
      </c>
      <c r="B1102" s="302">
        <v>18</v>
      </c>
      <c r="C1102" s="303">
        <v>12</v>
      </c>
      <c r="D1102" s="303">
        <v>2</v>
      </c>
      <c r="E1102" s="304" t="s">
        <v>1126</v>
      </c>
      <c r="F1102" s="302" t="s">
        <v>1142</v>
      </c>
      <c r="G1102" s="305">
        <v>2837</v>
      </c>
      <c r="H1102" s="305">
        <v>2837</v>
      </c>
    </row>
    <row r="1103" spans="1:8">
      <c r="A1103" s="283" t="s">
        <v>512</v>
      </c>
      <c r="B1103" s="280">
        <v>18</v>
      </c>
      <c r="C1103" s="281">
        <v>12</v>
      </c>
      <c r="D1103" s="281">
        <v>2</v>
      </c>
      <c r="E1103" s="282" t="s">
        <v>1126</v>
      </c>
      <c r="F1103" s="280" t="s">
        <v>20</v>
      </c>
      <c r="G1103" s="284">
        <v>2837</v>
      </c>
      <c r="H1103" s="284">
        <v>2837</v>
      </c>
    </row>
    <row r="1104" spans="1:8">
      <c r="A1104" s="283" t="s">
        <v>36</v>
      </c>
      <c r="B1104" s="280">
        <v>18</v>
      </c>
      <c r="C1104" s="281">
        <v>12</v>
      </c>
      <c r="D1104" s="281">
        <v>2</v>
      </c>
      <c r="E1104" s="282" t="s">
        <v>1126</v>
      </c>
      <c r="F1104" s="280" t="s">
        <v>19</v>
      </c>
      <c r="G1104" s="284">
        <v>2837</v>
      </c>
      <c r="H1104" s="284">
        <v>2837</v>
      </c>
    </row>
    <row r="1105" spans="1:8" ht="30">
      <c r="A1105" s="301" t="s">
        <v>480</v>
      </c>
      <c r="B1105" s="302">
        <v>18</v>
      </c>
      <c r="C1105" s="303">
        <v>12</v>
      </c>
      <c r="D1105" s="303">
        <v>2</v>
      </c>
      <c r="E1105" s="304" t="s">
        <v>1127</v>
      </c>
      <c r="F1105" s="302" t="s">
        <v>1142</v>
      </c>
      <c r="G1105" s="305">
        <v>363</v>
      </c>
      <c r="H1105" s="305">
        <v>363</v>
      </c>
    </row>
    <row r="1106" spans="1:8">
      <c r="A1106" s="283" t="s">
        <v>512</v>
      </c>
      <c r="B1106" s="280">
        <v>18</v>
      </c>
      <c r="C1106" s="281">
        <v>12</v>
      </c>
      <c r="D1106" s="281">
        <v>2</v>
      </c>
      <c r="E1106" s="282" t="s">
        <v>1127</v>
      </c>
      <c r="F1106" s="280" t="s">
        <v>20</v>
      </c>
      <c r="G1106" s="284">
        <v>363</v>
      </c>
      <c r="H1106" s="284">
        <v>363</v>
      </c>
    </row>
    <row r="1107" spans="1:8">
      <c r="A1107" s="283" t="s">
        <v>36</v>
      </c>
      <c r="B1107" s="280">
        <v>18</v>
      </c>
      <c r="C1107" s="281">
        <v>12</v>
      </c>
      <c r="D1107" s="281">
        <v>2</v>
      </c>
      <c r="E1107" s="282" t="s">
        <v>1127</v>
      </c>
      <c r="F1107" s="280" t="s">
        <v>19</v>
      </c>
      <c r="G1107" s="284">
        <v>363</v>
      </c>
      <c r="H1107" s="284">
        <v>363</v>
      </c>
    </row>
    <row r="1108" spans="1:8">
      <c r="A1108" s="301" t="s">
        <v>491</v>
      </c>
      <c r="B1108" s="302">
        <v>18</v>
      </c>
      <c r="C1108" s="303">
        <v>12</v>
      </c>
      <c r="D1108" s="303">
        <v>2</v>
      </c>
      <c r="E1108" s="304" t="s">
        <v>1123</v>
      </c>
      <c r="F1108" s="302" t="s">
        <v>1142</v>
      </c>
      <c r="G1108" s="305">
        <v>2291.8000000000002</v>
      </c>
      <c r="H1108" s="305">
        <v>2291.8000000000002</v>
      </c>
    </row>
    <row r="1109" spans="1:8" ht="30">
      <c r="A1109" s="283" t="s">
        <v>27</v>
      </c>
      <c r="B1109" s="280">
        <v>18</v>
      </c>
      <c r="C1109" s="281">
        <v>12</v>
      </c>
      <c r="D1109" s="281">
        <v>2</v>
      </c>
      <c r="E1109" s="282" t="s">
        <v>1123</v>
      </c>
      <c r="F1109" s="280" t="s">
        <v>5</v>
      </c>
      <c r="G1109" s="284">
        <v>2291.8000000000002</v>
      </c>
      <c r="H1109" s="284">
        <v>2291.8000000000002</v>
      </c>
    </row>
    <row r="1110" spans="1:8">
      <c r="A1110" s="283" t="s">
        <v>41</v>
      </c>
      <c r="B1110" s="280">
        <v>18</v>
      </c>
      <c r="C1110" s="281">
        <v>12</v>
      </c>
      <c r="D1110" s="281">
        <v>2</v>
      </c>
      <c r="E1110" s="282" t="s">
        <v>1123</v>
      </c>
      <c r="F1110" s="280" t="s">
        <v>40</v>
      </c>
      <c r="G1110" s="284">
        <v>2291.8000000000002</v>
      </c>
      <c r="H1110" s="284">
        <v>2291.8000000000002</v>
      </c>
    </row>
    <row r="1111" spans="1:8">
      <c r="A1111" s="301" t="s">
        <v>35</v>
      </c>
      <c r="B1111" s="302">
        <v>18</v>
      </c>
      <c r="C1111" s="303">
        <v>12</v>
      </c>
      <c r="D1111" s="303">
        <v>2</v>
      </c>
      <c r="E1111" s="304" t="s">
        <v>1124</v>
      </c>
      <c r="F1111" s="302" t="s">
        <v>1142</v>
      </c>
      <c r="G1111" s="305">
        <v>1979.3</v>
      </c>
      <c r="H1111" s="305">
        <v>1979.3</v>
      </c>
    </row>
    <row r="1112" spans="1:8" ht="30">
      <c r="A1112" s="283" t="s">
        <v>27</v>
      </c>
      <c r="B1112" s="280">
        <v>18</v>
      </c>
      <c r="C1112" s="281">
        <v>12</v>
      </c>
      <c r="D1112" s="281">
        <v>2</v>
      </c>
      <c r="E1112" s="282" t="s">
        <v>1124</v>
      </c>
      <c r="F1112" s="280" t="s">
        <v>5</v>
      </c>
      <c r="G1112" s="284">
        <v>1979.3</v>
      </c>
      <c r="H1112" s="284">
        <v>1979.3</v>
      </c>
    </row>
    <row r="1113" spans="1:8">
      <c r="A1113" s="283" t="s">
        <v>41</v>
      </c>
      <c r="B1113" s="280">
        <v>18</v>
      </c>
      <c r="C1113" s="281">
        <v>12</v>
      </c>
      <c r="D1113" s="281">
        <v>2</v>
      </c>
      <c r="E1113" s="282" t="s">
        <v>1124</v>
      </c>
      <c r="F1113" s="280" t="s">
        <v>40</v>
      </c>
      <c r="G1113" s="284">
        <v>1979.3</v>
      </c>
      <c r="H1113" s="284">
        <v>1979.3</v>
      </c>
    </row>
    <row r="1114" spans="1:8">
      <c r="A1114" s="290" t="s">
        <v>485</v>
      </c>
      <c r="B1114" s="291">
        <v>18</v>
      </c>
      <c r="C1114" s="292">
        <v>12</v>
      </c>
      <c r="D1114" s="292">
        <v>4</v>
      </c>
      <c r="E1114" s="293" t="s">
        <v>1021</v>
      </c>
      <c r="F1114" s="291" t="s">
        <v>1142</v>
      </c>
      <c r="G1114" s="294">
        <v>100</v>
      </c>
      <c r="H1114" s="294">
        <v>100</v>
      </c>
    </row>
    <row r="1115" spans="1:8">
      <c r="A1115" s="283" t="s">
        <v>58</v>
      </c>
      <c r="B1115" s="280">
        <v>18</v>
      </c>
      <c r="C1115" s="281">
        <v>12</v>
      </c>
      <c r="D1115" s="281">
        <v>4</v>
      </c>
      <c r="E1115" s="282" t="s">
        <v>228</v>
      </c>
      <c r="F1115" s="280" t="s">
        <v>1142</v>
      </c>
      <c r="G1115" s="284">
        <v>100</v>
      </c>
      <c r="H1115" s="284">
        <v>100</v>
      </c>
    </row>
    <row r="1116" spans="1:8">
      <c r="A1116" s="283" t="s">
        <v>57</v>
      </c>
      <c r="B1116" s="280">
        <v>18</v>
      </c>
      <c r="C1116" s="281">
        <v>12</v>
      </c>
      <c r="D1116" s="281">
        <v>4</v>
      </c>
      <c r="E1116" s="282" t="s">
        <v>293</v>
      </c>
      <c r="F1116" s="280" t="s">
        <v>1142</v>
      </c>
      <c r="G1116" s="284">
        <v>50</v>
      </c>
      <c r="H1116" s="284">
        <v>50</v>
      </c>
    </row>
    <row r="1117" spans="1:8">
      <c r="A1117" s="283" t="s">
        <v>420</v>
      </c>
      <c r="B1117" s="280">
        <v>18</v>
      </c>
      <c r="C1117" s="281">
        <v>12</v>
      </c>
      <c r="D1117" s="281">
        <v>4</v>
      </c>
      <c r="E1117" s="282" t="s">
        <v>421</v>
      </c>
      <c r="F1117" s="280" t="s">
        <v>1142</v>
      </c>
      <c r="G1117" s="284">
        <v>50</v>
      </c>
      <c r="H1117" s="284">
        <v>50</v>
      </c>
    </row>
    <row r="1118" spans="1:8">
      <c r="A1118" s="301" t="s">
        <v>635</v>
      </c>
      <c r="B1118" s="302">
        <v>18</v>
      </c>
      <c r="C1118" s="303">
        <v>12</v>
      </c>
      <c r="D1118" s="303">
        <v>4</v>
      </c>
      <c r="E1118" s="304" t="s">
        <v>634</v>
      </c>
      <c r="F1118" s="302" t="s">
        <v>1142</v>
      </c>
      <c r="G1118" s="305">
        <v>50</v>
      </c>
      <c r="H1118" s="305">
        <v>50</v>
      </c>
    </row>
    <row r="1119" spans="1:8" ht="30">
      <c r="A1119" s="283" t="s">
        <v>27</v>
      </c>
      <c r="B1119" s="280">
        <v>18</v>
      </c>
      <c r="C1119" s="281">
        <v>12</v>
      </c>
      <c r="D1119" s="281">
        <v>4</v>
      </c>
      <c r="E1119" s="282" t="s">
        <v>634</v>
      </c>
      <c r="F1119" s="280" t="s">
        <v>5</v>
      </c>
      <c r="G1119" s="284">
        <v>50</v>
      </c>
      <c r="H1119" s="284">
        <v>50</v>
      </c>
    </row>
    <row r="1120" spans="1:8">
      <c r="A1120" s="283" t="s">
        <v>41</v>
      </c>
      <c r="B1120" s="280">
        <v>18</v>
      </c>
      <c r="C1120" s="281">
        <v>12</v>
      </c>
      <c r="D1120" s="281">
        <v>4</v>
      </c>
      <c r="E1120" s="282" t="s">
        <v>634</v>
      </c>
      <c r="F1120" s="280" t="s">
        <v>40</v>
      </c>
      <c r="G1120" s="284">
        <v>50</v>
      </c>
      <c r="H1120" s="284">
        <v>50</v>
      </c>
    </row>
    <row r="1121" spans="1:8">
      <c r="A1121" s="283" t="s">
        <v>54</v>
      </c>
      <c r="B1121" s="280">
        <v>18</v>
      </c>
      <c r="C1121" s="281">
        <v>12</v>
      </c>
      <c r="D1121" s="281">
        <v>4</v>
      </c>
      <c r="E1121" s="282" t="s">
        <v>379</v>
      </c>
      <c r="F1121" s="280" t="s">
        <v>1142</v>
      </c>
      <c r="G1121" s="284">
        <v>50</v>
      </c>
      <c r="H1121" s="284">
        <v>50</v>
      </c>
    </row>
    <row r="1122" spans="1:8" ht="30">
      <c r="A1122" s="283" t="s">
        <v>423</v>
      </c>
      <c r="B1122" s="280">
        <v>18</v>
      </c>
      <c r="C1122" s="281">
        <v>12</v>
      </c>
      <c r="D1122" s="281">
        <v>4</v>
      </c>
      <c r="E1122" s="282" t="s">
        <v>380</v>
      </c>
      <c r="F1122" s="280" t="s">
        <v>1142</v>
      </c>
      <c r="G1122" s="284">
        <v>50</v>
      </c>
      <c r="H1122" s="284">
        <v>50</v>
      </c>
    </row>
    <row r="1123" spans="1:8" ht="30">
      <c r="A1123" s="301" t="s">
        <v>637</v>
      </c>
      <c r="B1123" s="302">
        <v>18</v>
      </c>
      <c r="C1123" s="303">
        <v>12</v>
      </c>
      <c r="D1123" s="303">
        <v>4</v>
      </c>
      <c r="E1123" s="304" t="s">
        <v>636</v>
      </c>
      <c r="F1123" s="302" t="s">
        <v>1142</v>
      </c>
      <c r="G1123" s="305">
        <v>50</v>
      </c>
      <c r="H1123" s="305">
        <v>50</v>
      </c>
    </row>
    <row r="1124" spans="1:8" ht="30">
      <c r="A1124" s="283" t="s">
        <v>27</v>
      </c>
      <c r="B1124" s="280">
        <v>18</v>
      </c>
      <c r="C1124" s="281">
        <v>12</v>
      </c>
      <c r="D1124" s="281">
        <v>4</v>
      </c>
      <c r="E1124" s="282" t="s">
        <v>636</v>
      </c>
      <c r="F1124" s="280" t="s">
        <v>5</v>
      </c>
      <c r="G1124" s="284">
        <v>50</v>
      </c>
      <c r="H1124" s="284">
        <v>50</v>
      </c>
    </row>
    <row r="1125" spans="1:8">
      <c r="A1125" s="283" t="s">
        <v>41</v>
      </c>
      <c r="B1125" s="280">
        <v>18</v>
      </c>
      <c r="C1125" s="281">
        <v>12</v>
      </c>
      <c r="D1125" s="281">
        <v>4</v>
      </c>
      <c r="E1125" s="282" t="s">
        <v>636</v>
      </c>
      <c r="F1125" s="280" t="s">
        <v>40</v>
      </c>
      <c r="G1125" s="284">
        <v>50</v>
      </c>
      <c r="H1125" s="284">
        <v>50</v>
      </c>
    </row>
    <row r="1126" spans="1:8">
      <c r="A1126" s="295" t="s">
        <v>170</v>
      </c>
      <c r="B1126" s="296">
        <v>18</v>
      </c>
      <c r="C1126" s="297">
        <v>13</v>
      </c>
      <c r="D1126" s="297">
        <v>0</v>
      </c>
      <c r="E1126" s="298" t="s">
        <v>1021</v>
      </c>
      <c r="F1126" s="296" t="s">
        <v>1142</v>
      </c>
      <c r="G1126" s="299">
        <v>23500</v>
      </c>
      <c r="H1126" s="299">
        <v>23500</v>
      </c>
    </row>
    <row r="1127" spans="1:8">
      <c r="A1127" s="290" t="s">
        <v>515</v>
      </c>
      <c r="B1127" s="291">
        <v>18</v>
      </c>
      <c r="C1127" s="292">
        <v>13</v>
      </c>
      <c r="D1127" s="292">
        <v>1</v>
      </c>
      <c r="E1127" s="293" t="s">
        <v>1021</v>
      </c>
      <c r="F1127" s="291" t="s">
        <v>1142</v>
      </c>
      <c r="G1127" s="294">
        <v>23500</v>
      </c>
      <c r="H1127" s="294">
        <v>23500</v>
      </c>
    </row>
    <row r="1128" spans="1:8">
      <c r="A1128" s="283" t="s">
        <v>47</v>
      </c>
      <c r="B1128" s="280">
        <v>18</v>
      </c>
      <c r="C1128" s="281">
        <v>13</v>
      </c>
      <c r="D1128" s="281">
        <v>1</v>
      </c>
      <c r="E1128" s="282" t="s">
        <v>205</v>
      </c>
      <c r="F1128" s="280" t="s">
        <v>1142</v>
      </c>
      <c r="G1128" s="284">
        <v>23500</v>
      </c>
      <c r="H1128" s="284">
        <v>23500</v>
      </c>
    </row>
    <row r="1129" spans="1:8">
      <c r="A1129" s="283" t="s">
        <v>171</v>
      </c>
      <c r="B1129" s="280">
        <v>18</v>
      </c>
      <c r="C1129" s="281">
        <v>13</v>
      </c>
      <c r="D1129" s="281">
        <v>1</v>
      </c>
      <c r="E1129" s="282" t="s">
        <v>482</v>
      </c>
      <c r="F1129" s="280" t="s">
        <v>1142</v>
      </c>
      <c r="G1129" s="284">
        <v>23500</v>
      </c>
      <c r="H1129" s="284">
        <v>23500</v>
      </c>
    </row>
    <row r="1130" spans="1:8" ht="30">
      <c r="A1130" s="283" t="s">
        <v>516</v>
      </c>
      <c r="B1130" s="280">
        <v>18</v>
      </c>
      <c r="C1130" s="281">
        <v>13</v>
      </c>
      <c r="D1130" s="281">
        <v>1</v>
      </c>
      <c r="E1130" s="282" t="s">
        <v>517</v>
      </c>
      <c r="F1130" s="280" t="s">
        <v>1142</v>
      </c>
      <c r="G1130" s="284">
        <v>23500</v>
      </c>
      <c r="H1130" s="284">
        <v>23500</v>
      </c>
    </row>
    <row r="1131" spans="1:8" ht="30">
      <c r="A1131" s="301" t="s">
        <v>172</v>
      </c>
      <c r="B1131" s="302">
        <v>18</v>
      </c>
      <c r="C1131" s="303">
        <v>13</v>
      </c>
      <c r="D1131" s="303">
        <v>1</v>
      </c>
      <c r="E1131" s="304" t="s">
        <v>518</v>
      </c>
      <c r="F1131" s="302" t="s">
        <v>1142</v>
      </c>
      <c r="G1131" s="305">
        <v>23500</v>
      </c>
      <c r="H1131" s="305">
        <v>23500</v>
      </c>
    </row>
    <row r="1132" spans="1:8">
      <c r="A1132" s="283" t="s">
        <v>173</v>
      </c>
      <c r="B1132" s="280">
        <v>18</v>
      </c>
      <c r="C1132" s="281">
        <v>13</v>
      </c>
      <c r="D1132" s="281">
        <v>1</v>
      </c>
      <c r="E1132" s="282" t="s">
        <v>518</v>
      </c>
      <c r="F1132" s="280" t="s">
        <v>9</v>
      </c>
      <c r="G1132" s="284">
        <v>23500</v>
      </c>
      <c r="H1132" s="284">
        <v>23500</v>
      </c>
    </row>
    <row r="1133" spans="1:8">
      <c r="A1133" s="283" t="s">
        <v>174</v>
      </c>
      <c r="B1133" s="280">
        <v>18</v>
      </c>
      <c r="C1133" s="281">
        <v>13</v>
      </c>
      <c r="D1133" s="281">
        <v>1</v>
      </c>
      <c r="E1133" s="282" t="s">
        <v>518</v>
      </c>
      <c r="F1133" s="280" t="s">
        <v>175</v>
      </c>
      <c r="G1133" s="284">
        <v>23500</v>
      </c>
      <c r="H1133" s="284">
        <v>23500</v>
      </c>
    </row>
    <row r="1134" spans="1:8">
      <c r="A1134" s="408" t="s">
        <v>14</v>
      </c>
      <c r="B1134" s="409"/>
      <c r="C1134" s="409"/>
      <c r="D1134" s="409"/>
      <c r="E1134" s="409"/>
      <c r="F1134" s="410"/>
      <c r="G1134" s="300">
        <f>G21+G83+G303+G322+G342</f>
        <v>2616548.7999999998</v>
      </c>
      <c r="H1134" s="300">
        <f>H21+H83+H303+H322+H342</f>
        <v>2629153.6</v>
      </c>
    </row>
  </sheetData>
  <mergeCells count="23">
    <mergeCell ref="A14:F14"/>
    <mergeCell ref="F1:H1"/>
    <mergeCell ref="F2:H2"/>
    <mergeCell ref="F3:H3"/>
    <mergeCell ref="F4:H4"/>
    <mergeCell ref="B6:H6"/>
    <mergeCell ref="B7:H7"/>
    <mergeCell ref="B8:H8"/>
    <mergeCell ref="B9:H9"/>
    <mergeCell ref="B10:H10"/>
    <mergeCell ref="B11:H11"/>
    <mergeCell ref="A13:F13"/>
    <mergeCell ref="I445:I446"/>
    <mergeCell ref="A1134:F1134"/>
    <mergeCell ref="A17:A19"/>
    <mergeCell ref="B17:H17"/>
    <mergeCell ref="B18:B19"/>
    <mergeCell ref="C18:C19"/>
    <mergeCell ref="D18:D19"/>
    <mergeCell ref="E18:E19"/>
    <mergeCell ref="F18:F19"/>
    <mergeCell ref="G18:G19"/>
    <mergeCell ref="H18:H19"/>
  </mergeCells>
  <pageMargins left="0.11811023622047245" right="0.11811023622047245" top="0.15748031496062992" bottom="0.35433070866141736" header="0.31496062992125984" footer="0.11811023622047245"/>
  <pageSetup paperSize="9" scale="55" fitToHeight="18" orientation="portrait" verticalDpi="0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G71"/>
  <sheetViews>
    <sheetView workbookViewId="0">
      <selection activeCell="C5" sqref="C5"/>
    </sheetView>
  </sheetViews>
  <sheetFormatPr defaultRowHeight="12.75"/>
  <cols>
    <col min="1" max="1" width="62.7109375" style="345" customWidth="1"/>
    <col min="2" max="3" width="17.140625" style="345" customWidth="1"/>
    <col min="4" max="5" width="13.42578125" style="345" customWidth="1"/>
    <col min="6" max="7" width="9.140625" style="357"/>
  </cols>
  <sheetData>
    <row r="1" spans="1:5" ht="15">
      <c r="B1" s="392"/>
      <c r="C1" s="395" t="s">
        <v>1156</v>
      </c>
      <c r="D1" s="395"/>
      <c r="E1" s="395"/>
    </row>
    <row r="2" spans="1:5" ht="15">
      <c r="B2" s="392"/>
      <c r="C2" s="395" t="s">
        <v>648</v>
      </c>
      <c r="D2" s="395"/>
      <c r="E2" s="395"/>
    </row>
    <row r="3" spans="1:5" ht="15">
      <c r="B3" s="392"/>
      <c r="C3" s="395" t="s">
        <v>994</v>
      </c>
      <c r="D3" s="395"/>
      <c r="E3" s="395"/>
    </row>
    <row r="4" spans="1:5" ht="15">
      <c r="B4" s="392"/>
      <c r="C4" s="395" t="s">
        <v>1173</v>
      </c>
      <c r="D4" s="395"/>
      <c r="E4" s="395"/>
    </row>
    <row r="5" spans="1:5" ht="15">
      <c r="B5" s="392"/>
      <c r="C5" s="264"/>
      <c r="D5" s="264"/>
      <c r="E5" s="264"/>
    </row>
    <row r="6" spans="1:5" ht="15">
      <c r="A6" s="72"/>
      <c r="B6" s="403" t="s">
        <v>1148</v>
      </c>
      <c r="C6" s="403"/>
      <c r="D6" s="403"/>
      <c r="E6" s="403"/>
    </row>
    <row r="7" spans="1:5" ht="15">
      <c r="A7" s="72"/>
      <c r="B7" s="403" t="s">
        <v>648</v>
      </c>
      <c r="C7" s="403"/>
      <c r="D7" s="403"/>
      <c r="E7" s="403"/>
    </row>
    <row r="8" spans="1:5" ht="15">
      <c r="A8" s="72"/>
      <c r="B8" s="403" t="s">
        <v>0</v>
      </c>
      <c r="C8" s="403"/>
      <c r="D8" s="403"/>
      <c r="E8" s="403"/>
    </row>
    <row r="9" spans="1:5" ht="15">
      <c r="A9" s="72"/>
      <c r="B9" s="403" t="s">
        <v>888</v>
      </c>
      <c r="C9" s="403"/>
      <c r="D9" s="403"/>
      <c r="E9" s="403"/>
    </row>
    <row r="10" spans="1:5" ht="15" customHeight="1">
      <c r="A10" s="72"/>
      <c r="B10" s="429" t="s">
        <v>834</v>
      </c>
      <c r="C10" s="429"/>
      <c r="D10" s="429"/>
      <c r="E10" s="429"/>
    </row>
    <row r="11" spans="1:5" ht="15" customHeight="1">
      <c r="A11" s="72"/>
      <c r="B11" s="429" t="s">
        <v>845</v>
      </c>
      <c r="C11" s="429"/>
      <c r="D11" s="429"/>
      <c r="E11" s="429"/>
    </row>
    <row r="12" spans="1:5" ht="15">
      <c r="A12" s="72"/>
      <c r="B12" s="82"/>
      <c r="C12" s="82"/>
    </row>
    <row r="13" spans="1:5" ht="14.25">
      <c r="A13" s="402" t="s">
        <v>1149</v>
      </c>
      <c r="B13" s="402"/>
      <c r="C13" s="402"/>
      <c r="D13" s="402"/>
      <c r="E13" s="402"/>
    </row>
    <row r="14" spans="1:5" ht="14.25" customHeight="1">
      <c r="A14" s="398" t="s">
        <v>844</v>
      </c>
      <c r="B14" s="398"/>
      <c r="C14" s="398"/>
      <c r="D14" s="398"/>
      <c r="E14" s="398"/>
    </row>
    <row r="15" spans="1:5" ht="15">
      <c r="A15" s="74"/>
      <c r="B15" s="83"/>
      <c r="C15" s="83"/>
    </row>
    <row r="16" spans="1:5" ht="15">
      <c r="A16" s="75" t="s">
        <v>3</v>
      </c>
      <c r="B16" s="82"/>
      <c r="C16" s="82"/>
    </row>
    <row r="17" spans="1:7" ht="15" customHeight="1">
      <c r="A17" s="415" t="s">
        <v>2</v>
      </c>
      <c r="B17" s="465" t="s">
        <v>835</v>
      </c>
      <c r="C17" s="465"/>
      <c r="D17" s="465"/>
      <c r="E17" s="465"/>
    </row>
    <row r="18" spans="1:7" ht="12.75" customHeight="1">
      <c r="A18" s="415"/>
      <c r="B18" s="407" t="s">
        <v>836</v>
      </c>
      <c r="C18" s="407" t="s">
        <v>837</v>
      </c>
      <c r="D18" s="413" t="s">
        <v>829</v>
      </c>
      <c r="E18" s="413" t="s">
        <v>830</v>
      </c>
    </row>
    <row r="19" spans="1:7" ht="12.75" customHeight="1">
      <c r="A19" s="415"/>
      <c r="B19" s="407"/>
      <c r="C19" s="407"/>
      <c r="D19" s="413"/>
      <c r="E19" s="413"/>
    </row>
    <row r="20" spans="1:7" ht="15">
      <c r="A20" s="76">
        <v>1</v>
      </c>
      <c r="B20" s="9">
        <f>A20+1</f>
        <v>2</v>
      </c>
      <c r="C20" s="9">
        <f>B20+1</f>
        <v>3</v>
      </c>
      <c r="D20" s="76">
        <v>5</v>
      </c>
      <c r="E20" s="76">
        <v>6</v>
      </c>
    </row>
    <row r="21" spans="1:7" ht="14.25">
      <c r="A21" s="346" t="s">
        <v>80</v>
      </c>
      <c r="B21" s="84" t="s">
        <v>772</v>
      </c>
      <c r="C21" s="84" t="s">
        <v>773</v>
      </c>
      <c r="D21" s="85">
        <f>D22+D23+D24+D25+D26</f>
        <v>227643.3</v>
      </c>
      <c r="E21" s="85">
        <f>E22+E23+E24+E25+E26</f>
        <v>227682.3</v>
      </c>
      <c r="F21" s="357" t="b">
        <f>D21='9 _ функц-ая 2018-2019'!F24</f>
        <v>1</v>
      </c>
      <c r="G21" s="357" t="b">
        <f>E21='9 _ функц-ая 2018-2019'!G24</f>
        <v>1</v>
      </c>
    </row>
    <row r="22" spans="1:7" ht="45">
      <c r="A22" s="347" t="s">
        <v>81</v>
      </c>
      <c r="B22" s="348" t="s">
        <v>772</v>
      </c>
      <c r="C22" s="348" t="s">
        <v>784</v>
      </c>
      <c r="D22" s="393">
        <f>'9 _ функц-ая 2018-2019'!F25</f>
        <v>3490.3</v>
      </c>
      <c r="E22" s="393">
        <f>'9 _ функц-ая 2018-2019'!G25</f>
        <v>3490.3</v>
      </c>
    </row>
    <row r="23" spans="1:7" ht="45">
      <c r="A23" s="347" t="s">
        <v>92</v>
      </c>
      <c r="B23" s="348" t="s">
        <v>772</v>
      </c>
      <c r="C23" s="348" t="s">
        <v>7</v>
      </c>
      <c r="D23" s="393">
        <f>'9 _ функц-ая 2018-2019'!F34</f>
        <v>106499.2</v>
      </c>
      <c r="E23" s="393">
        <f>'9 _ функц-ая 2018-2019'!G34</f>
        <v>106538.2</v>
      </c>
    </row>
    <row r="24" spans="1:7" ht="30">
      <c r="A24" s="347" t="s">
        <v>79</v>
      </c>
      <c r="B24" s="348" t="s">
        <v>772</v>
      </c>
      <c r="C24" s="348" t="s">
        <v>795</v>
      </c>
      <c r="D24" s="393">
        <f>'9 _ функц-ая 2018-2019'!F111</f>
        <v>17276</v>
      </c>
      <c r="E24" s="393">
        <f>'9 _ функц-ая 2018-2019'!G111</f>
        <v>17276</v>
      </c>
    </row>
    <row r="25" spans="1:7" ht="15">
      <c r="A25" s="79" t="s">
        <v>152</v>
      </c>
      <c r="B25" s="88" t="s">
        <v>772</v>
      </c>
      <c r="C25" s="88" t="s">
        <v>745</v>
      </c>
      <c r="D25" s="393">
        <v>1500</v>
      </c>
      <c r="E25" s="393">
        <v>1500</v>
      </c>
    </row>
    <row r="26" spans="1:7" ht="15">
      <c r="A26" s="80" t="s">
        <v>89</v>
      </c>
      <c r="B26" s="90" t="s">
        <v>772</v>
      </c>
      <c r="C26" s="90" t="s">
        <v>747</v>
      </c>
      <c r="D26" s="393">
        <f>'9 _ функц-ая 2018-2019'!F144</f>
        <v>98877.8</v>
      </c>
      <c r="E26" s="393">
        <f>'9 _ функц-ая 2018-2019'!G144</f>
        <v>98877.8</v>
      </c>
    </row>
    <row r="27" spans="1:7" ht="14.25">
      <c r="A27" s="81" t="s">
        <v>154</v>
      </c>
      <c r="B27" s="91" t="s">
        <v>776</v>
      </c>
      <c r="C27" s="91" t="s">
        <v>773</v>
      </c>
      <c r="D27" s="85">
        <f>D28</f>
        <v>1550</v>
      </c>
      <c r="E27" s="85">
        <f>E28</f>
        <v>1550</v>
      </c>
      <c r="F27" s="357" t="b">
        <f>D27='9 _ функц-ая 2018-2019'!F214</f>
        <v>1</v>
      </c>
      <c r="G27" s="357" t="b">
        <f>E27='9 _ функц-ая 2018-2019'!G214</f>
        <v>1</v>
      </c>
    </row>
    <row r="28" spans="1:7" ht="15">
      <c r="A28" s="79" t="s">
        <v>155</v>
      </c>
      <c r="B28" s="88" t="s">
        <v>776</v>
      </c>
      <c r="C28" s="88" t="s">
        <v>7</v>
      </c>
      <c r="D28" s="393">
        <f>'9 _ функц-ая 2018-2019'!F215</f>
        <v>1550</v>
      </c>
      <c r="E28" s="393">
        <f>'9 _ функц-ая 2018-2019'!G215</f>
        <v>1550</v>
      </c>
    </row>
    <row r="29" spans="1:7" ht="28.5">
      <c r="A29" s="81" t="s">
        <v>159</v>
      </c>
      <c r="B29" s="91" t="s">
        <v>784</v>
      </c>
      <c r="C29" s="91" t="s">
        <v>773</v>
      </c>
      <c r="D29" s="85">
        <f>D30+D31</f>
        <v>11635.2</v>
      </c>
      <c r="E29" s="85">
        <f>E30+E31</f>
        <v>11635.2</v>
      </c>
      <c r="F29" s="357" t="b">
        <f>D29='9 _ функц-ая 2018-2019'!F231</f>
        <v>1</v>
      </c>
      <c r="G29" s="357" t="b">
        <f>E29='9 _ функц-ая 2018-2019'!G231</f>
        <v>1</v>
      </c>
    </row>
    <row r="30" spans="1:7" ht="30">
      <c r="A30" s="79" t="s">
        <v>160</v>
      </c>
      <c r="B30" s="88" t="s">
        <v>784</v>
      </c>
      <c r="C30" s="88" t="s">
        <v>839</v>
      </c>
      <c r="D30" s="393">
        <f>'9 _ функц-ая 2018-2019'!F232</f>
        <v>10435.200000000001</v>
      </c>
      <c r="E30" s="393">
        <f>'9 _ функц-ая 2018-2019'!G232</f>
        <v>10435.200000000001</v>
      </c>
    </row>
    <row r="31" spans="1:7" ht="30">
      <c r="A31" s="79" t="s">
        <v>505</v>
      </c>
      <c r="B31" s="88" t="s">
        <v>784</v>
      </c>
      <c r="C31" s="88" t="s">
        <v>748</v>
      </c>
      <c r="D31" s="393">
        <f>'9 _ функц-ая 2018-2019'!F248</f>
        <v>1200</v>
      </c>
      <c r="E31" s="393">
        <f>'9 _ функц-ая 2018-2019'!G248</f>
        <v>1200</v>
      </c>
    </row>
    <row r="32" spans="1:7" ht="14.25">
      <c r="A32" s="346" t="s">
        <v>74</v>
      </c>
      <c r="B32" s="349" t="s">
        <v>7</v>
      </c>
      <c r="C32" s="349" t="s">
        <v>773</v>
      </c>
      <c r="D32" s="350">
        <f>D33+D34+D35+D36</f>
        <v>110382</v>
      </c>
      <c r="E32" s="350">
        <f>E33+E34+E35+E36</f>
        <v>110390</v>
      </c>
      <c r="F32" s="357" t="b">
        <f>D32='9 _ функц-ая 2018-2019'!F259</f>
        <v>1</v>
      </c>
      <c r="G32" s="357" t="b">
        <f>'9 _ функц-ая 2018-2019'!G259=E32</f>
        <v>1</v>
      </c>
    </row>
    <row r="33" spans="1:7" ht="15">
      <c r="A33" s="347" t="s">
        <v>108</v>
      </c>
      <c r="B33" s="348" t="s">
        <v>7</v>
      </c>
      <c r="C33" s="348" t="s">
        <v>97</v>
      </c>
      <c r="D33" s="393">
        <f>'9 _ функц-ая 2018-2019'!F260</f>
        <v>28868</v>
      </c>
      <c r="E33" s="393">
        <f>'9 _ функц-ая 2018-2019'!G260</f>
        <v>28876</v>
      </c>
    </row>
    <row r="34" spans="1:7" ht="15">
      <c r="A34" s="347" t="s">
        <v>110</v>
      </c>
      <c r="B34" s="348" t="s">
        <v>7</v>
      </c>
      <c r="C34" s="348" t="s">
        <v>839</v>
      </c>
      <c r="D34" s="393">
        <f>'9 _ функц-ая 2018-2019'!F282</f>
        <v>60300</v>
      </c>
      <c r="E34" s="393">
        <f>'9 _ функц-ая 2018-2019'!G282</f>
        <v>60300</v>
      </c>
    </row>
    <row r="35" spans="1:7" ht="15">
      <c r="A35" s="347" t="s">
        <v>73</v>
      </c>
      <c r="B35" s="348" t="s">
        <v>7</v>
      </c>
      <c r="C35" s="348" t="s">
        <v>744</v>
      </c>
      <c r="D35" s="393">
        <f>'9 _ функц-ая 2018-2019'!F305</f>
        <v>10000.200000000001</v>
      </c>
      <c r="E35" s="393">
        <f>'9 _ функц-ая 2018-2019'!G305</f>
        <v>10000.200000000001</v>
      </c>
    </row>
    <row r="36" spans="1:7" ht="15">
      <c r="A36" s="347" t="s">
        <v>95</v>
      </c>
      <c r="B36" s="348" t="s">
        <v>7</v>
      </c>
      <c r="C36" s="348" t="s">
        <v>746</v>
      </c>
      <c r="D36" s="393">
        <f>'9 _ функц-ая 2018-2019'!F332</f>
        <v>11213.8</v>
      </c>
      <c r="E36" s="393">
        <f>'9 _ функц-ая 2018-2019'!G332</f>
        <v>11213.8</v>
      </c>
    </row>
    <row r="37" spans="1:7" ht="14.25">
      <c r="A37" s="81" t="s">
        <v>114</v>
      </c>
      <c r="B37" s="91" t="s">
        <v>779</v>
      </c>
      <c r="C37" s="91" t="s">
        <v>773</v>
      </c>
      <c r="D37" s="85">
        <f>D38+D39+D40</f>
        <v>215458</v>
      </c>
      <c r="E37" s="85">
        <f>E38+E39+E40</f>
        <v>209909.8</v>
      </c>
      <c r="F37" s="357" t="b">
        <f>D37='9 _ функц-ая 2018-2019'!F385</f>
        <v>1</v>
      </c>
      <c r="G37" s="357" t="b">
        <f>'9 _ функц-ая 2018-2019'!G385=E37</f>
        <v>1</v>
      </c>
    </row>
    <row r="38" spans="1:7" ht="15">
      <c r="A38" s="79" t="s">
        <v>115</v>
      </c>
      <c r="B38" s="88" t="s">
        <v>779</v>
      </c>
      <c r="C38" s="88" t="s">
        <v>772</v>
      </c>
      <c r="D38" s="393">
        <f>'9 _ функц-ая 2018-2019'!F386</f>
        <v>167804.6</v>
      </c>
      <c r="E38" s="393">
        <f>'9 _ функц-ая 2018-2019'!G386</f>
        <v>145168.79999999999</v>
      </c>
    </row>
    <row r="39" spans="1:7" ht="15">
      <c r="A39" s="79" t="s">
        <v>118</v>
      </c>
      <c r="B39" s="88" t="s">
        <v>779</v>
      </c>
      <c r="C39" s="88" t="s">
        <v>776</v>
      </c>
      <c r="D39" s="393">
        <f>'9 _ функц-ая 2018-2019'!F410</f>
        <v>31662.400000000001</v>
      </c>
      <c r="E39" s="393">
        <f>'9 _ функц-ая 2018-2019'!G410</f>
        <v>48750</v>
      </c>
    </row>
    <row r="40" spans="1:7" ht="15">
      <c r="A40" s="79" t="s">
        <v>121</v>
      </c>
      <c r="B40" s="88" t="s">
        <v>779</v>
      </c>
      <c r="C40" s="88" t="s">
        <v>784</v>
      </c>
      <c r="D40" s="393">
        <f>'9 _ функц-ая 2018-2019'!F443</f>
        <v>15991</v>
      </c>
      <c r="E40" s="393">
        <f>'9 _ функц-ая 2018-2019'!G443</f>
        <v>15991</v>
      </c>
    </row>
    <row r="41" spans="1:7" ht="14.25">
      <c r="A41" s="81" t="s">
        <v>122</v>
      </c>
      <c r="B41" s="91" t="s">
        <v>795</v>
      </c>
      <c r="C41" s="91" t="s">
        <v>773</v>
      </c>
      <c r="D41" s="85">
        <f>D42+D43</f>
        <v>5241.7000000000007</v>
      </c>
      <c r="E41" s="85">
        <f>E42+E43</f>
        <v>5661.9</v>
      </c>
      <c r="F41" s="357" t="b">
        <f>D41='9 _ функц-ая 2018-2019'!F477</f>
        <v>1</v>
      </c>
      <c r="G41" s="357" t="b">
        <f>'9 _ функц-ая 2018-2019'!G477=E41</f>
        <v>1</v>
      </c>
    </row>
    <row r="42" spans="1:7" ht="15">
      <c r="A42" s="79" t="s">
        <v>123</v>
      </c>
      <c r="B42" s="88" t="s">
        <v>795</v>
      </c>
      <c r="C42" s="88" t="s">
        <v>776</v>
      </c>
      <c r="D42" s="393">
        <f>'9 _ функц-ая 2018-2019'!F478</f>
        <v>3153.3</v>
      </c>
      <c r="E42" s="393">
        <f>'9 _ функц-ая 2018-2019'!G478</f>
        <v>3153.3</v>
      </c>
    </row>
    <row r="43" spans="1:7" ht="15">
      <c r="A43" s="79" t="s">
        <v>126</v>
      </c>
      <c r="B43" s="88" t="s">
        <v>795</v>
      </c>
      <c r="C43" s="88" t="s">
        <v>779</v>
      </c>
      <c r="D43" s="393">
        <f>'9 _ функц-ая 2018-2019'!F484</f>
        <v>2088.4</v>
      </c>
      <c r="E43" s="393">
        <f>'9 _ функц-ая 2018-2019'!G484</f>
        <v>2508.6</v>
      </c>
    </row>
    <row r="44" spans="1:7" ht="14.25">
      <c r="A44" s="346" t="s">
        <v>75</v>
      </c>
      <c r="B44" s="84" t="s">
        <v>840</v>
      </c>
      <c r="C44" s="84" t="s">
        <v>773</v>
      </c>
      <c r="D44" s="85">
        <f>D45+D46+D48+D49+D50+D47</f>
        <v>1756080.4000000001</v>
      </c>
      <c r="E44" s="85">
        <f>E45+E46+E48+E49+E50+E47</f>
        <v>1758084.8</v>
      </c>
      <c r="F44" s="357" t="b">
        <f>D44='9 _ функц-ая 2018-2019'!F501</f>
        <v>1</v>
      </c>
      <c r="G44" s="357" t="b">
        <f>E44='9 _ функц-ая 2018-2019'!G501</f>
        <v>1</v>
      </c>
    </row>
    <row r="45" spans="1:7" ht="15">
      <c r="A45" s="347" t="s">
        <v>71</v>
      </c>
      <c r="B45" s="348" t="s">
        <v>840</v>
      </c>
      <c r="C45" s="348" t="s">
        <v>772</v>
      </c>
      <c r="D45" s="393">
        <f>'9 _ функц-ая 2018-2019'!F502</f>
        <v>451019.5</v>
      </c>
      <c r="E45" s="393">
        <f>'9 _ функц-ая 2018-2019'!G502</f>
        <v>451021.5</v>
      </c>
    </row>
    <row r="46" spans="1:7" ht="15">
      <c r="A46" s="347" t="s">
        <v>68</v>
      </c>
      <c r="B46" s="348" t="s">
        <v>840</v>
      </c>
      <c r="C46" s="348" t="s">
        <v>776</v>
      </c>
      <c r="D46" s="393">
        <f>'9 _ функц-ая 2018-2019'!F546</f>
        <v>1168105.1000000001</v>
      </c>
      <c r="E46" s="393">
        <f>'9 _ функц-ая 2018-2019'!G546</f>
        <v>1170107</v>
      </c>
    </row>
    <row r="47" spans="1:7" ht="15">
      <c r="A47" s="347" t="s">
        <v>616</v>
      </c>
      <c r="B47" s="348" t="s">
        <v>840</v>
      </c>
      <c r="C47" s="348" t="s">
        <v>784</v>
      </c>
      <c r="D47" s="393">
        <f>'9 _ функц-ая 2018-2019'!F638</f>
        <v>85317.8</v>
      </c>
      <c r="E47" s="393">
        <f>'9 _ функц-ая 2018-2019'!G638</f>
        <v>85318.3</v>
      </c>
    </row>
    <row r="48" spans="1:7" ht="30">
      <c r="A48" s="347" t="s">
        <v>51</v>
      </c>
      <c r="B48" s="348" t="s">
        <v>840</v>
      </c>
      <c r="C48" s="348" t="s">
        <v>779</v>
      </c>
      <c r="D48" s="393">
        <f>'9 _ функц-ая 2018-2019'!F673</f>
        <v>806</v>
      </c>
      <c r="E48" s="393">
        <f>'9 _ функц-ая 2018-2019'!G673</f>
        <v>806</v>
      </c>
    </row>
    <row r="49" spans="1:7" ht="15">
      <c r="A49" s="347" t="s">
        <v>45</v>
      </c>
      <c r="B49" s="348" t="s">
        <v>840</v>
      </c>
      <c r="C49" s="348" t="s">
        <v>840</v>
      </c>
      <c r="D49" s="393">
        <f>'9 _ функц-ая 2018-2019'!F692</f>
        <v>13096.6</v>
      </c>
      <c r="E49" s="393">
        <f>'9 _ функц-ая 2018-2019'!G692</f>
        <v>13096.6</v>
      </c>
    </row>
    <row r="50" spans="1:7" ht="15">
      <c r="A50" s="347" t="s">
        <v>43</v>
      </c>
      <c r="B50" s="348" t="s">
        <v>840</v>
      </c>
      <c r="C50" s="348" t="s">
        <v>839</v>
      </c>
      <c r="D50" s="393">
        <f>'9 _ функц-ая 2018-2019'!F731</f>
        <v>37735.4</v>
      </c>
      <c r="E50" s="393">
        <f>'9 _ функц-ая 2018-2019'!G731</f>
        <v>37735.4</v>
      </c>
    </row>
    <row r="51" spans="1:7" ht="14.25">
      <c r="A51" s="346" t="s">
        <v>98</v>
      </c>
      <c r="B51" s="349" t="s">
        <v>97</v>
      </c>
      <c r="C51" s="349" t="s">
        <v>773</v>
      </c>
      <c r="D51" s="350">
        <f>D52+D53</f>
        <v>76297.900000000009</v>
      </c>
      <c r="E51" s="350">
        <f>E52+E53</f>
        <v>77297.900000000009</v>
      </c>
      <c r="F51" s="357" t="b">
        <f>D51='9 _ функц-ая 2018-2019'!F768</f>
        <v>1</v>
      </c>
      <c r="G51" s="357" t="b">
        <f>E51='9 _ функц-ая 2018-2019'!G768</f>
        <v>1</v>
      </c>
    </row>
    <row r="52" spans="1:7" ht="15">
      <c r="A52" s="79" t="s">
        <v>99</v>
      </c>
      <c r="B52" s="88" t="s">
        <v>97</v>
      </c>
      <c r="C52" s="88" t="s">
        <v>772</v>
      </c>
      <c r="D52" s="393">
        <f>'9 _ функц-ая 2018-2019'!F769</f>
        <v>71317.600000000006</v>
      </c>
      <c r="E52" s="393">
        <f>'9 _ функц-ая 2018-2019'!G769</f>
        <v>72317.600000000006</v>
      </c>
    </row>
    <row r="53" spans="1:7" ht="15">
      <c r="A53" s="347" t="s">
        <v>104</v>
      </c>
      <c r="B53" s="348" t="s">
        <v>97</v>
      </c>
      <c r="C53" s="348" t="s">
        <v>7</v>
      </c>
      <c r="D53" s="393">
        <f>'9 _ функц-ая 2018-2019'!F827</f>
        <v>4980.3</v>
      </c>
      <c r="E53" s="393">
        <f>'9 _ функц-ая 2018-2019'!G827</f>
        <v>4980.3</v>
      </c>
    </row>
    <row r="54" spans="1:7" ht="14.25">
      <c r="A54" s="346" t="s">
        <v>25</v>
      </c>
      <c r="B54" s="349" t="s">
        <v>744</v>
      </c>
      <c r="C54" s="349" t="s">
        <v>773</v>
      </c>
      <c r="D54" s="350">
        <f>D55+D56+D57</f>
        <v>133498.6</v>
      </c>
      <c r="E54" s="350">
        <f>E55+E56+E57</f>
        <v>148180</v>
      </c>
      <c r="F54" s="357" t="b">
        <f>D54='9 _ функц-ая 2018-2019'!F852</f>
        <v>1</v>
      </c>
      <c r="G54" s="357" t="b">
        <f>E54='9 _ функц-ая 2018-2019'!G852</f>
        <v>1</v>
      </c>
    </row>
    <row r="55" spans="1:7" ht="15">
      <c r="A55" s="79" t="s">
        <v>165</v>
      </c>
      <c r="B55" s="88" t="s">
        <v>744</v>
      </c>
      <c r="C55" s="88" t="s">
        <v>772</v>
      </c>
      <c r="D55" s="393">
        <f>'9 _ функц-ая 2018-2019'!F853</f>
        <v>7000</v>
      </c>
      <c r="E55" s="393">
        <f>'9 _ функц-ая 2018-2019'!G853</f>
        <v>7000</v>
      </c>
    </row>
    <row r="56" spans="1:7" ht="15">
      <c r="A56" s="79" t="s">
        <v>131</v>
      </c>
      <c r="B56" s="88" t="s">
        <v>744</v>
      </c>
      <c r="C56" s="88" t="s">
        <v>784</v>
      </c>
      <c r="D56" s="393">
        <f>'9 _ функц-ая 2018-2019'!F860</f>
        <v>79887.600000000006</v>
      </c>
      <c r="E56" s="393">
        <f>'9 _ функц-ая 2018-2019'!G860</f>
        <v>85778</v>
      </c>
    </row>
    <row r="57" spans="1:7" ht="15">
      <c r="A57" s="347" t="s">
        <v>24</v>
      </c>
      <c r="B57" s="348" t="s">
        <v>744</v>
      </c>
      <c r="C57" s="348" t="s">
        <v>7</v>
      </c>
      <c r="D57" s="393">
        <f>'9 _ функц-ая 2018-2019'!F914</f>
        <v>46611</v>
      </c>
      <c r="E57" s="393">
        <f>'9 _ функц-ая 2018-2019'!G914</f>
        <v>55402</v>
      </c>
    </row>
    <row r="58" spans="1:7" ht="14.25">
      <c r="A58" s="81" t="s">
        <v>140</v>
      </c>
      <c r="B58" s="91" t="s">
        <v>745</v>
      </c>
      <c r="C58" s="91" t="s">
        <v>773</v>
      </c>
      <c r="D58" s="85">
        <f>D60+D61+D59</f>
        <v>37961.700000000004</v>
      </c>
      <c r="E58" s="85">
        <f>E60+E61+E59</f>
        <v>37961.700000000004</v>
      </c>
      <c r="F58" s="357" t="b">
        <f>D58='9 _ функц-ая 2018-2019'!F929</f>
        <v>1</v>
      </c>
      <c r="G58" s="357" t="b">
        <f>E58='9 _ функц-ая 2018-2019'!G929</f>
        <v>1</v>
      </c>
    </row>
    <row r="59" spans="1:7" s="356" customFormat="1" ht="15">
      <c r="A59" s="94" t="s">
        <v>1088</v>
      </c>
      <c r="B59" s="95" t="s">
        <v>745</v>
      </c>
      <c r="C59" s="95" t="s">
        <v>772</v>
      </c>
      <c r="D59" s="96">
        <f>'9 _ функц-ая 2018-2019'!F930</f>
        <v>33076.9</v>
      </c>
      <c r="E59" s="96">
        <f>'9 _ функц-ая 2018-2019'!G930</f>
        <v>33076.9</v>
      </c>
      <c r="F59" s="357"/>
      <c r="G59" s="357"/>
    </row>
    <row r="60" spans="1:7" ht="15">
      <c r="A60" s="79" t="s">
        <v>141</v>
      </c>
      <c r="B60" s="88" t="s">
        <v>745</v>
      </c>
      <c r="C60" s="88" t="s">
        <v>776</v>
      </c>
      <c r="D60" s="393">
        <f>'9 _ функц-ая 2018-2019'!F940</f>
        <v>730</v>
      </c>
      <c r="E60" s="393">
        <f>'9 _ функц-ая 2018-2019'!G940</f>
        <v>730</v>
      </c>
    </row>
    <row r="61" spans="1:7" ht="15">
      <c r="A61" s="79" t="s">
        <v>615</v>
      </c>
      <c r="B61" s="88" t="s">
        <v>745</v>
      </c>
      <c r="C61" s="88" t="s">
        <v>779</v>
      </c>
      <c r="D61" s="393">
        <f>'9 _ функц-ая 2018-2019'!F953</f>
        <v>4154.8</v>
      </c>
      <c r="E61" s="393">
        <f>'9 _ функц-ая 2018-2019'!G953</f>
        <v>4154.8</v>
      </c>
    </row>
    <row r="62" spans="1:7" ht="14.25">
      <c r="A62" s="81" t="s">
        <v>168</v>
      </c>
      <c r="B62" s="91" t="s">
        <v>746</v>
      </c>
      <c r="C62" s="91" t="s">
        <v>773</v>
      </c>
      <c r="D62" s="85">
        <f>D63+D64+D65</f>
        <v>17300</v>
      </c>
      <c r="E62" s="85">
        <f>E63+E64+E65</f>
        <v>17300</v>
      </c>
      <c r="F62" s="357" t="b">
        <f>'9 _ функц-ая 2018-2019'!F979=D62</f>
        <v>1</v>
      </c>
      <c r="G62" s="357" t="b">
        <f>'9 _ функц-ая 2018-2019'!G979=E62</f>
        <v>1</v>
      </c>
    </row>
    <row r="63" spans="1:7" s="351" customFormat="1" ht="15">
      <c r="A63" s="94" t="s">
        <v>549</v>
      </c>
      <c r="B63" s="95" t="s">
        <v>746</v>
      </c>
      <c r="C63" s="95" t="s">
        <v>772</v>
      </c>
      <c r="D63" s="96">
        <f>'9 _ функц-ая 2018-2019'!F980</f>
        <v>9728.9</v>
      </c>
      <c r="E63" s="96">
        <f>'9 _ функц-ая 2018-2019'!G980</f>
        <v>9728.9</v>
      </c>
      <c r="F63" s="358"/>
      <c r="G63" s="358"/>
    </row>
    <row r="64" spans="1:7" ht="15">
      <c r="A64" s="79" t="s">
        <v>841</v>
      </c>
      <c r="B64" s="88" t="s">
        <v>746</v>
      </c>
      <c r="C64" s="88" t="s">
        <v>776</v>
      </c>
      <c r="D64" s="393">
        <f>'9 _ функц-ая 2018-2019'!F997</f>
        <v>7471.1</v>
      </c>
      <c r="E64" s="393">
        <f>'9 _ функц-ая 2018-2019'!G997</f>
        <v>7471.1</v>
      </c>
    </row>
    <row r="65" spans="1:7" ht="15">
      <c r="A65" s="79" t="s">
        <v>485</v>
      </c>
      <c r="B65" s="88" t="s">
        <v>746</v>
      </c>
      <c r="C65" s="88" t="s">
        <v>7</v>
      </c>
      <c r="D65" s="393">
        <f>'9 _ функц-ая 2018-2019'!F1013</f>
        <v>100</v>
      </c>
      <c r="E65" s="393">
        <f>'9 _ функц-ая 2018-2019'!G1013</f>
        <v>100</v>
      </c>
    </row>
    <row r="66" spans="1:7" ht="28.5">
      <c r="A66" s="81" t="s">
        <v>170</v>
      </c>
      <c r="B66" s="91" t="s">
        <v>747</v>
      </c>
      <c r="C66" s="91" t="s">
        <v>773</v>
      </c>
      <c r="D66" s="85">
        <f>D67</f>
        <v>23500</v>
      </c>
      <c r="E66" s="85">
        <f>E67</f>
        <v>23500</v>
      </c>
      <c r="F66" s="357" t="b">
        <f>D66='9 _ функц-ая 2018-2019'!F1025</f>
        <v>1</v>
      </c>
      <c r="G66" s="357" t="b">
        <f>E66='9 _ функц-ая 2018-2019'!G1025</f>
        <v>1</v>
      </c>
    </row>
    <row r="67" spans="1:7" ht="30">
      <c r="A67" s="79" t="s">
        <v>842</v>
      </c>
      <c r="B67" s="88" t="s">
        <v>747</v>
      </c>
      <c r="C67" s="88" t="s">
        <v>772</v>
      </c>
      <c r="D67" s="393">
        <f>'9 _ функц-ая 2018-2019'!F1026</f>
        <v>23500</v>
      </c>
      <c r="E67" s="393">
        <f>'9 _ функц-ая 2018-2019'!G1026</f>
        <v>23500</v>
      </c>
    </row>
    <row r="68" spans="1:7" ht="14.25">
      <c r="A68" s="352" t="s">
        <v>14</v>
      </c>
      <c r="B68" s="353" t="s">
        <v>11</v>
      </c>
      <c r="C68" s="353" t="s">
        <v>11</v>
      </c>
      <c r="D68" s="354">
        <f>D21++D27+D29+D32+D37+D41+D44+D51+D54+D58+D62+D66</f>
        <v>2616548.8000000003</v>
      </c>
      <c r="E68" s="354">
        <f>E21++E27+E29+E32+E37+E41+E44+E51+E54+E58+E62+E66</f>
        <v>2629153.6</v>
      </c>
      <c r="F68" s="357" t="b">
        <f>D68='9 _ функц-ая 2018-2019'!F1033</f>
        <v>1</v>
      </c>
      <c r="G68" s="357" t="b">
        <f>E68='9 _ функц-ая 2018-2019'!G1033</f>
        <v>1</v>
      </c>
    </row>
    <row r="69" spans="1:7" hidden="1">
      <c r="D69" s="355">
        <v>2016554.9</v>
      </c>
      <c r="E69" s="355">
        <v>2034625.6</v>
      </c>
    </row>
    <row r="70" spans="1:7" hidden="1"/>
    <row r="71" spans="1:7" hidden="1">
      <c r="D71" s="355">
        <f>D68-D69</f>
        <v>599993.90000000037</v>
      </c>
      <c r="E71" s="355">
        <f>E68-E69</f>
        <v>594528</v>
      </c>
    </row>
  </sheetData>
  <mergeCells count="18">
    <mergeCell ref="A14:E14"/>
    <mergeCell ref="C1:E1"/>
    <mergeCell ref="C2:E2"/>
    <mergeCell ref="C3:E3"/>
    <mergeCell ref="C4:E4"/>
    <mergeCell ref="B6:E6"/>
    <mergeCell ref="B7:E7"/>
    <mergeCell ref="B8:E8"/>
    <mergeCell ref="B9:E9"/>
    <mergeCell ref="B10:E10"/>
    <mergeCell ref="B11:E11"/>
    <mergeCell ref="A13:E13"/>
    <mergeCell ref="A17:A19"/>
    <mergeCell ref="B17:E17"/>
    <mergeCell ref="B18:B19"/>
    <mergeCell ref="C18:C19"/>
    <mergeCell ref="D18:D19"/>
    <mergeCell ref="E18:E19"/>
  </mergeCells>
  <pageMargins left="0.70866141732283472" right="0.70866141732283472" top="0.74803149606299213" bottom="0.74803149606299213" header="0.31496062992125984" footer="0.31496062992125984"/>
  <pageSetup paperSize="9" scale="6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E805"/>
  <sheetViews>
    <sheetView view="pageBreakPreview" zoomScale="85" zoomScaleSheetLayoutView="85" workbookViewId="0">
      <selection activeCell="C5" sqref="C5"/>
    </sheetView>
  </sheetViews>
  <sheetFormatPr defaultRowHeight="12.75"/>
  <cols>
    <col min="1" max="1" width="81.7109375" style="345" customWidth="1"/>
    <col min="2" max="2" width="20.85546875" style="345" customWidth="1"/>
    <col min="3" max="3" width="13.28515625" style="345" customWidth="1"/>
    <col min="4" max="5" width="13.42578125" style="374" customWidth="1"/>
  </cols>
  <sheetData>
    <row r="1" spans="1:5" ht="15">
      <c r="C1" s="395" t="s">
        <v>1166</v>
      </c>
      <c r="D1" s="395"/>
      <c r="E1" s="395"/>
    </row>
    <row r="2" spans="1:5" ht="15">
      <c r="C2" s="395" t="s">
        <v>648</v>
      </c>
      <c r="D2" s="395"/>
      <c r="E2" s="395"/>
    </row>
    <row r="3" spans="1:5" ht="15">
      <c r="C3" s="395" t="s">
        <v>994</v>
      </c>
      <c r="D3" s="395"/>
      <c r="E3" s="395"/>
    </row>
    <row r="4" spans="1:5" ht="15">
      <c r="C4" s="395" t="s">
        <v>1174</v>
      </c>
      <c r="D4" s="395"/>
      <c r="E4" s="395"/>
    </row>
    <row r="5" spans="1:5" ht="15">
      <c r="C5" s="264"/>
      <c r="D5" s="264"/>
      <c r="E5" s="264"/>
    </row>
    <row r="6" spans="1:5" ht="15">
      <c r="A6" s="429" t="s">
        <v>1153</v>
      </c>
      <c r="B6" s="429"/>
      <c r="C6" s="429"/>
      <c r="D6" s="429"/>
      <c r="E6" s="429"/>
    </row>
    <row r="7" spans="1:5" ht="15">
      <c r="A7" s="429" t="s">
        <v>13</v>
      </c>
      <c r="B7" s="429"/>
      <c r="C7" s="429"/>
      <c r="D7" s="429"/>
      <c r="E7" s="429"/>
    </row>
    <row r="8" spans="1:5" ht="15">
      <c r="A8" s="429" t="s">
        <v>0</v>
      </c>
      <c r="B8" s="429"/>
      <c r="C8" s="429"/>
      <c r="D8" s="429"/>
      <c r="E8" s="429"/>
    </row>
    <row r="9" spans="1:5" ht="15">
      <c r="A9" s="429" t="s">
        <v>888</v>
      </c>
      <c r="B9" s="429"/>
      <c r="C9" s="429"/>
      <c r="D9" s="429"/>
      <c r="E9" s="429"/>
    </row>
    <row r="10" spans="1:5" ht="15">
      <c r="A10" s="429" t="s">
        <v>565</v>
      </c>
      <c r="B10" s="429"/>
      <c r="C10" s="429"/>
      <c r="D10" s="429"/>
      <c r="E10" s="429"/>
    </row>
    <row r="11" spans="1:5" ht="15">
      <c r="A11" s="429" t="s">
        <v>1154</v>
      </c>
      <c r="B11" s="429"/>
      <c r="C11" s="429"/>
      <c r="D11" s="429"/>
      <c r="E11" s="429"/>
    </row>
    <row r="12" spans="1:5" ht="15">
      <c r="A12" s="99"/>
      <c r="B12" s="82"/>
      <c r="C12" s="82"/>
      <c r="D12" s="369"/>
      <c r="E12" s="369"/>
    </row>
    <row r="13" spans="1:5" ht="15">
      <c r="A13" s="99"/>
      <c r="B13" s="82"/>
      <c r="C13" s="82"/>
      <c r="D13" s="369"/>
      <c r="E13" s="369"/>
    </row>
    <row r="14" spans="1:5" ht="14.25">
      <c r="A14" s="398" t="s">
        <v>1155</v>
      </c>
      <c r="B14" s="398"/>
      <c r="C14" s="398"/>
      <c r="D14" s="398"/>
      <c r="E14" s="398"/>
    </row>
    <row r="15" spans="1:5" ht="13.9" customHeight="1">
      <c r="A15" s="398" t="s">
        <v>862</v>
      </c>
      <c r="B15" s="398"/>
      <c r="C15" s="398"/>
      <c r="D15" s="398"/>
      <c r="E15" s="398"/>
    </row>
    <row r="16" spans="1:5" ht="14.25">
      <c r="A16" s="398" t="s">
        <v>863</v>
      </c>
      <c r="B16" s="398"/>
      <c r="C16" s="398"/>
      <c r="D16" s="398"/>
      <c r="E16" s="398"/>
    </row>
    <row r="17" spans="1:5" ht="14.25">
      <c r="A17" s="101"/>
      <c r="B17" s="265"/>
      <c r="C17" s="265"/>
      <c r="D17" s="369"/>
      <c r="E17" s="369"/>
    </row>
    <row r="18" spans="1:5" ht="15">
      <c r="A18" s="103" t="s">
        <v>3</v>
      </c>
      <c r="B18" s="82"/>
      <c r="C18" s="82"/>
      <c r="D18" s="369"/>
      <c r="E18" s="369"/>
    </row>
    <row r="19" spans="1:5" ht="15">
      <c r="A19" s="419" t="s">
        <v>2</v>
      </c>
      <c r="B19" s="466" t="s">
        <v>864</v>
      </c>
      <c r="C19" s="467"/>
      <c r="D19" s="467"/>
      <c r="E19" s="468"/>
    </row>
    <row r="20" spans="1:5" ht="15">
      <c r="A20" s="419"/>
      <c r="B20" s="104" t="s">
        <v>865</v>
      </c>
      <c r="C20" s="104" t="s">
        <v>866</v>
      </c>
      <c r="D20" s="370" t="s">
        <v>829</v>
      </c>
      <c r="E20" s="370" t="s">
        <v>830</v>
      </c>
    </row>
    <row r="21" spans="1:5" ht="15">
      <c r="A21" s="210">
        <v>1</v>
      </c>
      <c r="B21" s="211">
        <f>A21+1</f>
        <v>2</v>
      </c>
      <c r="C21" s="211">
        <f>B21+1</f>
        <v>3</v>
      </c>
      <c r="D21" s="371">
        <v>4</v>
      </c>
      <c r="E21" s="371">
        <f>D21+1</f>
        <v>5</v>
      </c>
    </row>
    <row r="22" spans="1:5" ht="42.75">
      <c r="A22" s="361" t="s">
        <v>553</v>
      </c>
      <c r="B22" s="207" t="s">
        <v>424</v>
      </c>
      <c r="C22" s="208" t="s">
        <v>1006</v>
      </c>
      <c r="D22" s="109">
        <v>37691.699999999997</v>
      </c>
      <c r="E22" s="109">
        <v>37691.699999999997</v>
      </c>
    </row>
    <row r="23" spans="1:5" ht="15">
      <c r="A23" s="362" t="s">
        <v>142</v>
      </c>
      <c r="B23" s="363" t="s">
        <v>473</v>
      </c>
      <c r="C23" s="364" t="s">
        <v>1006</v>
      </c>
      <c r="D23" s="365">
        <v>700</v>
      </c>
      <c r="E23" s="365">
        <v>700</v>
      </c>
    </row>
    <row r="24" spans="1:5" ht="30">
      <c r="A24" s="360" t="s">
        <v>474</v>
      </c>
      <c r="B24" s="195" t="s">
        <v>475</v>
      </c>
      <c r="C24" s="196" t="s">
        <v>1006</v>
      </c>
      <c r="D24" s="110">
        <v>700</v>
      </c>
      <c r="E24" s="110">
        <v>700</v>
      </c>
    </row>
    <row r="25" spans="1:5" ht="15">
      <c r="A25" s="366" t="s">
        <v>105</v>
      </c>
      <c r="B25" s="256" t="s">
        <v>476</v>
      </c>
      <c r="C25" s="257" t="s">
        <v>1006</v>
      </c>
      <c r="D25" s="258">
        <v>700</v>
      </c>
      <c r="E25" s="258">
        <v>700</v>
      </c>
    </row>
    <row r="26" spans="1:5" ht="30">
      <c r="A26" s="360" t="s">
        <v>512</v>
      </c>
      <c r="B26" s="195" t="s">
        <v>476</v>
      </c>
      <c r="C26" s="196" t="s">
        <v>20</v>
      </c>
      <c r="D26" s="110">
        <v>700</v>
      </c>
      <c r="E26" s="110">
        <v>700</v>
      </c>
    </row>
    <row r="27" spans="1:5" ht="30">
      <c r="A27" s="360" t="s">
        <v>36</v>
      </c>
      <c r="B27" s="195" t="s">
        <v>476</v>
      </c>
      <c r="C27" s="196" t="s">
        <v>19</v>
      </c>
      <c r="D27" s="110">
        <v>700</v>
      </c>
      <c r="E27" s="110">
        <v>700</v>
      </c>
    </row>
    <row r="28" spans="1:5" ht="15">
      <c r="A28" s="362" t="s">
        <v>1157</v>
      </c>
      <c r="B28" s="363" t="s">
        <v>1118</v>
      </c>
      <c r="C28" s="364" t="s">
        <v>1006</v>
      </c>
      <c r="D28" s="365">
        <v>33076.9</v>
      </c>
      <c r="E28" s="365">
        <v>33076.9</v>
      </c>
    </row>
    <row r="29" spans="1:5" ht="45">
      <c r="A29" s="360" t="s">
        <v>1090</v>
      </c>
      <c r="B29" s="195" t="s">
        <v>1119</v>
      </c>
      <c r="C29" s="196" t="s">
        <v>1006</v>
      </c>
      <c r="D29" s="110">
        <v>33076.9</v>
      </c>
      <c r="E29" s="110">
        <v>33076.9</v>
      </c>
    </row>
    <row r="30" spans="1:5" ht="15">
      <c r="A30" s="366" t="s">
        <v>491</v>
      </c>
      <c r="B30" s="256" t="s">
        <v>1120</v>
      </c>
      <c r="C30" s="257" t="s">
        <v>1006</v>
      </c>
      <c r="D30" s="258">
        <v>26176.9</v>
      </c>
      <c r="E30" s="258">
        <v>26176.9</v>
      </c>
    </row>
    <row r="31" spans="1:5" ht="30">
      <c r="A31" s="360" t="s">
        <v>27</v>
      </c>
      <c r="B31" s="195" t="s">
        <v>1120</v>
      </c>
      <c r="C31" s="196" t="s">
        <v>5</v>
      </c>
      <c r="D31" s="110">
        <v>26176.9</v>
      </c>
      <c r="E31" s="110">
        <v>26176.9</v>
      </c>
    </row>
    <row r="32" spans="1:5" ht="15">
      <c r="A32" s="360" t="s">
        <v>26</v>
      </c>
      <c r="B32" s="195" t="s">
        <v>1120</v>
      </c>
      <c r="C32" s="196" t="s">
        <v>6</v>
      </c>
      <c r="D32" s="110">
        <v>26176.9</v>
      </c>
      <c r="E32" s="110">
        <v>26176.9</v>
      </c>
    </row>
    <row r="33" spans="1:5" ht="15">
      <c r="A33" s="366" t="s">
        <v>35</v>
      </c>
      <c r="B33" s="256" t="s">
        <v>1121</v>
      </c>
      <c r="C33" s="257" t="s">
        <v>1006</v>
      </c>
      <c r="D33" s="258">
        <v>6900</v>
      </c>
      <c r="E33" s="258">
        <v>6900</v>
      </c>
    </row>
    <row r="34" spans="1:5" ht="30">
      <c r="A34" s="360" t="s">
        <v>27</v>
      </c>
      <c r="B34" s="195" t="s">
        <v>1121</v>
      </c>
      <c r="C34" s="196" t="s">
        <v>5</v>
      </c>
      <c r="D34" s="110">
        <v>6900</v>
      </c>
      <c r="E34" s="110">
        <v>6900</v>
      </c>
    </row>
    <row r="35" spans="1:5" ht="15">
      <c r="A35" s="360" t="s">
        <v>26</v>
      </c>
      <c r="B35" s="195" t="s">
        <v>1121</v>
      </c>
      <c r="C35" s="196" t="s">
        <v>6</v>
      </c>
      <c r="D35" s="110">
        <v>6900</v>
      </c>
      <c r="E35" s="110">
        <v>6900</v>
      </c>
    </row>
    <row r="36" spans="1:5" ht="15">
      <c r="A36" s="362" t="s">
        <v>49</v>
      </c>
      <c r="B36" s="363" t="s">
        <v>425</v>
      </c>
      <c r="C36" s="364" t="s">
        <v>1006</v>
      </c>
      <c r="D36" s="365">
        <v>3914.8</v>
      </c>
      <c r="E36" s="365">
        <v>3914.8</v>
      </c>
    </row>
    <row r="37" spans="1:5" ht="45">
      <c r="A37" s="360" t="s">
        <v>426</v>
      </c>
      <c r="B37" s="195" t="s">
        <v>427</v>
      </c>
      <c r="C37" s="196" t="s">
        <v>1006</v>
      </c>
      <c r="D37" s="110">
        <v>3914.8</v>
      </c>
      <c r="E37" s="110">
        <v>3914.8</v>
      </c>
    </row>
    <row r="38" spans="1:5" ht="30">
      <c r="A38" s="366" t="s">
        <v>137</v>
      </c>
      <c r="B38" s="256" t="s">
        <v>434</v>
      </c>
      <c r="C38" s="257" t="s">
        <v>1006</v>
      </c>
      <c r="D38" s="258">
        <v>313.60000000000002</v>
      </c>
      <c r="E38" s="258">
        <v>313.60000000000002</v>
      </c>
    </row>
    <row r="39" spans="1:5" ht="30">
      <c r="A39" s="360" t="s">
        <v>512</v>
      </c>
      <c r="B39" s="195" t="s">
        <v>434</v>
      </c>
      <c r="C39" s="196" t="s">
        <v>20</v>
      </c>
      <c r="D39" s="110">
        <v>313.60000000000002</v>
      </c>
      <c r="E39" s="110">
        <v>313.60000000000002</v>
      </c>
    </row>
    <row r="40" spans="1:5" ht="30">
      <c r="A40" s="360" t="s">
        <v>36</v>
      </c>
      <c r="B40" s="195" t="s">
        <v>434</v>
      </c>
      <c r="C40" s="196" t="s">
        <v>19</v>
      </c>
      <c r="D40" s="110">
        <v>313.60000000000002</v>
      </c>
      <c r="E40" s="110">
        <v>313.60000000000002</v>
      </c>
    </row>
    <row r="41" spans="1:5" ht="15">
      <c r="A41" s="366" t="s">
        <v>103</v>
      </c>
      <c r="B41" s="256" t="s">
        <v>435</v>
      </c>
      <c r="C41" s="257" t="s">
        <v>1006</v>
      </c>
      <c r="D41" s="258">
        <v>3601.2</v>
      </c>
      <c r="E41" s="258">
        <v>3601.2</v>
      </c>
    </row>
    <row r="42" spans="1:5" ht="45">
      <c r="A42" s="360" t="s">
        <v>34</v>
      </c>
      <c r="B42" s="195" t="s">
        <v>435</v>
      </c>
      <c r="C42" s="196" t="s">
        <v>33</v>
      </c>
      <c r="D42" s="110">
        <v>2954.8</v>
      </c>
      <c r="E42" s="110">
        <v>2954.8</v>
      </c>
    </row>
    <row r="43" spans="1:5" ht="15">
      <c r="A43" s="360" t="s">
        <v>32</v>
      </c>
      <c r="B43" s="195" t="s">
        <v>435</v>
      </c>
      <c r="C43" s="196" t="s">
        <v>31</v>
      </c>
      <c r="D43" s="110">
        <v>2954.8</v>
      </c>
      <c r="E43" s="110">
        <v>2954.8</v>
      </c>
    </row>
    <row r="44" spans="1:5" ht="30">
      <c r="A44" s="360" t="s">
        <v>512</v>
      </c>
      <c r="B44" s="195" t="s">
        <v>435</v>
      </c>
      <c r="C44" s="196" t="s">
        <v>20</v>
      </c>
      <c r="D44" s="110">
        <v>636.4</v>
      </c>
      <c r="E44" s="110">
        <v>636.4</v>
      </c>
    </row>
    <row r="45" spans="1:5" ht="30">
      <c r="A45" s="360" t="s">
        <v>36</v>
      </c>
      <c r="B45" s="195" t="s">
        <v>435</v>
      </c>
      <c r="C45" s="196" t="s">
        <v>19</v>
      </c>
      <c r="D45" s="110">
        <v>636.4</v>
      </c>
      <c r="E45" s="110">
        <v>636.4</v>
      </c>
    </row>
    <row r="46" spans="1:5" ht="15">
      <c r="A46" s="360" t="s">
        <v>30</v>
      </c>
      <c r="B46" s="195" t="s">
        <v>435</v>
      </c>
      <c r="C46" s="196" t="s">
        <v>4</v>
      </c>
      <c r="D46" s="110">
        <v>10</v>
      </c>
      <c r="E46" s="110">
        <v>10</v>
      </c>
    </row>
    <row r="47" spans="1:5" ht="15">
      <c r="A47" s="360" t="s">
        <v>29</v>
      </c>
      <c r="B47" s="195" t="s">
        <v>435</v>
      </c>
      <c r="C47" s="196" t="s">
        <v>28</v>
      </c>
      <c r="D47" s="110">
        <v>10</v>
      </c>
      <c r="E47" s="110">
        <v>10</v>
      </c>
    </row>
    <row r="48" spans="1:5" ht="14.25">
      <c r="A48" s="361" t="s">
        <v>858</v>
      </c>
      <c r="B48" s="207" t="s">
        <v>462</v>
      </c>
      <c r="C48" s="208" t="s">
        <v>1006</v>
      </c>
      <c r="D48" s="109">
        <v>190516.3</v>
      </c>
      <c r="E48" s="109">
        <v>175582.8</v>
      </c>
    </row>
    <row r="49" spans="1:5" ht="15">
      <c r="A49" s="362" t="s">
        <v>1082</v>
      </c>
      <c r="B49" s="363" t="s">
        <v>1110</v>
      </c>
      <c r="C49" s="364" t="s">
        <v>1006</v>
      </c>
      <c r="D49" s="365">
        <v>8</v>
      </c>
      <c r="E49" s="365">
        <v>8</v>
      </c>
    </row>
    <row r="50" spans="1:5" ht="60">
      <c r="A50" s="360" t="s">
        <v>1083</v>
      </c>
      <c r="B50" s="195" t="s">
        <v>1111</v>
      </c>
      <c r="C50" s="196" t="s">
        <v>1006</v>
      </c>
      <c r="D50" s="110">
        <v>8</v>
      </c>
      <c r="E50" s="110">
        <v>8</v>
      </c>
    </row>
    <row r="51" spans="1:5" ht="30">
      <c r="A51" s="366" t="s">
        <v>1084</v>
      </c>
      <c r="B51" s="256" t="s">
        <v>1112</v>
      </c>
      <c r="C51" s="257" t="s">
        <v>1006</v>
      </c>
      <c r="D51" s="258">
        <v>8</v>
      </c>
      <c r="E51" s="258">
        <v>8</v>
      </c>
    </row>
    <row r="52" spans="1:5" ht="15">
      <c r="A52" s="360" t="s">
        <v>18</v>
      </c>
      <c r="B52" s="195" t="s">
        <v>1112</v>
      </c>
      <c r="C52" s="196" t="s">
        <v>17</v>
      </c>
      <c r="D52" s="110">
        <v>8</v>
      </c>
      <c r="E52" s="110">
        <v>8</v>
      </c>
    </row>
    <row r="53" spans="1:5" ht="15">
      <c r="A53" s="360" t="s">
        <v>16</v>
      </c>
      <c r="B53" s="195" t="s">
        <v>1112</v>
      </c>
      <c r="C53" s="196" t="s">
        <v>15</v>
      </c>
      <c r="D53" s="110">
        <v>8</v>
      </c>
      <c r="E53" s="110">
        <v>8</v>
      </c>
    </row>
    <row r="54" spans="1:5" s="372" customFormat="1" ht="15">
      <c r="A54" s="362" t="s">
        <v>138</v>
      </c>
      <c r="B54" s="363" t="s">
        <v>463</v>
      </c>
      <c r="C54" s="364" t="s">
        <v>1006</v>
      </c>
      <c r="D54" s="365">
        <v>5524.7</v>
      </c>
      <c r="E54" s="365">
        <v>4436</v>
      </c>
    </row>
    <row r="55" spans="1:5" ht="30">
      <c r="A55" s="360" t="s">
        <v>1031</v>
      </c>
      <c r="B55" s="195" t="s">
        <v>464</v>
      </c>
      <c r="C55" s="196" t="s">
        <v>1006</v>
      </c>
      <c r="D55" s="110">
        <v>5524.7</v>
      </c>
      <c r="E55" s="110">
        <v>4436</v>
      </c>
    </row>
    <row r="56" spans="1:5" ht="30">
      <c r="A56" s="366" t="s">
        <v>139</v>
      </c>
      <c r="B56" s="256" t="s">
        <v>465</v>
      </c>
      <c r="C56" s="257" t="s">
        <v>1006</v>
      </c>
      <c r="D56" s="258">
        <v>5524.7</v>
      </c>
      <c r="E56" s="258">
        <v>4436</v>
      </c>
    </row>
    <row r="57" spans="1:5" ht="15">
      <c r="A57" s="360" t="s">
        <v>18</v>
      </c>
      <c r="B57" s="195" t="s">
        <v>465</v>
      </c>
      <c r="C57" s="196" t="s">
        <v>17</v>
      </c>
      <c r="D57" s="110">
        <v>5524.7</v>
      </c>
      <c r="E57" s="110">
        <v>4436</v>
      </c>
    </row>
    <row r="58" spans="1:5" ht="15">
      <c r="A58" s="360" t="s">
        <v>16</v>
      </c>
      <c r="B58" s="195" t="s">
        <v>465</v>
      </c>
      <c r="C58" s="196" t="s">
        <v>15</v>
      </c>
      <c r="D58" s="110">
        <v>5524.7</v>
      </c>
      <c r="E58" s="110">
        <v>4436</v>
      </c>
    </row>
    <row r="59" spans="1:5" ht="30">
      <c r="A59" s="362" t="s">
        <v>607</v>
      </c>
      <c r="B59" s="363" t="s">
        <v>605</v>
      </c>
      <c r="C59" s="364" t="s">
        <v>1006</v>
      </c>
      <c r="D59" s="365">
        <v>160504.6</v>
      </c>
      <c r="E59" s="365">
        <v>137868.79999999999</v>
      </c>
    </row>
    <row r="60" spans="1:5" ht="30">
      <c r="A60" s="360" t="s">
        <v>608</v>
      </c>
      <c r="B60" s="195" t="s">
        <v>859</v>
      </c>
      <c r="C60" s="196" t="s">
        <v>1006</v>
      </c>
      <c r="D60" s="110">
        <v>2500</v>
      </c>
      <c r="E60" s="110">
        <v>2500</v>
      </c>
    </row>
    <row r="61" spans="1:5" ht="15">
      <c r="A61" s="366" t="s">
        <v>617</v>
      </c>
      <c r="B61" s="256" t="s">
        <v>606</v>
      </c>
      <c r="C61" s="257" t="s">
        <v>1006</v>
      </c>
      <c r="D61" s="258">
        <v>2500</v>
      </c>
      <c r="E61" s="258">
        <v>2500</v>
      </c>
    </row>
    <row r="62" spans="1:5" ht="30">
      <c r="A62" s="360" t="s">
        <v>512</v>
      </c>
      <c r="B62" s="195" t="s">
        <v>606</v>
      </c>
      <c r="C62" s="196" t="s">
        <v>20</v>
      </c>
      <c r="D62" s="110">
        <v>2500</v>
      </c>
      <c r="E62" s="110">
        <v>2500</v>
      </c>
    </row>
    <row r="63" spans="1:5" ht="30">
      <c r="A63" s="360" t="s">
        <v>36</v>
      </c>
      <c r="B63" s="195" t="s">
        <v>606</v>
      </c>
      <c r="C63" s="196" t="s">
        <v>19</v>
      </c>
      <c r="D63" s="110">
        <v>2500</v>
      </c>
      <c r="E63" s="110">
        <v>2500</v>
      </c>
    </row>
    <row r="64" spans="1:5" ht="15">
      <c r="A64" s="360" t="s">
        <v>977</v>
      </c>
      <c r="B64" s="195" t="s">
        <v>975</v>
      </c>
      <c r="C64" s="196" t="s">
        <v>1006</v>
      </c>
      <c r="D64" s="110">
        <v>158004.6</v>
      </c>
      <c r="E64" s="110">
        <v>135368.79999999999</v>
      </c>
    </row>
    <row r="65" spans="1:5" ht="30">
      <c r="A65" s="366" t="s">
        <v>978</v>
      </c>
      <c r="B65" s="256" t="s">
        <v>976</v>
      </c>
      <c r="C65" s="257" t="s">
        <v>1006</v>
      </c>
      <c r="D65" s="258">
        <v>158004.6</v>
      </c>
      <c r="E65" s="258">
        <v>135368.79999999999</v>
      </c>
    </row>
    <row r="66" spans="1:5" ht="15">
      <c r="A66" s="360" t="s">
        <v>85</v>
      </c>
      <c r="B66" s="195" t="s">
        <v>976</v>
      </c>
      <c r="C66" s="196" t="s">
        <v>84</v>
      </c>
      <c r="D66" s="110">
        <v>158004.6</v>
      </c>
      <c r="E66" s="110">
        <v>135368.79999999999</v>
      </c>
    </row>
    <row r="67" spans="1:5" ht="15">
      <c r="A67" s="360" t="s">
        <v>83</v>
      </c>
      <c r="B67" s="195" t="s">
        <v>976</v>
      </c>
      <c r="C67" s="196" t="s">
        <v>82</v>
      </c>
      <c r="D67" s="110">
        <v>158004.6</v>
      </c>
      <c r="E67" s="110">
        <v>135368.79999999999</v>
      </c>
    </row>
    <row r="68" spans="1:5" ht="30">
      <c r="A68" s="362" t="s">
        <v>146</v>
      </c>
      <c r="B68" s="363" t="s">
        <v>471</v>
      </c>
      <c r="C68" s="364" t="s">
        <v>1006</v>
      </c>
      <c r="D68" s="365">
        <v>21979</v>
      </c>
      <c r="E68" s="365">
        <v>30770</v>
      </c>
    </row>
    <row r="69" spans="1:5" ht="60">
      <c r="A69" s="360" t="s">
        <v>563</v>
      </c>
      <c r="B69" s="195" t="s">
        <v>472</v>
      </c>
      <c r="C69" s="196" t="s">
        <v>1006</v>
      </c>
      <c r="D69" s="110">
        <v>21979</v>
      </c>
      <c r="E69" s="110">
        <v>30770</v>
      </c>
    </row>
    <row r="70" spans="1:5" ht="45">
      <c r="A70" s="366" t="s">
        <v>510</v>
      </c>
      <c r="B70" s="256" t="s">
        <v>506</v>
      </c>
      <c r="C70" s="257" t="s">
        <v>1006</v>
      </c>
      <c r="D70" s="258">
        <v>21979</v>
      </c>
      <c r="E70" s="258">
        <v>30770</v>
      </c>
    </row>
    <row r="71" spans="1:5" ht="15">
      <c r="A71" s="360" t="s">
        <v>18</v>
      </c>
      <c r="B71" s="195" t="s">
        <v>506</v>
      </c>
      <c r="C71" s="196" t="s">
        <v>17</v>
      </c>
      <c r="D71" s="110">
        <v>21979</v>
      </c>
      <c r="E71" s="110">
        <v>30770</v>
      </c>
    </row>
    <row r="72" spans="1:5" ht="15">
      <c r="A72" s="360" t="s">
        <v>16</v>
      </c>
      <c r="B72" s="195" t="s">
        <v>506</v>
      </c>
      <c r="C72" s="196" t="s">
        <v>15</v>
      </c>
      <c r="D72" s="110">
        <v>21979</v>
      </c>
      <c r="E72" s="110">
        <v>30770</v>
      </c>
    </row>
    <row r="73" spans="1:5" ht="45">
      <c r="A73" s="362" t="s">
        <v>1062</v>
      </c>
      <c r="B73" s="363" t="s">
        <v>1093</v>
      </c>
      <c r="C73" s="364" t="s">
        <v>1006</v>
      </c>
      <c r="D73" s="365">
        <v>2500</v>
      </c>
      <c r="E73" s="365">
        <v>2500</v>
      </c>
    </row>
    <row r="74" spans="1:5" ht="45">
      <c r="A74" s="360" t="s">
        <v>1063</v>
      </c>
      <c r="B74" s="195" t="s">
        <v>1094</v>
      </c>
      <c r="C74" s="196" t="s">
        <v>1006</v>
      </c>
      <c r="D74" s="110">
        <v>2500</v>
      </c>
      <c r="E74" s="110">
        <v>2500</v>
      </c>
    </row>
    <row r="75" spans="1:5" ht="45">
      <c r="A75" s="366" t="s">
        <v>1064</v>
      </c>
      <c r="B75" s="256" t="s">
        <v>1095</v>
      </c>
      <c r="C75" s="257" t="s">
        <v>1006</v>
      </c>
      <c r="D75" s="258">
        <v>2500</v>
      </c>
      <c r="E75" s="258">
        <v>2500</v>
      </c>
    </row>
    <row r="76" spans="1:5" ht="15">
      <c r="A76" s="360" t="s">
        <v>85</v>
      </c>
      <c r="B76" s="195" t="s">
        <v>1095</v>
      </c>
      <c r="C76" s="196" t="s">
        <v>84</v>
      </c>
      <c r="D76" s="110">
        <v>2500</v>
      </c>
      <c r="E76" s="110">
        <v>2500</v>
      </c>
    </row>
    <row r="77" spans="1:5" ht="15">
      <c r="A77" s="360" t="s">
        <v>83</v>
      </c>
      <c r="B77" s="195" t="s">
        <v>1095</v>
      </c>
      <c r="C77" s="196" t="s">
        <v>82</v>
      </c>
      <c r="D77" s="110">
        <v>2500</v>
      </c>
      <c r="E77" s="110">
        <v>2500</v>
      </c>
    </row>
    <row r="78" spans="1:5" ht="28.5">
      <c r="A78" s="361" t="s">
        <v>67</v>
      </c>
      <c r="B78" s="207" t="s">
        <v>274</v>
      </c>
      <c r="C78" s="208" t="s">
        <v>1006</v>
      </c>
      <c r="D78" s="109">
        <v>89255</v>
      </c>
      <c r="E78" s="109">
        <v>89270</v>
      </c>
    </row>
    <row r="79" spans="1:5" ht="15">
      <c r="A79" s="362" t="s">
        <v>109</v>
      </c>
      <c r="B79" s="363" t="s">
        <v>275</v>
      </c>
      <c r="C79" s="364" t="s">
        <v>1006</v>
      </c>
      <c r="D79" s="365">
        <v>27900</v>
      </c>
      <c r="E79" s="365">
        <v>27900</v>
      </c>
    </row>
    <row r="80" spans="1:5" ht="45">
      <c r="A80" s="360" t="s">
        <v>993</v>
      </c>
      <c r="B80" s="195" t="s">
        <v>276</v>
      </c>
      <c r="C80" s="196" t="s">
        <v>1006</v>
      </c>
      <c r="D80" s="110">
        <v>27900</v>
      </c>
      <c r="E80" s="110">
        <v>27900</v>
      </c>
    </row>
    <row r="81" spans="1:5" ht="45">
      <c r="A81" s="366" t="s">
        <v>277</v>
      </c>
      <c r="B81" s="256" t="s">
        <v>278</v>
      </c>
      <c r="C81" s="257" t="s">
        <v>1006</v>
      </c>
      <c r="D81" s="258">
        <v>27900</v>
      </c>
      <c r="E81" s="258">
        <v>27900</v>
      </c>
    </row>
    <row r="82" spans="1:5" ht="30">
      <c r="A82" s="360" t="s">
        <v>512</v>
      </c>
      <c r="B82" s="195" t="s">
        <v>278</v>
      </c>
      <c r="C82" s="196" t="s">
        <v>20</v>
      </c>
      <c r="D82" s="110">
        <v>27900</v>
      </c>
      <c r="E82" s="110">
        <v>27900</v>
      </c>
    </row>
    <row r="83" spans="1:5" ht="30">
      <c r="A83" s="360" t="s">
        <v>36</v>
      </c>
      <c r="B83" s="195" t="s">
        <v>278</v>
      </c>
      <c r="C83" s="196" t="s">
        <v>19</v>
      </c>
      <c r="D83" s="110">
        <v>27900</v>
      </c>
      <c r="E83" s="110">
        <v>27900</v>
      </c>
    </row>
    <row r="84" spans="1:5" ht="15">
      <c r="A84" s="362" t="s">
        <v>66</v>
      </c>
      <c r="B84" s="363" t="s">
        <v>381</v>
      </c>
      <c r="C84" s="364" t="s">
        <v>1006</v>
      </c>
      <c r="D84" s="365">
        <v>1070</v>
      </c>
      <c r="E84" s="365">
        <v>1070</v>
      </c>
    </row>
    <row r="85" spans="1:5" ht="30">
      <c r="A85" s="360" t="s">
        <v>486</v>
      </c>
      <c r="B85" s="195" t="s">
        <v>382</v>
      </c>
      <c r="C85" s="196" t="s">
        <v>1006</v>
      </c>
      <c r="D85" s="110">
        <v>400</v>
      </c>
      <c r="E85" s="110">
        <v>400</v>
      </c>
    </row>
    <row r="86" spans="1:5" ht="15">
      <c r="A86" s="366" t="s">
        <v>383</v>
      </c>
      <c r="B86" s="256" t="s">
        <v>384</v>
      </c>
      <c r="C86" s="257" t="s">
        <v>1006</v>
      </c>
      <c r="D86" s="258">
        <v>400</v>
      </c>
      <c r="E86" s="258">
        <v>400</v>
      </c>
    </row>
    <row r="87" spans="1:5" ht="30">
      <c r="A87" s="360" t="s">
        <v>27</v>
      </c>
      <c r="B87" s="195" t="s">
        <v>384</v>
      </c>
      <c r="C87" s="196" t="s">
        <v>5</v>
      </c>
      <c r="D87" s="110">
        <v>400</v>
      </c>
      <c r="E87" s="110">
        <v>400</v>
      </c>
    </row>
    <row r="88" spans="1:5" ht="15">
      <c r="A88" s="360" t="s">
        <v>26</v>
      </c>
      <c r="B88" s="195" t="s">
        <v>384</v>
      </c>
      <c r="C88" s="196" t="s">
        <v>6</v>
      </c>
      <c r="D88" s="110">
        <v>366</v>
      </c>
      <c r="E88" s="110">
        <v>366</v>
      </c>
    </row>
    <row r="89" spans="1:5" ht="15">
      <c r="A89" s="360" t="s">
        <v>41</v>
      </c>
      <c r="B89" s="195" t="s">
        <v>384</v>
      </c>
      <c r="C89" s="196" t="s">
        <v>40</v>
      </c>
      <c r="D89" s="110">
        <v>34</v>
      </c>
      <c r="E89" s="110">
        <v>34</v>
      </c>
    </row>
    <row r="90" spans="1:5" ht="45">
      <c r="A90" s="360" t="s">
        <v>385</v>
      </c>
      <c r="B90" s="195" t="s">
        <v>386</v>
      </c>
      <c r="C90" s="196" t="s">
        <v>1006</v>
      </c>
      <c r="D90" s="110">
        <v>670</v>
      </c>
      <c r="E90" s="110">
        <v>670</v>
      </c>
    </row>
    <row r="91" spans="1:5" ht="15">
      <c r="A91" s="366" t="s">
        <v>387</v>
      </c>
      <c r="B91" s="256" t="s">
        <v>388</v>
      </c>
      <c r="C91" s="257" t="s">
        <v>1006</v>
      </c>
      <c r="D91" s="258">
        <v>670</v>
      </c>
      <c r="E91" s="258">
        <v>670</v>
      </c>
    </row>
    <row r="92" spans="1:5" ht="30">
      <c r="A92" s="360" t="s">
        <v>512</v>
      </c>
      <c r="B92" s="195" t="s">
        <v>388</v>
      </c>
      <c r="C92" s="196" t="s">
        <v>20</v>
      </c>
      <c r="D92" s="110">
        <v>80</v>
      </c>
      <c r="E92" s="110">
        <v>80</v>
      </c>
    </row>
    <row r="93" spans="1:5" ht="30">
      <c r="A93" s="360" t="s">
        <v>36</v>
      </c>
      <c r="B93" s="195" t="s">
        <v>388</v>
      </c>
      <c r="C93" s="196" t="s">
        <v>19</v>
      </c>
      <c r="D93" s="110">
        <v>80</v>
      </c>
      <c r="E93" s="110">
        <v>80</v>
      </c>
    </row>
    <row r="94" spans="1:5" ht="30">
      <c r="A94" s="360" t="s">
        <v>27</v>
      </c>
      <c r="B94" s="195" t="s">
        <v>388</v>
      </c>
      <c r="C94" s="196" t="s">
        <v>5</v>
      </c>
      <c r="D94" s="110">
        <v>590</v>
      </c>
      <c r="E94" s="110">
        <v>590</v>
      </c>
    </row>
    <row r="95" spans="1:5" ht="15">
      <c r="A95" s="360" t="s">
        <v>26</v>
      </c>
      <c r="B95" s="195" t="s">
        <v>388</v>
      </c>
      <c r="C95" s="196" t="s">
        <v>6</v>
      </c>
      <c r="D95" s="110">
        <v>456.9</v>
      </c>
      <c r="E95" s="110">
        <v>456.9</v>
      </c>
    </row>
    <row r="96" spans="1:5" ht="15">
      <c r="A96" s="360" t="s">
        <v>41</v>
      </c>
      <c r="B96" s="195" t="s">
        <v>388</v>
      </c>
      <c r="C96" s="196" t="s">
        <v>40</v>
      </c>
      <c r="D96" s="110">
        <v>133.1</v>
      </c>
      <c r="E96" s="110">
        <v>133.1</v>
      </c>
    </row>
    <row r="97" spans="1:5" ht="15">
      <c r="A97" s="362" t="s">
        <v>111</v>
      </c>
      <c r="B97" s="363" t="s">
        <v>282</v>
      </c>
      <c r="C97" s="364" t="s">
        <v>1006</v>
      </c>
      <c r="D97" s="365">
        <v>59285</v>
      </c>
      <c r="E97" s="365">
        <v>59300</v>
      </c>
    </row>
    <row r="98" spans="1:5" ht="30">
      <c r="A98" s="360" t="s">
        <v>283</v>
      </c>
      <c r="B98" s="195" t="s">
        <v>284</v>
      </c>
      <c r="C98" s="196" t="s">
        <v>1006</v>
      </c>
      <c r="D98" s="110">
        <v>28710</v>
      </c>
      <c r="E98" s="110">
        <v>28710</v>
      </c>
    </row>
    <row r="99" spans="1:5" ht="15">
      <c r="A99" s="366" t="s">
        <v>285</v>
      </c>
      <c r="B99" s="256" t="s">
        <v>286</v>
      </c>
      <c r="C99" s="257" t="s">
        <v>1006</v>
      </c>
      <c r="D99" s="258">
        <v>28710</v>
      </c>
      <c r="E99" s="258">
        <v>28710</v>
      </c>
    </row>
    <row r="100" spans="1:5" ht="30">
      <c r="A100" s="360" t="s">
        <v>512</v>
      </c>
      <c r="B100" s="195" t="s">
        <v>286</v>
      </c>
      <c r="C100" s="196" t="s">
        <v>20</v>
      </c>
      <c r="D100" s="110">
        <v>28710</v>
      </c>
      <c r="E100" s="110">
        <v>28710</v>
      </c>
    </row>
    <row r="101" spans="1:5" ht="30">
      <c r="A101" s="360" t="s">
        <v>36</v>
      </c>
      <c r="B101" s="195" t="s">
        <v>286</v>
      </c>
      <c r="C101" s="196" t="s">
        <v>19</v>
      </c>
      <c r="D101" s="110">
        <v>28710</v>
      </c>
      <c r="E101" s="110">
        <v>28710</v>
      </c>
    </row>
    <row r="102" spans="1:5" ht="45">
      <c r="A102" s="360" t="s">
        <v>287</v>
      </c>
      <c r="B102" s="195" t="s">
        <v>288</v>
      </c>
      <c r="C102" s="196" t="s">
        <v>1006</v>
      </c>
      <c r="D102" s="110">
        <v>30575</v>
      </c>
      <c r="E102" s="110">
        <v>30590</v>
      </c>
    </row>
    <row r="103" spans="1:5" ht="15">
      <c r="A103" s="366" t="s">
        <v>112</v>
      </c>
      <c r="B103" s="256" t="s">
        <v>289</v>
      </c>
      <c r="C103" s="257" t="s">
        <v>1006</v>
      </c>
      <c r="D103" s="258">
        <v>29075</v>
      </c>
      <c r="E103" s="258">
        <v>29090</v>
      </c>
    </row>
    <row r="104" spans="1:5" ht="30">
      <c r="A104" s="360" t="s">
        <v>512</v>
      </c>
      <c r="B104" s="195" t="s">
        <v>289</v>
      </c>
      <c r="C104" s="196" t="s">
        <v>20</v>
      </c>
      <c r="D104" s="110">
        <v>29075</v>
      </c>
      <c r="E104" s="110">
        <v>29090</v>
      </c>
    </row>
    <row r="105" spans="1:5" ht="30">
      <c r="A105" s="360" t="s">
        <v>36</v>
      </c>
      <c r="B105" s="195" t="s">
        <v>289</v>
      </c>
      <c r="C105" s="196" t="s">
        <v>19</v>
      </c>
      <c r="D105" s="110">
        <v>29075</v>
      </c>
      <c r="E105" s="110">
        <v>29090</v>
      </c>
    </row>
    <row r="106" spans="1:5" ht="15">
      <c r="A106" s="360" t="s">
        <v>30</v>
      </c>
      <c r="B106" s="195" t="s">
        <v>289</v>
      </c>
      <c r="C106" s="196" t="s">
        <v>4</v>
      </c>
      <c r="D106" s="110">
        <v>0</v>
      </c>
      <c r="E106" s="110">
        <v>0</v>
      </c>
    </row>
    <row r="107" spans="1:5" ht="15">
      <c r="A107" s="360" t="s">
        <v>29</v>
      </c>
      <c r="B107" s="195" t="s">
        <v>289</v>
      </c>
      <c r="C107" s="196" t="s">
        <v>28</v>
      </c>
      <c r="D107" s="110">
        <v>0</v>
      </c>
      <c r="E107" s="110">
        <v>0</v>
      </c>
    </row>
    <row r="108" spans="1:5" ht="45">
      <c r="A108" s="366" t="s">
        <v>531</v>
      </c>
      <c r="B108" s="256" t="s">
        <v>532</v>
      </c>
      <c r="C108" s="257" t="s">
        <v>1006</v>
      </c>
      <c r="D108" s="258">
        <v>1500</v>
      </c>
      <c r="E108" s="258">
        <v>1500</v>
      </c>
    </row>
    <row r="109" spans="1:5" ht="30">
      <c r="A109" s="360" t="s">
        <v>512</v>
      </c>
      <c r="B109" s="195" t="s">
        <v>532</v>
      </c>
      <c r="C109" s="196" t="s">
        <v>20</v>
      </c>
      <c r="D109" s="110">
        <v>1500</v>
      </c>
      <c r="E109" s="110">
        <v>1500</v>
      </c>
    </row>
    <row r="110" spans="1:5" ht="30">
      <c r="A110" s="360" t="s">
        <v>36</v>
      </c>
      <c r="B110" s="195" t="s">
        <v>532</v>
      </c>
      <c r="C110" s="196" t="s">
        <v>19</v>
      </c>
      <c r="D110" s="110">
        <v>1500</v>
      </c>
      <c r="E110" s="110">
        <v>1500</v>
      </c>
    </row>
    <row r="111" spans="1:5" ht="15">
      <c r="A111" s="362" t="s">
        <v>113</v>
      </c>
      <c r="B111" s="363" t="s">
        <v>290</v>
      </c>
      <c r="C111" s="364" t="s">
        <v>1006</v>
      </c>
      <c r="D111" s="365">
        <v>1000</v>
      </c>
      <c r="E111" s="365">
        <v>1000</v>
      </c>
    </row>
    <row r="112" spans="1:5" ht="30">
      <c r="A112" s="360" t="s">
        <v>291</v>
      </c>
      <c r="B112" s="195" t="s">
        <v>292</v>
      </c>
      <c r="C112" s="196" t="s">
        <v>1006</v>
      </c>
      <c r="D112" s="110">
        <v>1000</v>
      </c>
      <c r="E112" s="110">
        <v>1000</v>
      </c>
    </row>
    <row r="113" spans="1:5" ht="15">
      <c r="A113" s="366" t="s">
        <v>571</v>
      </c>
      <c r="B113" s="256" t="s">
        <v>585</v>
      </c>
      <c r="C113" s="257" t="s">
        <v>1006</v>
      </c>
      <c r="D113" s="258">
        <v>1000</v>
      </c>
      <c r="E113" s="258">
        <v>1000</v>
      </c>
    </row>
    <row r="114" spans="1:5" ht="30">
      <c r="A114" s="360" t="s">
        <v>512</v>
      </c>
      <c r="B114" s="195" t="s">
        <v>585</v>
      </c>
      <c r="C114" s="196" t="s">
        <v>20</v>
      </c>
      <c r="D114" s="110">
        <v>1000</v>
      </c>
      <c r="E114" s="110">
        <v>1000</v>
      </c>
    </row>
    <row r="115" spans="1:5" ht="30">
      <c r="A115" s="360" t="s">
        <v>36</v>
      </c>
      <c r="B115" s="195" t="s">
        <v>585</v>
      </c>
      <c r="C115" s="196" t="s">
        <v>19</v>
      </c>
      <c r="D115" s="110">
        <v>1000</v>
      </c>
      <c r="E115" s="110">
        <v>1000</v>
      </c>
    </row>
    <row r="116" spans="1:5" ht="28.5">
      <c r="A116" s="361" t="s">
        <v>44</v>
      </c>
      <c r="B116" s="207" t="s">
        <v>190</v>
      </c>
      <c r="C116" s="208" t="s">
        <v>1006</v>
      </c>
      <c r="D116" s="109">
        <v>85154</v>
      </c>
      <c r="E116" s="109">
        <v>88242</v>
      </c>
    </row>
    <row r="117" spans="1:5" ht="15">
      <c r="A117" s="362" t="s">
        <v>65</v>
      </c>
      <c r="B117" s="363" t="s">
        <v>191</v>
      </c>
      <c r="C117" s="364" t="s">
        <v>1006</v>
      </c>
      <c r="D117" s="365">
        <v>7700</v>
      </c>
      <c r="E117" s="365">
        <v>7700</v>
      </c>
    </row>
    <row r="118" spans="1:5" ht="45">
      <c r="A118" s="360" t="s">
        <v>192</v>
      </c>
      <c r="B118" s="195" t="s">
        <v>193</v>
      </c>
      <c r="C118" s="196" t="s">
        <v>1006</v>
      </c>
      <c r="D118" s="110">
        <v>7000</v>
      </c>
      <c r="E118" s="110">
        <v>7000</v>
      </c>
    </row>
    <row r="119" spans="1:5" ht="15">
      <c r="A119" s="366" t="s">
        <v>233</v>
      </c>
      <c r="B119" s="256" t="s">
        <v>194</v>
      </c>
      <c r="C119" s="257" t="s">
        <v>1006</v>
      </c>
      <c r="D119" s="258">
        <v>3000</v>
      </c>
      <c r="E119" s="258">
        <v>3000</v>
      </c>
    </row>
    <row r="120" spans="1:5" ht="30">
      <c r="A120" s="360" t="s">
        <v>512</v>
      </c>
      <c r="B120" s="195" t="s">
        <v>194</v>
      </c>
      <c r="C120" s="196" t="s">
        <v>20</v>
      </c>
      <c r="D120" s="110">
        <v>3000</v>
      </c>
      <c r="E120" s="110">
        <v>3000</v>
      </c>
    </row>
    <row r="121" spans="1:5" ht="30">
      <c r="A121" s="360" t="s">
        <v>36</v>
      </c>
      <c r="B121" s="195" t="s">
        <v>194</v>
      </c>
      <c r="C121" s="196" t="s">
        <v>19</v>
      </c>
      <c r="D121" s="110">
        <v>3000</v>
      </c>
      <c r="E121" s="110">
        <v>3000</v>
      </c>
    </row>
    <row r="122" spans="1:5" ht="15">
      <c r="A122" s="366" t="s">
        <v>483</v>
      </c>
      <c r="B122" s="256" t="s">
        <v>389</v>
      </c>
      <c r="C122" s="257" t="s">
        <v>1006</v>
      </c>
      <c r="D122" s="258">
        <v>3500</v>
      </c>
      <c r="E122" s="258">
        <v>3500</v>
      </c>
    </row>
    <row r="123" spans="1:5" ht="30">
      <c r="A123" s="360" t="s">
        <v>512</v>
      </c>
      <c r="B123" s="195" t="s">
        <v>389</v>
      </c>
      <c r="C123" s="196" t="s">
        <v>20</v>
      </c>
      <c r="D123" s="110">
        <v>500</v>
      </c>
      <c r="E123" s="110">
        <v>500</v>
      </c>
    </row>
    <row r="124" spans="1:5" ht="30">
      <c r="A124" s="360" t="s">
        <v>36</v>
      </c>
      <c r="B124" s="195" t="s">
        <v>389</v>
      </c>
      <c r="C124" s="196" t="s">
        <v>19</v>
      </c>
      <c r="D124" s="110">
        <v>500</v>
      </c>
      <c r="E124" s="110">
        <v>500</v>
      </c>
    </row>
    <row r="125" spans="1:5" ht="30">
      <c r="A125" s="360" t="s">
        <v>27</v>
      </c>
      <c r="B125" s="195" t="s">
        <v>389</v>
      </c>
      <c r="C125" s="196" t="s">
        <v>5</v>
      </c>
      <c r="D125" s="110">
        <v>3000</v>
      </c>
      <c r="E125" s="110">
        <v>3000</v>
      </c>
    </row>
    <row r="126" spans="1:5" ht="15">
      <c r="A126" s="360" t="s">
        <v>26</v>
      </c>
      <c r="B126" s="195" t="s">
        <v>389</v>
      </c>
      <c r="C126" s="196" t="s">
        <v>6</v>
      </c>
      <c r="D126" s="110">
        <v>3000</v>
      </c>
      <c r="E126" s="110">
        <v>3000</v>
      </c>
    </row>
    <row r="127" spans="1:5" ht="30">
      <c r="A127" s="366" t="s">
        <v>1065</v>
      </c>
      <c r="B127" s="256" t="s">
        <v>1096</v>
      </c>
      <c r="C127" s="257" t="s">
        <v>1006</v>
      </c>
      <c r="D127" s="258">
        <v>500</v>
      </c>
      <c r="E127" s="258">
        <v>500</v>
      </c>
    </row>
    <row r="128" spans="1:5" ht="30">
      <c r="A128" s="360" t="s">
        <v>512</v>
      </c>
      <c r="B128" s="195" t="s">
        <v>1096</v>
      </c>
      <c r="C128" s="196" t="s">
        <v>20</v>
      </c>
      <c r="D128" s="110">
        <v>500</v>
      </c>
      <c r="E128" s="110">
        <v>500</v>
      </c>
    </row>
    <row r="129" spans="1:5" ht="30">
      <c r="A129" s="360" t="s">
        <v>36</v>
      </c>
      <c r="B129" s="195" t="s">
        <v>1096</v>
      </c>
      <c r="C129" s="196" t="s">
        <v>19</v>
      </c>
      <c r="D129" s="110">
        <v>500</v>
      </c>
      <c r="E129" s="110">
        <v>500</v>
      </c>
    </row>
    <row r="130" spans="1:5" ht="30">
      <c r="A130" s="360" t="s">
        <v>390</v>
      </c>
      <c r="B130" s="195" t="s">
        <v>391</v>
      </c>
      <c r="C130" s="196" t="s">
        <v>1006</v>
      </c>
      <c r="D130" s="110">
        <v>700</v>
      </c>
      <c r="E130" s="110">
        <v>700</v>
      </c>
    </row>
    <row r="131" spans="1:5" ht="15">
      <c r="A131" s="366" t="s">
        <v>100</v>
      </c>
      <c r="B131" s="256" t="s">
        <v>392</v>
      </c>
      <c r="C131" s="257" t="s">
        <v>1006</v>
      </c>
      <c r="D131" s="258">
        <v>300</v>
      </c>
      <c r="E131" s="258">
        <v>300</v>
      </c>
    </row>
    <row r="132" spans="1:5" ht="30">
      <c r="A132" s="360" t="s">
        <v>512</v>
      </c>
      <c r="B132" s="195" t="s">
        <v>392</v>
      </c>
      <c r="C132" s="196" t="s">
        <v>20</v>
      </c>
      <c r="D132" s="110">
        <v>240</v>
      </c>
      <c r="E132" s="110">
        <v>240</v>
      </c>
    </row>
    <row r="133" spans="1:5" ht="30">
      <c r="A133" s="360" t="s">
        <v>36</v>
      </c>
      <c r="B133" s="195" t="s">
        <v>392</v>
      </c>
      <c r="C133" s="196" t="s">
        <v>19</v>
      </c>
      <c r="D133" s="110">
        <v>240</v>
      </c>
      <c r="E133" s="110">
        <v>240</v>
      </c>
    </row>
    <row r="134" spans="1:5" ht="30">
      <c r="A134" s="360" t="s">
        <v>27</v>
      </c>
      <c r="B134" s="195" t="s">
        <v>392</v>
      </c>
      <c r="C134" s="196" t="s">
        <v>5</v>
      </c>
      <c r="D134" s="110">
        <v>60</v>
      </c>
      <c r="E134" s="110">
        <v>60</v>
      </c>
    </row>
    <row r="135" spans="1:5" ht="15">
      <c r="A135" s="360" t="s">
        <v>26</v>
      </c>
      <c r="B135" s="195" t="s">
        <v>392</v>
      </c>
      <c r="C135" s="196" t="s">
        <v>6</v>
      </c>
      <c r="D135" s="110">
        <v>10</v>
      </c>
      <c r="E135" s="110">
        <v>10</v>
      </c>
    </row>
    <row r="136" spans="1:5" ht="15">
      <c r="A136" s="360" t="s">
        <v>41</v>
      </c>
      <c r="B136" s="195" t="s">
        <v>392</v>
      </c>
      <c r="C136" s="196" t="s">
        <v>40</v>
      </c>
      <c r="D136" s="110">
        <v>50</v>
      </c>
      <c r="E136" s="110">
        <v>50</v>
      </c>
    </row>
    <row r="137" spans="1:5" ht="20.45" customHeight="1">
      <c r="A137" s="366" t="s">
        <v>938</v>
      </c>
      <c r="B137" s="256" t="s">
        <v>393</v>
      </c>
      <c r="C137" s="257" t="s">
        <v>1006</v>
      </c>
      <c r="D137" s="258">
        <v>350</v>
      </c>
      <c r="E137" s="258">
        <v>350</v>
      </c>
    </row>
    <row r="138" spans="1:5" ht="30">
      <c r="A138" s="360" t="s">
        <v>27</v>
      </c>
      <c r="B138" s="195" t="s">
        <v>393</v>
      </c>
      <c r="C138" s="196" t="s">
        <v>5</v>
      </c>
      <c r="D138" s="110">
        <v>350</v>
      </c>
      <c r="E138" s="110">
        <v>350</v>
      </c>
    </row>
    <row r="139" spans="1:5" ht="15">
      <c r="A139" s="360" t="s">
        <v>26</v>
      </c>
      <c r="B139" s="195" t="s">
        <v>393</v>
      </c>
      <c r="C139" s="196" t="s">
        <v>6</v>
      </c>
      <c r="D139" s="110">
        <v>350</v>
      </c>
      <c r="E139" s="110">
        <v>350</v>
      </c>
    </row>
    <row r="140" spans="1:5" ht="15">
      <c r="A140" s="366" t="s">
        <v>56</v>
      </c>
      <c r="B140" s="256" t="s">
        <v>444</v>
      </c>
      <c r="C140" s="257" t="s">
        <v>1006</v>
      </c>
      <c r="D140" s="258">
        <v>50</v>
      </c>
      <c r="E140" s="258">
        <v>50</v>
      </c>
    </row>
    <row r="141" spans="1:5" ht="30">
      <c r="A141" s="360" t="s">
        <v>27</v>
      </c>
      <c r="B141" s="195" t="s">
        <v>444</v>
      </c>
      <c r="C141" s="196" t="s">
        <v>5</v>
      </c>
      <c r="D141" s="110">
        <v>50</v>
      </c>
      <c r="E141" s="110">
        <v>50</v>
      </c>
    </row>
    <row r="142" spans="1:5" ht="15">
      <c r="A142" s="360" t="s">
        <v>26</v>
      </c>
      <c r="B142" s="195" t="s">
        <v>444</v>
      </c>
      <c r="C142" s="196" t="s">
        <v>6</v>
      </c>
      <c r="D142" s="110">
        <v>50</v>
      </c>
      <c r="E142" s="110">
        <v>50</v>
      </c>
    </row>
    <row r="143" spans="1:5" ht="30">
      <c r="A143" s="362" t="s">
        <v>187</v>
      </c>
      <c r="B143" s="363" t="s">
        <v>436</v>
      </c>
      <c r="C143" s="364" t="s">
        <v>1006</v>
      </c>
      <c r="D143" s="365">
        <v>4900</v>
      </c>
      <c r="E143" s="365">
        <v>4900</v>
      </c>
    </row>
    <row r="144" spans="1:5" ht="30">
      <c r="A144" s="360" t="s">
        <v>496</v>
      </c>
      <c r="B144" s="195" t="s">
        <v>524</v>
      </c>
      <c r="C144" s="196" t="s">
        <v>1006</v>
      </c>
      <c r="D144" s="110">
        <v>4900</v>
      </c>
      <c r="E144" s="110">
        <v>4900</v>
      </c>
    </row>
    <row r="145" spans="1:5" ht="15">
      <c r="A145" s="366" t="s">
        <v>525</v>
      </c>
      <c r="B145" s="256" t="s">
        <v>526</v>
      </c>
      <c r="C145" s="257" t="s">
        <v>1006</v>
      </c>
      <c r="D145" s="258">
        <v>4900</v>
      </c>
      <c r="E145" s="258">
        <v>4900</v>
      </c>
    </row>
    <row r="146" spans="1:5" ht="15">
      <c r="A146" s="360" t="s">
        <v>30</v>
      </c>
      <c r="B146" s="195" t="s">
        <v>526</v>
      </c>
      <c r="C146" s="196" t="s">
        <v>4</v>
      </c>
      <c r="D146" s="110">
        <v>4900</v>
      </c>
      <c r="E146" s="110">
        <v>4900</v>
      </c>
    </row>
    <row r="147" spans="1:5" ht="15">
      <c r="A147" s="360" t="s">
        <v>88</v>
      </c>
      <c r="B147" s="195" t="s">
        <v>526</v>
      </c>
      <c r="C147" s="196" t="s">
        <v>87</v>
      </c>
      <c r="D147" s="110">
        <v>4900</v>
      </c>
      <c r="E147" s="110">
        <v>4900</v>
      </c>
    </row>
    <row r="148" spans="1:5" ht="30">
      <c r="A148" s="362" t="s">
        <v>106</v>
      </c>
      <c r="B148" s="363" t="s">
        <v>195</v>
      </c>
      <c r="C148" s="364" t="s">
        <v>1006</v>
      </c>
      <c r="D148" s="365">
        <v>57808</v>
      </c>
      <c r="E148" s="365">
        <v>60309</v>
      </c>
    </row>
    <row r="149" spans="1:5" ht="60">
      <c r="A149" s="360" t="s">
        <v>498</v>
      </c>
      <c r="B149" s="195" t="s">
        <v>497</v>
      </c>
      <c r="C149" s="196" t="s">
        <v>1006</v>
      </c>
      <c r="D149" s="110">
        <v>57068</v>
      </c>
      <c r="E149" s="110">
        <v>59569</v>
      </c>
    </row>
    <row r="150" spans="1:5" ht="30">
      <c r="A150" s="366" t="s">
        <v>136</v>
      </c>
      <c r="B150" s="256" t="s">
        <v>499</v>
      </c>
      <c r="C150" s="257" t="s">
        <v>1006</v>
      </c>
      <c r="D150" s="258">
        <v>53667</v>
      </c>
      <c r="E150" s="258">
        <v>56137</v>
      </c>
    </row>
    <row r="151" spans="1:5" ht="30">
      <c r="A151" s="360" t="s">
        <v>512</v>
      </c>
      <c r="B151" s="195" t="s">
        <v>499</v>
      </c>
      <c r="C151" s="196" t="s">
        <v>20</v>
      </c>
      <c r="D151" s="110">
        <v>402.5</v>
      </c>
      <c r="E151" s="110">
        <v>421</v>
      </c>
    </row>
    <row r="152" spans="1:5" ht="30">
      <c r="A152" s="360" t="s">
        <v>36</v>
      </c>
      <c r="B152" s="195" t="s">
        <v>499</v>
      </c>
      <c r="C152" s="196" t="s">
        <v>19</v>
      </c>
      <c r="D152" s="110">
        <v>402.5</v>
      </c>
      <c r="E152" s="110">
        <v>421</v>
      </c>
    </row>
    <row r="153" spans="1:5" ht="15">
      <c r="A153" s="360" t="s">
        <v>18</v>
      </c>
      <c r="B153" s="195" t="s">
        <v>499</v>
      </c>
      <c r="C153" s="196" t="s">
        <v>17</v>
      </c>
      <c r="D153" s="110">
        <v>53264.5</v>
      </c>
      <c r="E153" s="110">
        <v>55716</v>
      </c>
    </row>
    <row r="154" spans="1:5" ht="15">
      <c r="A154" s="360" t="s">
        <v>16</v>
      </c>
      <c r="B154" s="195" t="s">
        <v>499</v>
      </c>
      <c r="C154" s="196" t="s">
        <v>15</v>
      </c>
      <c r="D154" s="110">
        <v>53264.5</v>
      </c>
      <c r="E154" s="110">
        <v>55716</v>
      </c>
    </row>
    <row r="155" spans="1:5" ht="30">
      <c r="A155" s="366" t="s">
        <v>107</v>
      </c>
      <c r="B155" s="256" t="s">
        <v>500</v>
      </c>
      <c r="C155" s="257" t="s">
        <v>1006</v>
      </c>
      <c r="D155" s="258">
        <v>3401</v>
      </c>
      <c r="E155" s="258">
        <v>3432</v>
      </c>
    </row>
    <row r="156" spans="1:5" ht="45">
      <c r="A156" s="360" t="s">
        <v>34</v>
      </c>
      <c r="B156" s="195" t="s">
        <v>500</v>
      </c>
      <c r="C156" s="196" t="s">
        <v>33</v>
      </c>
      <c r="D156" s="110">
        <v>2775.1</v>
      </c>
      <c r="E156" s="110">
        <v>2775.1</v>
      </c>
    </row>
    <row r="157" spans="1:5" ht="15">
      <c r="A157" s="360" t="s">
        <v>38</v>
      </c>
      <c r="B157" s="195" t="s">
        <v>500</v>
      </c>
      <c r="C157" s="196" t="s">
        <v>37</v>
      </c>
      <c r="D157" s="110">
        <v>2775.1</v>
      </c>
      <c r="E157" s="110">
        <v>2775.1</v>
      </c>
    </row>
    <row r="158" spans="1:5" ht="30">
      <c r="A158" s="360" t="s">
        <v>512</v>
      </c>
      <c r="B158" s="195" t="s">
        <v>500</v>
      </c>
      <c r="C158" s="196" t="s">
        <v>20</v>
      </c>
      <c r="D158" s="110">
        <v>623.6</v>
      </c>
      <c r="E158" s="110">
        <v>654.6</v>
      </c>
    </row>
    <row r="159" spans="1:5" ht="30">
      <c r="A159" s="360" t="s">
        <v>36</v>
      </c>
      <c r="B159" s="195" t="s">
        <v>500</v>
      </c>
      <c r="C159" s="196" t="s">
        <v>19</v>
      </c>
      <c r="D159" s="110">
        <v>623.6</v>
      </c>
      <c r="E159" s="110">
        <v>654.6</v>
      </c>
    </row>
    <row r="160" spans="1:5" ht="15">
      <c r="A160" s="360" t="s">
        <v>30</v>
      </c>
      <c r="B160" s="195" t="s">
        <v>500</v>
      </c>
      <c r="C160" s="196" t="s">
        <v>4</v>
      </c>
      <c r="D160" s="110">
        <v>2.2999999999999998</v>
      </c>
      <c r="E160" s="110">
        <v>2.2999999999999998</v>
      </c>
    </row>
    <row r="161" spans="1:5" ht="15">
      <c r="A161" s="360" t="s">
        <v>29</v>
      </c>
      <c r="B161" s="195" t="s">
        <v>500</v>
      </c>
      <c r="C161" s="196" t="s">
        <v>28</v>
      </c>
      <c r="D161" s="110">
        <v>2.2999999999999998</v>
      </c>
      <c r="E161" s="110">
        <v>2.2999999999999998</v>
      </c>
    </row>
    <row r="162" spans="1:5" ht="45">
      <c r="A162" s="360" t="s">
        <v>466</v>
      </c>
      <c r="B162" s="195" t="s">
        <v>467</v>
      </c>
      <c r="C162" s="196" t="s">
        <v>1006</v>
      </c>
      <c r="D162" s="110">
        <v>40</v>
      </c>
      <c r="E162" s="110">
        <v>40</v>
      </c>
    </row>
    <row r="163" spans="1:5" ht="30">
      <c r="A163" s="366" t="s">
        <v>132</v>
      </c>
      <c r="B163" s="256" t="s">
        <v>468</v>
      </c>
      <c r="C163" s="257" t="s">
        <v>1006</v>
      </c>
      <c r="D163" s="258">
        <v>40</v>
      </c>
      <c r="E163" s="258">
        <v>40</v>
      </c>
    </row>
    <row r="164" spans="1:5" ht="30">
      <c r="A164" s="360" t="s">
        <v>512</v>
      </c>
      <c r="B164" s="195" t="s">
        <v>468</v>
      </c>
      <c r="C164" s="196" t="s">
        <v>20</v>
      </c>
      <c r="D164" s="110">
        <v>0.3</v>
      </c>
      <c r="E164" s="110">
        <v>0.3</v>
      </c>
    </row>
    <row r="165" spans="1:5" ht="30">
      <c r="A165" s="360" t="s">
        <v>36</v>
      </c>
      <c r="B165" s="195" t="s">
        <v>468</v>
      </c>
      <c r="C165" s="196" t="s">
        <v>19</v>
      </c>
      <c r="D165" s="110">
        <v>0.3</v>
      </c>
      <c r="E165" s="110">
        <v>0.3</v>
      </c>
    </row>
    <row r="166" spans="1:5" ht="15">
      <c r="A166" s="360" t="s">
        <v>18</v>
      </c>
      <c r="B166" s="195" t="s">
        <v>468</v>
      </c>
      <c r="C166" s="196" t="s">
        <v>17</v>
      </c>
      <c r="D166" s="110">
        <v>39.700000000000003</v>
      </c>
      <c r="E166" s="110">
        <v>39.700000000000003</v>
      </c>
    </row>
    <row r="167" spans="1:5" ht="15">
      <c r="A167" s="360" t="s">
        <v>133</v>
      </c>
      <c r="B167" s="195" t="s">
        <v>468</v>
      </c>
      <c r="C167" s="196" t="s">
        <v>134</v>
      </c>
      <c r="D167" s="110">
        <v>39.700000000000003</v>
      </c>
      <c r="E167" s="110">
        <v>39.700000000000003</v>
      </c>
    </row>
    <row r="168" spans="1:5" ht="60">
      <c r="A168" s="360" t="s">
        <v>196</v>
      </c>
      <c r="B168" s="195" t="s">
        <v>197</v>
      </c>
      <c r="C168" s="196" t="s">
        <v>1006</v>
      </c>
      <c r="D168" s="110">
        <v>700</v>
      </c>
      <c r="E168" s="110">
        <v>700</v>
      </c>
    </row>
    <row r="169" spans="1:5" ht="30">
      <c r="A169" s="366" t="s">
        <v>135</v>
      </c>
      <c r="B169" s="256" t="s">
        <v>469</v>
      </c>
      <c r="C169" s="257" t="s">
        <v>1006</v>
      </c>
      <c r="D169" s="258">
        <v>700</v>
      </c>
      <c r="E169" s="258">
        <v>700</v>
      </c>
    </row>
    <row r="170" spans="1:5" ht="30">
      <c r="A170" s="360" t="s">
        <v>512</v>
      </c>
      <c r="B170" s="195" t="s">
        <v>469</v>
      </c>
      <c r="C170" s="196" t="s">
        <v>20</v>
      </c>
      <c r="D170" s="110">
        <v>5.3</v>
      </c>
      <c r="E170" s="110">
        <v>5.3</v>
      </c>
    </row>
    <row r="171" spans="1:5" ht="30">
      <c r="A171" s="360" t="s">
        <v>36</v>
      </c>
      <c r="B171" s="195" t="s">
        <v>469</v>
      </c>
      <c r="C171" s="196" t="s">
        <v>19</v>
      </c>
      <c r="D171" s="110">
        <v>5.3</v>
      </c>
      <c r="E171" s="110">
        <v>5.3</v>
      </c>
    </row>
    <row r="172" spans="1:5" ht="15">
      <c r="A172" s="360" t="s">
        <v>18</v>
      </c>
      <c r="B172" s="195" t="s">
        <v>469</v>
      </c>
      <c r="C172" s="196" t="s">
        <v>17</v>
      </c>
      <c r="D172" s="110">
        <v>694.7</v>
      </c>
      <c r="E172" s="110">
        <v>694.7</v>
      </c>
    </row>
    <row r="173" spans="1:5" ht="15">
      <c r="A173" s="360" t="s">
        <v>133</v>
      </c>
      <c r="B173" s="195" t="s">
        <v>469</v>
      </c>
      <c r="C173" s="196" t="s">
        <v>134</v>
      </c>
      <c r="D173" s="110">
        <v>694.7</v>
      </c>
      <c r="E173" s="110">
        <v>694.7</v>
      </c>
    </row>
    <row r="174" spans="1:5" ht="30">
      <c r="A174" s="362" t="s">
        <v>548</v>
      </c>
      <c r="B174" s="363" t="s">
        <v>641</v>
      </c>
      <c r="C174" s="364" t="s">
        <v>1006</v>
      </c>
      <c r="D174" s="365">
        <v>14746</v>
      </c>
      <c r="E174" s="365">
        <v>15333</v>
      </c>
    </row>
    <row r="175" spans="1:5" ht="30">
      <c r="A175" s="360" t="s">
        <v>631</v>
      </c>
      <c r="B175" s="195" t="s">
        <v>642</v>
      </c>
      <c r="C175" s="196" t="s">
        <v>1006</v>
      </c>
      <c r="D175" s="110">
        <v>1100</v>
      </c>
      <c r="E175" s="110">
        <v>1100</v>
      </c>
    </row>
    <row r="176" spans="1:5" ht="45">
      <c r="A176" s="366" t="s">
        <v>586</v>
      </c>
      <c r="B176" s="256" t="s">
        <v>643</v>
      </c>
      <c r="C176" s="257" t="s">
        <v>1006</v>
      </c>
      <c r="D176" s="258">
        <v>1100</v>
      </c>
      <c r="E176" s="258">
        <v>1100</v>
      </c>
    </row>
    <row r="177" spans="1:5" ht="15">
      <c r="A177" s="360" t="s">
        <v>18</v>
      </c>
      <c r="B177" s="195" t="s">
        <v>643</v>
      </c>
      <c r="C177" s="196" t="s">
        <v>17</v>
      </c>
      <c r="D177" s="110">
        <v>1100</v>
      </c>
      <c r="E177" s="110">
        <v>1100</v>
      </c>
    </row>
    <row r="178" spans="1:5" ht="15">
      <c r="A178" s="360" t="s">
        <v>133</v>
      </c>
      <c r="B178" s="195" t="s">
        <v>643</v>
      </c>
      <c r="C178" s="196" t="s">
        <v>134</v>
      </c>
      <c r="D178" s="110">
        <v>1100</v>
      </c>
      <c r="E178" s="110">
        <v>1100</v>
      </c>
    </row>
    <row r="179" spans="1:5" ht="30">
      <c r="A179" s="360" t="s">
        <v>860</v>
      </c>
      <c r="B179" s="195" t="s">
        <v>947</v>
      </c>
      <c r="C179" s="196" t="s">
        <v>1006</v>
      </c>
      <c r="D179" s="110">
        <v>13646</v>
      </c>
      <c r="E179" s="110">
        <v>14233</v>
      </c>
    </row>
    <row r="180" spans="1:5" ht="30">
      <c r="A180" s="366" t="s">
        <v>948</v>
      </c>
      <c r="B180" s="256" t="s">
        <v>949</v>
      </c>
      <c r="C180" s="257" t="s">
        <v>1006</v>
      </c>
      <c r="D180" s="258">
        <v>13646</v>
      </c>
      <c r="E180" s="258">
        <v>14233</v>
      </c>
    </row>
    <row r="181" spans="1:5" ht="30">
      <c r="A181" s="360" t="s">
        <v>512</v>
      </c>
      <c r="B181" s="195" t="s">
        <v>949</v>
      </c>
      <c r="C181" s="196" t="s">
        <v>20</v>
      </c>
      <c r="D181" s="110">
        <v>13646</v>
      </c>
      <c r="E181" s="110">
        <v>14233</v>
      </c>
    </row>
    <row r="182" spans="1:5" ht="30">
      <c r="A182" s="360" t="s">
        <v>36</v>
      </c>
      <c r="B182" s="195" t="s">
        <v>949</v>
      </c>
      <c r="C182" s="196" t="s">
        <v>19</v>
      </c>
      <c r="D182" s="110">
        <v>13646</v>
      </c>
      <c r="E182" s="110">
        <v>14233</v>
      </c>
    </row>
    <row r="183" spans="1:5" ht="28.5">
      <c r="A183" s="361" t="s">
        <v>94</v>
      </c>
      <c r="B183" s="207" t="s">
        <v>394</v>
      </c>
      <c r="C183" s="208" t="s">
        <v>1006</v>
      </c>
      <c r="D183" s="109">
        <v>77791.3</v>
      </c>
      <c r="E183" s="109">
        <v>78791.3</v>
      </c>
    </row>
    <row r="184" spans="1:5" ht="30">
      <c r="A184" s="362" t="s">
        <v>101</v>
      </c>
      <c r="B184" s="363" t="s">
        <v>445</v>
      </c>
      <c r="C184" s="364" t="s">
        <v>1006</v>
      </c>
      <c r="D184" s="365">
        <v>35333.199999999997</v>
      </c>
      <c r="E184" s="365">
        <v>35333.199999999997</v>
      </c>
    </row>
    <row r="185" spans="1:5" ht="30">
      <c r="A185" s="360" t="s">
        <v>556</v>
      </c>
      <c r="B185" s="195" t="s">
        <v>446</v>
      </c>
      <c r="C185" s="196" t="s">
        <v>1006</v>
      </c>
      <c r="D185" s="110">
        <v>35333.199999999997</v>
      </c>
      <c r="E185" s="110">
        <v>35333.199999999997</v>
      </c>
    </row>
    <row r="186" spans="1:5" ht="15">
      <c r="A186" s="366" t="s">
        <v>491</v>
      </c>
      <c r="B186" s="256" t="s">
        <v>447</v>
      </c>
      <c r="C186" s="257" t="s">
        <v>1006</v>
      </c>
      <c r="D186" s="258">
        <v>28438.3</v>
      </c>
      <c r="E186" s="258">
        <v>28438.3</v>
      </c>
    </row>
    <row r="187" spans="1:5" ht="30">
      <c r="A187" s="360" t="s">
        <v>27</v>
      </c>
      <c r="B187" s="195" t="s">
        <v>447</v>
      </c>
      <c r="C187" s="196" t="s">
        <v>5</v>
      </c>
      <c r="D187" s="110">
        <v>28438.3</v>
      </c>
      <c r="E187" s="110">
        <v>28438.3</v>
      </c>
    </row>
    <row r="188" spans="1:5" ht="15">
      <c r="A188" s="360" t="s">
        <v>26</v>
      </c>
      <c r="B188" s="195" t="s">
        <v>447</v>
      </c>
      <c r="C188" s="196" t="s">
        <v>6</v>
      </c>
      <c r="D188" s="110">
        <v>28438.3</v>
      </c>
      <c r="E188" s="110">
        <v>28438.3</v>
      </c>
    </row>
    <row r="189" spans="1:5" ht="15">
      <c r="A189" s="366" t="s">
        <v>35</v>
      </c>
      <c r="B189" s="256" t="s">
        <v>448</v>
      </c>
      <c r="C189" s="257" t="s">
        <v>1006</v>
      </c>
      <c r="D189" s="258">
        <v>6844.9</v>
      </c>
      <c r="E189" s="258">
        <v>6844.9</v>
      </c>
    </row>
    <row r="190" spans="1:5" ht="30">
      <c r="A190" s="360" t="s">
        <v>27</v>
      </c>
      <c r="B190" s="195" t="s">
        <v>448</v>
      </c>
      <c r="C190" s="196" t="s">
        <v>5</v>
      </c>
      <c r="D190" s="110">
        <v>6844.9</v>
      </c>
      <c r="E190" s="110">
        <v>6844.9</v>
      </c>
    </row>
    <row r="191" spans="1:5" ht="15">
      <c r="A191" s="360" t="s">
        <v>26</v>
      </c>
      <c r="B191" s="195" t="s">
        <v>448</v>
      </c>
      <c r="C191" s="196" t="s">
        <v>6</v>
      </c>
      <c r="D191" s="110">
        <v>6844.9</v>
      </c>
      <c r="E191" s="110">
        <v>6844.9</v>
      </c>
    </row>
    <row r="192" spans="1:5" ht="30">
      <c r="A192" s="366" t="s">
        <v>48</v>
      </c>
      <c r="B192" s="256" t="s">
        <v>625</v>
      </c>
      <c r="C192" s="257" t="s">
        <v>1006</v>
      </c>
      <c r="D192" s="258">
        <v>50</v>
      </c>
      <c r="E192" s="258">
        <v>50</v>
      </c>
    </row>
    <row r="193" spans="1:5" ht="30">
      <c r="A193" s="360" t="s">
        <v>512</v>
      </c>
      <c r="B193" s="195" t="s">
        <v>625</v>
      </c>
      <c r="C193" s="196" t="s">
        <v>20</v>
      </c>
      <c r="D193" s="110">
        <v>50</v>
      </c>
      <c r="E193" s="110">
        <v>50</v>
      </c>
    </row>
    <row r="194" spans="1:5" ht="30">
      <c r="A194" s="360" t="s">
        <v>36</v>
      </c>
      <c r="B194" s="195" t="s">
        <v>625</v>
      </c>
      <c r="C194" s="196" t="s">
        <v>19</v>
      </c>
      <c r="D194" s="110">
        <v>50</v>
      </c>
      <c r="E194" s="110">
        <v>50</v>
      </c>
    </row>
    <row r="195" spans="1:5" ht="30">
      <c r="A195" s="362" t="s">
        <v>102</v>
      </c>
      <c r="B195" s="363" t="s">
        <v>449</v>
      </c>
      <c r="C195" s="364" t="s">
        <v>1006</v>
      </c>
      <c r="D195" s="365">
        <v>28544.400000000001</v>
      </c>
      <c r="E195" s="365">
        <v>28544.400000000001</v>
      </c>
    </row>
    <row r="196" spans="1:5" ht="30">
      <c r="A196" s="360" t="s">
        <v>487</v>
      </c>
      <c r="B196" s="195" t="s">
        <v>450</v>
      </c>
      <c r="C196" s="196" t="s">
        <v>1006</v>
      </c>
      <c r="D196" s="110">
        <v>28544.400000000001</v>
      </c>
      <c r="E196" s="110">
        <v>28544.400000000001</v>
      </c>
    </row>
    <row r="197" spans="1:5" ht="15">
      <c r="A197" s="366" t="s">
        <v>490</v>
      </c>
      <c r="B197" s="256" t="s">
        <v>451</v>
      </c>
      <c r="C197" s="257" t="s">
        <v>1006</v>
      </c>
      <c r="D197" s="258">
        <v>24094.400000000001</v>
      </c>
      <c r="E197" s="258">
        <v>24094.400000000001</v>
      </c>
    </row>
    <row r="198" spans="1:5" ht="30">
      <c r="A198" s="360" t="s">
        <v>27</v>
      </c>
      <c r="B198" s="195" t="s">
        <v>451</v>
      </c>
      <c r="C198" s="196" t="s">
        <v>5</v>
      </c>
      <c r="D198" s="110">
        <v>24094.400000000001</v>
      </c>
      <c r="E198" s="110">
        <v>24094.400000000001</v>
      </c>
    </row>
    <row r="199" spans="1:5" ht="15">
      <c r="A199" s="360" t="s">
        <v>26</v>
      </c>
      <c r="B199" s="195" t="s">
        <v>451</v>
      </c>
      <c r="C199" s="196" t="s">
        <v>6</v>
      </c>
      <c r="D199" s="110">
        <v>15561.7</v>
      </c>
      <c r="E199" s="110">
        <v>15561.7</v>
      </c>
    </row>
    <row r="200" spans="1:5" ht="15">
      <c r="A200" s="360" t="s">
        <v>41</v>
      </c>
      <c r="B200" s="195" t="s">
        <v>451</v>
      </c>
      <c r="C200" s="196" t="s">
        <v>40</v>
      </c>
      <c r="D200" s="110">
        <v>8532.7000000000007</v>
      </c>
      <c r="E200" s="110">
        <v>8532.7000000000007</v>
      </c>
    </row>
    <row r="201" spans="1:5" ht="15">
      <c r="A201" s="366" t="s">
        <v>35</v>
      </c>
      <c r="B201" s="256" t="s">
        <v>452</v>
      </c>
      <c r="C201" s="257" t="s">
        <v>1006</v>
      </c>
      <c r="D201" s="258">
        <v>4300</v>
      </c>
      <c r="E201" s="258">
        <v>4300</v>
      </c>
    </row>
    <row r="202" spans="1:5" ht="30">
      <c r="A202" s="360" t="s">
        <v>27</v>
      </c>
      <c r="B202" s="195" t="s">
        <v>452</v>
      </c>
      <c r="C202" s="196" t="s">
        <v>5</v>
      </c>
      <c r="D202" s="110">
        <v>4300</v>
      </c>
      <c r="E202" s="110">
        <v>4300</v>
      </c>
    </row>
    <row r="203" spans="1:5" ht="15">
      <c r="A203" s="360" t="s">
        <v>26</v>
      </c>
      <c r="B203" s="195" t="s">
        <v>452</v>
      </c>
      <c r="C203" s="196" t="s">
        <v>6</v>
      </c>
      <c r="D203" s="110">
        <v>3113.5</v>
      </c>
      <c r="E203" s="110">
        <v>3113.5</v>
      </c>
    </row>
    <row r="204" spans="1:5" ht="15">
      <c r="A204" s="360" t="s">
        <v>41</v>
      </c>
      <c r="B204" s="195" t="s">
        <v>452</v>
      </c>
      <c r="C204" s="196" t="s">
        <v>40</v>
      </c>
      <c r="D204" s="110">
        <v>1186.5</v>
      </c>
      <c r="E204" s="110">
        <v>1186.5</v>
      </c>
    </row>
    <row r="205" spans="1:5" ht="30">
      <c r="A205" s="366" t="s">
        <v>48</v>
      </c>
      <c r="B205" s="256" t="s">
        <v>626</v>
      </c>
      <c r="C205" s="257" t="s">
        <v>1006</v>
      </c>
      <c r="D205" s="258">
        <v>150</v>
      </c>
      <c r="E205" s="258">
        <v>150</v>
      </c>
    </row>
    <row r="206" spans="1:5" ht="30">
      <c r="A206" s="360" t="s">
        <v>27</v>
      </c>
      <c r="B206" s="195" t="s">
        <v>626</v>
      </c>
      <c r="C206" s="196" t="s">
        <v>5</v>
      </c>
      <c r="D206" s="110">
        <v>150</v>
      </c>
      <c r="E206" s="110">
        <v>150</v>
      </c>
    </row>
    <row r="207" spans="1:5" ht="15">
      <c r="A207" s="360" t="s">
        <v>26</v>
      </c>
      <c r="B207" s="195" t="s">
        <v>626</v>
      </c>
      <c r="C207" s="196" t="s">
        <v>6</v>
      </c>
      <c r="D207" s="110">
        <v>100</v>
      </c>
      <c r="E207" s="110">
        <v>100</v>
      </c>
    </row>
    <row r="208" spans="1:5" ht="15">
      <c r="A208" s="360" t="s">
        <v>41</v>
      </c>
      <c r="B208" s="195" t="s">
        <v>626</v>
      </c>
      <c r="C208" s="196" t="s">
        <v>40</v>
      </c>
      <c r="D208" s="110">
        <v>50</v>
      </c>
      <c r="E208" s="110">
        <v>50</v>
      </c>
    </row>
    <row r="209" spans="1:5" ht="45">
      <c r="A209" s="362" t="s">
        <v>621</v>
      </c>
      <c r="B209" s="363" t="s">
        <v>619</v>
      </c>
      <c r="C209" s="364" t="s">
        <v>1006</v>
      </c>
      <c r="D209" s="365">
        <v>480</v>
      </c>
      <c r="E209" s="365">
        <v>480</v>
      </c>
    </row>
    <row r="210" spans="1:5" ht="45">
      <c r="A210" s="360" t="s">
        <v>622</v>
      </c>
      <c r="B210" s="195" t="s">
        <v>620</v>
      </c>
      <c r="C210" s="196" t="s">
        <v>1006</v>
      </c>
      <c r="D210" s="110">
        <v>480</v>
      </c>
      <c r="E210" s="110">
        <v>480</v>
      </c>
    </row>
    <row r="211" spans="1:5" ht="15">
      <c r="A211" s="366" t="s">
        <v>35</v>
      </c>
      <c r="B211" s="256" t="s">
        <v>623</v>
      </c>
      <c r="C211" s="257" t="s">
        <v>1006</v>
      </c>
      <c r="D211" s="258">
        <v>400</v>
      </c>
      <c r="E211" s="258">
        <v>400</v>
      </c>
    </row>
    <row r="212" spans="1:5" ht="30">
      <c r="A212" s="360" t="s">
        <v>512</v>
      </c>
      <c r="B212" s="195" t="s">
        <v>623</v>
      </c>
      <c r="C212" s="196" t="s">
        <v>20</v>
      </c>
      <c r="D212" s="110">
        <v>400</v>
      </c>
      <c r="E212" s="110">
        <v>400</v>
      </c>
    </row>
    <row r="213" spans="1:5" ht="30">
      <c r="A213" s="360" t="s">
        <v>36</v>
      </c>
      <c r="B213" s="195" t="s">
        <v>623</v>
      </c>
      <c r="C213" s="196" t="s">
        <v>19</v>
      </c>
      <c r="D213" s="110">
        <v>400</v>
      </c>
      <c r="E213" s="110">
        <v>400</v>
      </c>
    </row>
    <row r="214" spans="1:5" ht="15">
      <c r="A214" s="366" t="s">
        <v>56</v>
      </c>
      <c r="B214" s="256" t="s">
        <v>624</v>
      </c>
      <c r="C214" s="257" t="s">
        <v>1006</v>
      </c>
      <c r="D214" s="258">
        <v>80</v>
      </c>
      <c r="E214" s="258">
        <v>80</v>
      </c>
    </row>
    <row r="215" spans="1:5" ht="30">
      <c r="A215" s="360" t="s">
        <v>27</v>
      </c>
      <c r="B215" s="195" t="s">
        <v>624</v>
      </c>
      <c r="C215" s="196" t="s">
        <v>5</v>
      </c>
      <c r="D215" s="110">
        <v>80</v>
      </c>
      <c r="E215" s="110">
        <v>80</v>
      </c>
    </row>
    <row r="216" spans="1:5" ht="15">
      <c r="A216" s="360" t="s">
        <v>26</v>
      </c>
      <c r="B216" s="195" t="s">
        <v>624</v>
      </c>
      <c r="C216" s="196" t="s">
        <v>6</v>
      </c>
      <c r="D216" s="110">
        <v>40</v>
      </c>
      <c r="E216" s="110">
        <v>40</v>
      </c>
    </row>
    <row r="217" spans="1:5" ht="15">
      <c r="A217" s="360" t="s">
        <v>41</v>
      </c>
      <c r="B217" s="195" t="s">
        <v>624</v>
      </c>
      <c r="C217" s="196" t="s">
        <v>40</v>
      </c>
      <c r="D217" s="110">
        <v>40</v>
      </c>
      <c r="E217" s="110">
        <v>40</v>
      </c>
    </row>
    <row r="218" spans="1:5" ht="30">
      <c r="A218" s="362" t="s">
        <v>533</v>
      </c>
      <c r="B218" s="363" t="s">
        <v>534</v>
      </c>
      <c r="C218" s="364" t="s">
        <v>1006</v>
      </c>
      <c r="D218" s="365">
        <v>1693.4</v>
      </c>
      <c r="E218" s="365">
        <v>1693.4</v>
      </c>
    </row>
    <row r="219" spans="1:5" ht="45">
      <c r="A219" s="360" t="s">
        <v>554</v>
      </c>
      <c r="B219" s="195" t="s">
        <v>535</v>
      </c>
      <c r="C219" s="196" t="s">
        <v>1006</v>
      </c>
      <c r="D219" s="110">
        <v>1693.4</v>
      </c>
      <c r="E219" s="110">
        <v>1693.4</v>
      </c>
    </row>
    <row r="220" spans="1:5" ht="15">
      <c r="A220" s="366" t="s">
        <v>491</v>
      </c>
      <c r="B220" s="256" t="s">
        <v>536</v>
      </c>
      <c r="C220" s="257" t="s">
        <v>1006</v>
      </c>
      <c r="D220" s="258">
        <v>995.4</v>
      </c>
      <c r="E220" s="258">
        <v>995.4</v>
      </c>
    </row>
    <row r="221" spans="1:5" ht="30">
      <c r="A221" s="360" t="s">
        <v>27</v>
      </c>
      <c r="B221" s="195" t="s">
        <v>536</v>
      </c>
      <c r="C221" s="196" t="s">
        <v>5</v>
      </c>
      <c r="D221" s="110">
        <v>995.4</v>
      </c>
      <c r="E221" s="110">
        <v>995.4</v>
      </c>
    </row>
    <row r="222" spans="1:5" ht="15">
      <c r="A222" s="360" t="s">
        <v>41</v>
      </c>
      <c r="B222" s="195" t="s">
        <v>536</v>
      </c>
      <c r="C222" s="196" t="s">
        <v>40</v>
      </c>
      <c r="D222" s="110">
        <v>995.4</v>
      </c>
      <c r="E222" s="110">
        <v>995.4</v>
      </c>
    </row>
    <row r="223" spans="1:5" ht="15">
      <c r="A223" s="366" t="s">
        <v>35</v>
      </c>
      <c r="B223" s="256" t="s">
        <v>537</v>
      </c>
      <c r="C223" s="257" t="s">
        <v>1006</v>
      </c>
      <c r="D223" s="258">
        <v>698</v>
      </c>
      <c r="E223" s="258">
        <v>698</v>
      </c>
    </row>
    <row r="224" spans="1:5" ht="30">
      <c r="A224" s="360" t="s">
        <v>27</v>
      </c>
      <c r="B224" s="195" t="s">
        <v>537</v>
      </c>
      <c r="C224" s="196" t="s">
        <v>5</v>
      </c>
      <c r="D224" s="110">
        <v>698</v>
      </c>
      <c r="E224" s="110">
        <v>698</v>
      </c>
    </row>
    <row r="225" spans="1:5" ht="15">
      <c r="A225" s="360" t="s">
        <v>41</v>
      </c>
      <c r="B225" s="195" t="s">
        <v>537</v>
      </c>
      <c r="C225" s="196" t="s">
        <v>40</v>
      </c>
      <c r="D225" s="110">
        <v>698</v>
      </c>
      <c r="E225" s="110">
        <v>698</v>
      </c>
    </row>
    <row r="226" spans="1:5" ht="30">
      <c r="A226" s="362" t="s">
        <v>96</v>
      </c>
      <c r="B226" s="363" t="s">
        <v>395</v>
      </c>
      <c r="C226" s="364" t="s">
        <v>1006</v>
      </c>
      <c r="D226" s="365">
        <v>6800</v>
      </c>
      <c r="E226" s="365">
        <v>7800</v>
      </c>
    </row>
    <row r="227" spans="1:5" ht="30">
      <c r="A227" s="360" t="s">
        <v>396</v>
      </c>
      <c r="B227" s="195" t="s">
        <v>397</v>
      </c>
      <c r="C227" s="196" t="s">
        <v>1006</v>
      </c>
      <c r="D227" s="110">
        <v>6800</v>
      </c>
      <c r="E227" s="110">
        <v>7800</v>
      </c>
    </row>
    <row r="228" spans="1:5" ht="15">
      <c r="A228" s="366" t="s">
        <v>179</v>
      </c>
      <c r="B228" s="256" t="s">
        <v>453</v>
      </c>
      <c r="C228" s="257" t="s">
        <v>1006</v>
      </c>
      <c r="D228" s="258">
        <v>600</v>
      </c>
      <c r="E228" s="258">
        <v>600</v>
      </c>
    </row>
    <row r="229" spans="1:5" ht="30">
      <c r="A229" s="360" t="s">
        <v>512</v>
      </c>
      <c r="B229" s="195" t="s">
        <v>453</v>
      </c>
      <c r="C229" s="196" t="s">
        <v>20</v>
      </c>
      <c r="D229" s="110">
        <v>600</v>
      </c>
      <c r="E229" s="110">
        <v>600</v>
      </c>
    </row>
    <row r="230" spans="1:5" ht="30">
      <c r="A230" s="360" t="s">
        <v>36</v>
      </c>
      <c r="B230" s="195" t="s">
        <v>453</v>
      </c>
      <c r="C230" s="196" t="s">
        <v>19</v>
      </c>
      <c r="D230" s="110">
        <v>600</v>
      </c>
      <c r="E230" s="110">
        <v>600</v>
      </c>
    </row>
    <row r="231" spans="1:5" ht="15">
      <c r="A231" s="366" t="s">
        <v>64</v>
      </c>
      <c r="B231" s="256" t="s">
        <v>561</v>
      </c>
      <c r="C231" s="257" t="s">
        <v>1006</v>
      </c>
      <c r="D231" s="258">
        <v>5000</v>
      </c>
      <c r="E231" s="258">
        <v>6000</v>
      </c>
    </row>
    <row r="232" spans="1:5" ht="30">
      <c r="A232" s="360" t="s">
        <v>27</v>
      </c>
      <c r="B232" s="195" t="s">
        <v>561</v>
      </c>
      <c r="C232" s="196" t="s">
        <v>5</v>
      </c>
      <c r="D232" s="110">
        <v>5000</v>
      </c>
      <c r="E232" s="110">
        <v>6000</v>
      </c>
    </row>
    <row r="233" spans="1:5" ht="15">
      <c r="A233" s="360" t="s">
        <v>26</v>
      </c>
      <c r="B233" s="195" t="s">
        <v>561</v>
      </c>
      <c r="C233" s="196" t="s">
        <v>6</v>
      </c>
      <c r="D233" s="110">
        <v>5000</v>
      </c>
      <c r="E233" s="110">
        <v>6000</v>
      </c>
    </row>
    <row r="234" spans="1:5" ht="15">
      <c r="A234" s="366" t="s">
        <v>35</v>
      </c>
      <c r="B234" s="256" t="s">
        <v>547</v>
      </c>
      <c r="C234" s="257" t="s">
        <v>1006</v>
      </c>
      <c r="D234" s="258">
        <v>100</v>
      </c>
      <c r="E234" s="258">
        <v>100</v>
      </c>
    </row>
    <row r="235" spans="1:5" ht="30">
      <c r="A235" s="360" t="s">
        <v>27</v>
      </c>
      <c r="B235" s="195" t="s">
        <v>547</v>
      </c>
      <c r="C235" s="196" t="s">
        <v>5</v>
      </c>
      <c r="D235" s="110">
        <v>100</v>
      </c>
      <c r="E235" s="110">
        <v>100</v>
      </c>
    </row>
    <row r="236" spans="1:5" ht="15">
      <c r="A236" s="360" t="s">
        <v>26</v>
      </c>
      <c r="B236" s="195" t="s">
        <v>547</v>
      </c>
      <c r="C236" s="196" t="s">
        <v>6</v>
      </c>
      <c r="D236" s="110">
        <v>100</v>
      </c>
      <c r="E236" s="110">
        <v>100</v>
      </c>
    </row>
    <row r="237" spans="1:5" ht="15">
      <c r="A237" s="366" t="s">
        <v>56</v>
      </c>
      <c r="B237" s="256" t="s">
        <v>454</v>
      </c>
      <c r="C237" s="257" t="s">
        <v>1006</v>
      </c>
      <c r="D237" s="258">
        <v>1100</v>
      </c>
      <c r="E237" s="258">
        <v>1100</v>
      </c>
    </row>
    <row r="238" spans="1:5" ht="30">
      <c r="A238" s="360" t="s">
        <v>27</v>
      </c>
      <c r="B238" s="195" t="s">
        <v>454</v>
      </c>
      <c r="C238" s="196" t="s">
        <v>5</v>
      </c>
      <c r="D238" s="110">
        <v>1100</v>
      </c>
      <c r="E238" s="110">
        <v>1100</v>
      </c>
    </row>
    <row r="239" spans="1:5" ht="15">
      <c r="A239" s="360" t="s">
        <v>26</v>
      </c>
      <c r="B239" s="195" t="s">
        <v>454</v>
      </c>
      <c r="C239" s="196" t="s">
        <v>6</v>
      </c>
      <c r="D239" s="110">
        <v>1100</v>
      </c>
      <c r="E239" s="110">
        <v>1100</v>
      </c>
    </row>
    <row r="240" spans="1:5" ht="15">
      <c r="A240" s="362" t="s">
        <v>49</v>
      </c>
      <c r="B240" s="363" t="s">
        <v>428</v>
      </c>
      <c r="C240" s="364" t="s">
        <v>1006</v>
      </c>
      <c r="D240" s="365">
        <v>4940.3</v>
      </c>
      <c r="E240" s="365">
        <v>4940.3</v>
      </c>
    </row>
    <row r="241" spans="1:5" ht="30">
      <c r="A241" s="360" t="s">
        <v>429</v>
      </c>
      <c r="B241" s="195" t="s">
        <v>430</v>
      </c>
      <c r="C241" s="196" t="s">
        <v>1006</v>
      </c>
      <c r="D241" s="110">
        <v>4940.3</v>
      </c>
      <c r="E241" s="110">
        <v>4940.3</v>
      </c>
    </row>
    <row r="242" spans="1:5" ht="30">
      <c r="A242" s="366" t="s">
        <v>137</v>
      </c>
      <c r="B242" s="256" t="s">
        <v>455</v>
      </c>
      <c r="C242" s="257" t="s">
        <v>1006</v>
      </c>
      <c r="D242" s="258">
        <v>210</v>
      </c>
      <c r="E242" s="258">
        <v>210</v>
      </c>
    </row>
    <row r="243" spans="1:5" ht="30">
      <c r="A243" s="360" t="s">
        <v>512</v>
      </c>
      <c r="B243" s="195" t="s">
        <v>455</v>
      </c>
      <c r="C243" s="196" t="s">
        <v>20</v>
      </c>
      <c r="D243" s="110">
        <v>210</v>
      </c>
      <c r="E243" s="110">
        <v>210</v>
      </c>
    </row>
    <row r="244" spans="1:5" ht="30">
      <c r="A244" s="360" t="s">
        <v>36</v>
      </c>
      <c r="B244" s="195" t="s">
        <v>455</v>
      </c>
      <c r="C244" s="196" t="s">
        <v>19</v>
      </c>
      <c r="D244" s="110">
        <v>210</v>
      </c>
      <c r="E244" s="110">
        <v>210</v>
      </c>
    </row>
    <row r="245" spans="1:5" ht="15">
      <c r="A245" s="366" t="s">
        <v>103</v>
      </c>
      <c r="B245" s="256" t="s">
        <v>456</v>
      </c>
      <c r="C245" s="257" t="s">
        <v>1006</v>
      </c>
      <c r="D245" s="258">
        <v>4730.3</v>
      </c>
      <c r="E245" s="258">
        <v>4730.3</v>
      </c>
    </row>
    <row r="246" spans="1:5" ht="45">
      <c r="A246" s="360" t="s">
        <v>34</v>
      </c>
      <c r="B246" s="195" t="s">
        <v>456</v>
      </c>
      <c r="C246" s="196" t="s">
        <v>33</v>
      </c>
      <c r="D246" s="110">
        <v>4440.3</v>
      </c>
      <c r="E246" s="110">
        <v>4440.3</v>
      </c>
    </row>
    <row r="247" spans="1:5" ht="15">
      <c r="A247" s="360" t="s">
        <v>32</v>
      </c>
      <c r="B247" s="195" t="s">
        <v>456</v>
      </c>
      <c r="C247" s="196" t="s">
        <v>31</v>
      </c>
      <c r="D247" s="110">
        <v>4440.3</v>
      </c>
      <c r="E247" s="110">
        <v>4440.3</v>
      </c>
    </row>
    <row r="248" spans="1:5" ht="30">
      <c r="A248" s="360" t="s">
        <v>512</v>
      </c>
      <c r="B248" s="195" t="s">
        <v>456</v>
      </c>
      <c r="C248" s="196" t="s">
        <v>20</v>
      </c>
      <c r="D248" s="110">
        <v>265</v>
      </c>
      <c r="E248" s="110">
        <v>265</v>
      </c>
    </row>
    <row r="249" spans="1:5" ht="30">
      <c r="A249" s="360" t="s">
        <v>36</v>
      </c>
      <c r="B249" s="195" t="s">
        <v>456</v>
      </c>
      <c r="C249" s="196" t="s">
        <v>19</v>
      </c>
      <c r="D249" s="110">
        <v>265</v>
      </c>
      <c r="E249" s="110">
        <v>265</v>
      </c>
    </row>
    <row r="250" spans="1:5" ht="15">
      <c r="A250" s="360" t="s">
        <v>30</v>
      </c>
      <c r="B250" s="195" t="s">
        <v>456</v>
      </c>
      <c r="C250" s="196" t="s">
        <v>4</v>
      </c>
      <c r="D250" s="110">
        <v>25</v>
      </c>
      <c r="E250" s="110">
        <v>25</v>
      </c>
    </row>
    <row r="251" spans="1:5" ht="15">
      <c r="A251" s="360" t="s">
        <v>29</v>
      </c>
      <c r="B251" s="195" t="s">
        <v>456</v>
      </c>
      <c r="C251" s="196" t="s">
        <v>28</v>
      </c>
      <c r="D251" s="110">
        <v>25</v>
      </c>
      <c r="E251" s="110">
        <v>25</v>
      </c>
    </row>
    <row r="252" spans="1:5" ht="42.75">
      <c r="A252" s="361" t="s">
        <v>116</v>
      </c>
      <c r="B252" s="207" t="s">
        <v>325</v>
      </c>
      <c r="C252" s="208" t="s">
        <v>1006</v>
      </c>
      <c r="D252" s="109">
        <v>28112.400000000001</v>
      </c>
      <c r="E252" s="109">
        <v>45200</v>
      </c>
    </row>
    <row r="253" spans="1:5" ht="15">
      <c r="A253" s="362" t="s">
        <v>119</v>
      </c>
      <c r="B253" s="363" t="s">
        <v>330</v>
      </c>
      <c r="C253" s="364" t="s">
        <v>1006</v>
      </c>
      <c r="D253" s="365">
        <v>15012.4</v>
      </c>
      <c r="E253" s="365">
        <v>32100</v>
      </c>
    </row>
    <row r="254" spans="1:5" ht="45">
      <c r="A254" s="360" t="s">
        <v>633</v>
      </c>
      <c r="B254" s="195" t="s">
        <v>599</v>
      </c>
      <c r="C254" s="196" t="s">
        <v>1006</v>
      </c>
      <c r="D254" s="110">
        <v>10410.799999999999</v>
      </c>
      <c r="E254" s="110">
        <v>26580</v>
      </c>
    </row>
    <row r="255" spans="1:5" ht="45">
      <c r="A255" s="366" t="s">
        <v>333</v>
      </c>
      <c r="B255" s="256" t="s">
        <v>876</v>
      </c>
      <c r="C255" s="257" t="s">
        <v>1006</v>
      </c>
      <c r="D255" s="258">
        <v>6310.8</v>
      </c>
      <c r="E255" s="258">
        <v>8500</v>
      </c>
    </row>
    <row r="256" spans="1:5" ht="30">
      <c r="A256" s="360" t="s">
        <v>512</v>
      </c>
      <c r="B256" s="195" t="s">
        <v>876</v>
      </c>
      <c r="C256" s="196" t="s">
        <v>20</v>
      </c>
      <c r="D256" s="110">
        <v>6310.8</v>
      </c>
      <c r="E256" s="110">
        <v>8500</v>
      </c>
    </row>
    <row r="257" spans="1:5" ht="30">
      <c r="A257" s="360" t="s">
        <v>36</v>
      </c>
      <c r="B257" s="195" t="s">
        <v>876</v>
      </c>
      <c r="C257" s="196" t="s">
        <v>19</v>
      </c>
      <c r="D257" s="110">
        <v>6310.8</v>
      </c>
      <c r="E257" s="110">
        <v>8500</v>
      </c>
    </row>
    <row r="258" spans="1:5" ht="15">
      <c r="A258" s="366" t="s">
        <v>600</v>
      </c>
      <c r="B258" s="256" t="s">
        <v>601</v>
      </c>
      <c r="C258" s="257" t="s">
        <v>1006</v>
      </c>
      <c r="D258" s="258">
        <v>4000</v>
      </c>
      <c r="E258" s="258">
        <v>5000</v>
      </c>
    </row>
    <row r="259" spans="1:5" ht="30">
      <c r="A259" s="360" t="s">
        <v>512</v>
      </c>
      <c r="B259" s="195" t="s">
        <v>601</v>
      </c>
      <c r="C259" s="196" t="s">
        <v>20</v>
      </c>
      <c r="D259" s="110">
        <v>4000</v>
      </c>
      <c r="E259" s="110">
        <v>5000</v>
      </c>
    </row>
    <row r="260" spans="1:5" ht="30">
      <c r="A260" s="360" t="s">
        <v>36</v>
      </c>
      <c r="B260" s="195" t="s">
        <v>601</v>
      </c>
      <c r="C260" s="196" t="s">
        <v>19</v>
      </c>
      <c r="D260" s="110">
        <v>4000</v>
      </c>
      <c r="E260" s="110">
        <v>5000</v>
      </c>
    </row>
    <row r="261" spans="1:5" ht="15">
      <c r="A261" s="366" t="s">
        <v>602</v>
      </c>
      <c r="B261" s="256" t="s">
        <v>603</v>
      </c>
      <c r="C261" s="257" t="s">
        <v>1006</v>
      </c>
      <c r="D261" s="258">
        <v>100</v>
      </c>
      <c r="E261" s="258">
        <v>100</v>
      </c>
    </row>
    <row r="262" spans="1:5" ht="30">
      <c r="A262" s="360" t="s">
        <v>512</v>
      </c>
      <c r="B262" s="195" t="s">
        <v>603</v>
      </c>
      <c r="C262" s="196" t="s">
        <v>20</v>
      </c>
      <c r="D262" s="110">
        <v>100</v>
      </c>
      <c r="E262" s="110">
        <v>100</v>
      </c>
    </row>
    <row r="263" spans="1:5" ht="30">
      <c r="A263" s="360" t="s">
        <v>36</v>
      </c>
      <c r="B263" s="195" t="s">
        <v>603</v>
      </c>
      <c r="C263" s="196" t="s">
        <v>19</v>
      </c>
      <c r="D263" s="110">
        <v>100</v>
      </c>
      <c r="E263" s="110">
        <v>100</v>
      </c>
    </row>
    <row r="264" spans="1:5" ht="15">
      <c r="A264" s="366" t="s">
        <v>335</v>
      </c>
      <c r="B264" s="256" t="s">
        <v>874</v>
      </c>
      <c r="C264" s="257" t="s">
        <v>1006</v>
      </c>
      <c r="D264" s="258">
        <v>0</v>
      </c>
      <c r="E264" s="258">
        <v>12980</v>
      </c>
    </row>
    <row r="265" spans="1:5" ht="15">
      <c r="A265" s="360" t="s">
        <v>85</v>
      </c>
      <c r="B265" s="195" t="s">
        <v>874</v>
      </c>
      <c r="C265" s="196" t="s">
        <v>84</v>
      </c>
      <c r="D265" s="110">
        <v>0</v>
      </c>
      <c r="E265" s="110">
        <v>12980</v>
      </c>
    </row>
    <row r="266" spans="1:5" ht="15">
      <c r="A266" s="360" t="s">
        <v>83</v>
      </c>
      <c r="B266" s="195" t="s">
        <v>874</v>
      </c>
      <c r="C266" s="196" t="s">
        <v>82</v>
      </c>
      <c r="D266" s="110">
        <v>0</v>
      </c>
      <c r="E266" s="110">
        <v>12980</v>
      </c>
    </row>
    <row r="267" spans="1:5" ht="15">
      <c r="A267" s="360" t="s">
        <v>331</v>
      </c>
      <c r="B267" s="195" t="s">
        <v>332</v>
      </c>
      <c r="C267" s="196" t="s">
        <v>1006</v>
      </c>
      <c r="D267" s="110">
        <v>4601.6000000000004</v>
      </c>
      <c r="E267" s="110">
        <v>5520</v>
      </c>
    </row>
    <row r="268" spans="1:5" ht="15">
      <c r="A268" s="366" t="s">
        <v>544</v>
      </c>
      <c r="B268" s="256" t="s">
        <v>334</v>
      </c>
      <c r="C268" s="257" t="s">
        <v>1006</v>
      </c>
      <c r="D268" s="258">
        <v>1500</v>
      </c>
      <c r="E268" s="258">
        <v>1500</v>
      </c>
    </row>
    <row r="269" spans="1:5" ht="15">
      <c r="A269" s="360" t="s">
        <v>30</v>
      </c>
      <c r="B269" s="195" t="s">
        <v>334</v>
      </c>
      <c r="C269" s="196" t="s">
        <v>4</v>
      </c>
      <c r="D269" s="110">
        <v>1500</v>
      </c>
      <c r="E269" s="110">
        <v>1500</v>
      </c>
    </row>
    <row r="270" spans="1:5" ht="30">
      <c r="A270" s="360" t="s">
        <v>530</v>
      </c>
      <c r="B270" s="195" t="s">
        <v>334</v>
      </c>
      <c r="C270" s="196" t="s">
        <v>10</v>
      </c>
      <c r="D270" s="110">
        <v>1500</v>
      </c>
      <c r="E270" s="110">
        <v>1500</v>
      </c>
    </row>
    <row r="271" spans="1:5" ht="15">
      <c r="A271" s="366" t="s">
        <v>588</v>
      </c>
      <c r="B271" s="256" t="s">
        <v>587</v>
      </c>
      <c r="C271" s="257" t="s">
        <v>1006</v>
      </c>
      <c r="D271" s="258">
        <v>3101.6</v>
      </c>
      <c r="E271" s="258">
        <v>4020</v>
      </c>
    </row>
    <row r="272" spans="1:5" ht="30">
      <c r="A272" s="360" t="s">
        <v>512</v>
      </c>
      <c r="B272" s="195" t="s">
        <v>587</v>
      </c>
      <c r="C272" s="196" t="s">
        <v>20</v>
      </c>
      <c r="D272" s="110">
        <v>3101.6</v>
      </c>
      <c r="E272" s="110">
        <v>4020</v>
      </c>
    </row>
    <row r="273" spans="1:5" ht="30">
      <c r="A273" s="360" t="s">
        <v>36</v>
      </c>
      <c r="B273" s="195" t="s">
        <v>587</v>
      </c>
      <c r="C273" s="196" t="s">
        <v>19</v>
      </c>
      <c r="D273" s="110">
        <v>3101.6</v>
      </c>
      <c r="E273" s="110">
        <v>4020</v>
      </c>
    </row>
    <row r="274" spans="1:5" ht="15">
      <c r="A274" s="362" t="s">
        <v>117</v>
      </c>
      <c r="B274" s="363" t="s">
        <v>326</v>
      </c>
      <c r="C274" s="364" t="s">
        <v>1006</v>
      </c>
      <c r="D274" s="365">
        <v>7300</v>
      </c>
      <c r="E274" s="365">
        <v>7300</v>
      </c>
    </row>
    <row r="275" spans="1:5" ht="75">
      <c r="A275" s="360" t="s">
        <v>540</v>
      </c>
      <c r="B275" s="195" t="s">
        <v>327</v>
      </c>
      <c r="C275" s="196" t="s">
        <v>1006</v>
      </c>
      <c r="D275" s="110">
        <v>6300</v>
      </c>
      <c r="E275" s="110">
        <v>6300</v>
      </c>
    </row>
    <row r="276" spans="1:5" ht="15">
      <c r="A276" s="366" t="s">
        <v>186</v>
      </c>
      <c r="B276" s="256" t="s">
        <v>328</v>
      </c>
      <c r="C276" s="257" t="s">
        <v>1006</v>
      </c>
      <c r="D276" s="258">
        <v>6300</v>
      </c>
      <c r="E276" s="258">
        <v>6300</v>
      </c>
    </row>
    <row r="277" spans="1:5" ht="30">
      <c r="A277" s="360" t="s">
        <v>512</v>
      </c>
      <c r="B277" s="195" t="s">
        <v>328</v>
      </c>
      <c r="C277" s="196" t="s">
        <v>20</v>
      </c>
      <c r="D277" s="110">
        <v>6300</v>
      </c>
      <c r="E277" s="110">
        <v>6300</v>
      </c>
    </row>
    <row r="278" spans="1:5" ht="30">
      <c r="A278" s="360" t="s">
        <v>36</v>
      </c>
      <c r="B278" s="195" t="s">
        <v>328</v>
      </c>
      <c r="C278" s="196" t="s">
        <v>19</v>
      </c>
      <c r="D278" s="110">
        <v>6300</v>
      </c>
      <c r="E278" s="110">
        <v>6300</v>
      </c>
    </row>
    <row r="279" spans="1:5" ht="15">
      <c r="A279" s="360" t="s">
        <v>541</v>
      </c>
      <c r="B279" s="195" t="s">
        <v>542</v>
      </c>
      <c r="C279" s="196" t="s">
        <v>1006</v>
      </c>
      <c r="D279" s="110">
        <v>1000</v>
      </c>
      <c r="E279" s="110">
        <v>1000</v>
      </c>
    </row>
    <row r="280" spans="1:5" ht="15">
      <c r="A280" s="366" t="s">
        <v>329</v>
      </c>
      <c r="B280" s="256" t="s">
        <v>543</v>
      </c>
      <c r="C280" s="257" t="s">
        <v>1006</v>
      </c>
      <c r="D280" s="258">
        <v>500</v>
      </c>
      <c r="E280" s="258">
        <v>500</v>
      </c>
    </row>
    <row r="281" spans="1:5" ht="30">
      <c r="A281" s="360" t="s">
        <v>512</v>
      </c>
      <c r="B281" s="195" t="s">
        <v>543</v>
      </c>
      <c r="C281" s="196" t="s">
        <v>20</v>
      </c>
      <c r="D281" s="110">
        <v>500</v>
      </c>
      <c r="E281" s="110">
        <v>500</v>
      </c>
    </row>
    <row r="282" spans="1:5" ht="30">
      <c r="A282" s="360" t="s">
        <v>36</v>
      </c>
      <c r="B282" s="195" t="s">
        <v>543</v>
      </c>
      <c r="C282" s="196" t="s">
        <v>19</v>
      </c>
      <c r="D282" s="110">
        <v>500</v>
      </c>
      <c r="E282" s="110">
        <v>500</v>
      </c>
    </row>
    <row r="283" spans="1:5" ht="15">
      <c r="A283" s="366" t="s">
        <v>569</v>
      </c>
      <c r="B283" s="256" t="s">
        <v>589</v>
      </c>
      <c r="C283" s="257" t="s">
        <v>1006</v>
      </c>
      <c r="D283" s="258">
        <v>500</v>
      </c>
      <c r="E283" s="258">
        <v>500</v>
      </c>
    </row>
    <row r="284" spans="1:5" ht="30">
      <c r="A284" s="360" t="s">
        <v>512</v>
      </c>
      <c r="B284" s="195" t="s">
        <v>589</v>
      </c>
      <c r="C284" s="196" t="s">
        <v>20</v>
      </c>
      <c r="D284" s="110">
        <v>500</v>
      </c>
      <c r="E284" s="110">
        <v>500</v>
      </c>
    </row>
    <row r="285" spans="1:5" ht="30">
      <c r="A285" s="360" t="s">
        <v>36</v>
      </c>
      <c r="B285" s="195" t="s">
        <v>589</v>
      </c>
      <c r="C285" s="196" t="s">
        <v>19</v>
      </c>
      <c r="D285" s="110">
        <v>500</v>
      </c>
      <c r="E285" s="110">
        <v>500</v>
      </c>
    </row>
    <row r="286" spans="1:5" ht="30">
      <c r="A286" s="362" t="s">
        <v>545</v>
      </c>
      <c r="B286" s="363" t="s">
        <v>344</v>
      </c>
      <c r="C286" s="364" t="s">
        <v>1006</v>
      </c>
      <c r="D286" s="365">
        <v>5800</v>
      </c>
      <c r="E286" s="365">
        <v>5800</v>
      </c>
    </row>
    <row r="287" spans="1:5" ht="30">
      <c r="A287" s="360" t="s">
        <v>1076</v>
      </c>
      <c r="B287" s="195" t="s">
        <v>590</v>
      </c>
      <c r="C287" s="196" t="s">
        <v>1006</v>
      </c>
      <c r="D287" s="110">
        <v>4273</v>
      </c>
      <c r="E287" s="110">
        <v>4273</v>
      </c>
    </row>
    <row r="288" spans="1:5" ht="15">
      <c r="A288" s="366" t="s">
        <v>346</v>
      </c>
      <c r="B288" s="256" t="s">
        <v>591</v>
      </c>
      <c r="C288" s="257" t="s">
        <v>1006</v>
      </c>
      <c r="D288" s="258">
        <v>3255</v>
      </c>
      <c r="E288" s="258">
        <v>3255</v>
      </c>
    </row>
    <row r="289" spans="1:5" ht="30">
      <c r="A289" s="360" t="s">
        <v>512</v>
      </c>
      <c r="B289" s="195" t="s">
        <v>591</v>
      </c>
      <c r="C289" s="196" t="s">
        <v>20</v>
      </c>
      <c r="D289" s="110">
        <v>3255</v>
      </c>
      <c r="E289" s="110">
        <v>3255</v>
      </c>
    </row>
    <row r="290" spans="1:5" ht="30">
      <c r="A290" s="360" t="s">
        <v>36</v>
      </c>
      <c r="B290" s="195" t="s">
        <v>591</v>
      </c>
      <c r="C290" s="196" t="s">
        <v>19</v>
      </c>
      <c r="D290" s="110">
        <v>3255</v>
      </c>
      <c r="E290" s="110">
        <v>3255</v>
      </c>
    </row>
    <row r="291" spans="1:5" ht="30">
      <c r="A291" s="366" t="s">
        <v>347</v>
      </c>
      <c r="B291" s="256" t="s">
        <v>592</v>
      </c>
      <c r="C291" s="257" t="s">
        <v>1006</v>
      </c>
      <c r="D291" s="258">
        <v>1018</v>
      </c>
      <c r="E291" s="258">
        <v>1018</v>
      </c>
    </row>
    <row r="292" spans="1:5" ht="30">
      <c r="A292" s="360" t="s">
        <v>512</v>
      </c>
      <c r="B292" s="195" t="s">
        <v>592</v>
      </c>
      <c r="C292" s="196" t="s">
        <v>20</v>
      </c>
      <c r="D292" s="110">
        <v>1018</v>
      </c>
      <c r="E292" s="110">
        <v>1018</v>
      </c>
    </row>
    <row r="293" spans="1:5" ht="30">
      <c r="A293" s="360" t="s">
        <v>36</v>
      </c>
      <c r="B293" s="195" t="s">
        <v>592</v>
      </c>
      <c r="C293" s="196" t="s">
        <v>19</v>
      </c>
      <c r="D293" s="110">
        <v>1018</v>
      </c>
      <c r="E293" s="110">
        <v>1018</v>
      </c>
    </row>
    <row r="294" spans="1:5" ht="45">
      <c r="A294" s="360" t="s">
        <v>594</v>
      </c>
      <c r="B294" s="195" t="s">
        <v>345</v>
      </c>
      <c r="C294" s="196" t="s">
        <v>1006</v>
      </c>
      <c r="D294" s="110">
        <v>1527</v>
      </c>
      <c r="E294" s="110">
        <v>1527</v>
      </c>
    </row>
    <row r="295" spans="1:5" ht="15">
      <c r="A295" s="366" t="s">
        <v>595</v>
      </c>
      <c r="B295" s="256" t="s">
        <v>593</v>
      </c>
      <c r="C295" s="257" t="s">
        <v>1006</v>
      </c>
      <c r="D295" s="258">
        <v>1527</v>
      </c>
      <c r="E295" s="258">
        <v>1527</v>
      </c>
    </row>
    <row r="296" spans="1:5" ht="30">
      <c r="A296" s="360" t="s">
        <v>512</v>
      </c>
      <c r="B296" s="195" t="s">
        <v>593</v>
      </c>
      <c r="C296" s="196" t="s">
        <v>20</v>
      </c>
      <c r="D296" s="110">
        <v>1527</v>
      </c>
      <c r="E296" s="110">
        <v>1527</v>
      </c>
    </row>
    <row r="297" spans="1:5" ht="30">
      <c r="A297" s="360" t="s">
        <v>36</v>
      </c>
      <c r="B297" s="195" t="s">
        <v>593</v>
      </c>
      <c r="C297" s="196" t="s">
        <v>19</v>
      </c>
      <c r="D297" s="110">
        <v>1527</v>
      </c>
      <c r="E297" s="110">
        <v>1527</v>
      </c>
    </row>
    <row r="298" spans="1:5" ht="28.5">
      <c r="A298" s="361" t="s">
        <v>23</v>
      </c>
      <c r="B298" s="207" t="s">
        <v>198</v>
      </c>
      <c r="C298" s="208" t="s">
        <v>1006</v>
      </c>
      <c r="D298" s="109">
        <v>1738183.8</v>
      </c>
      <c r="E298" s="109">
        <v>1755688.2</v>
      </c>
    </row>
    <row r="299" spans="1:5" ht="15">
      <c r="A299" s="362" t="s">
        <v>22</v>
      </c>
      <c r="B299" s="363" t="s">
        <v>370</v>
      </c>
      <c r="C299" s="364" t="s">
        <v>1006</v>
      </c>
      <c r="D299" s="365">
        <v>472810.1</v>
      </c>
      <c r="E299" s="365">
        <v>472812.1</v>
      </c>
    </row>
    <row r="300" spans="1:5" ht="45">
      <c r="A300" s="360" t="s">
        <v>371</v>
      </c>
      <c r="B300" s="195" t="s">
        <v>372</v>
      </c>
      <c r="C300" s="196" t="s">
        <v>1006</v>
      </c>
      <c r="D300" s="110">
        <v>472810.1</v>
      </c>
      <c r="E300" s="110">
        <v>472812.1</v>
      </c>
    </row>
    <row r="301" spans="1:5" ht="15">
      <c r="A301" s="366" t="s">
        <v>490</v>
      </c>
      <c r="B301" s="256" t="s">
        <v>373</v>
      </c>
      <c r="C301" s="257" t="s">
        <v>1006</v>
      </c>
      <c r="D301" s="258">
        <v>93839.2</v>
      </c>
      <c r="E301" s="258">
        <v>93840.2</v>
      </c>
    </row>
    <row r="302" spans="1:5" ht="30">
      <c r="A302" s="360" t="s">
        <v>27</v>
      </c>
      <c r="B302" s="195" t="s">
        <v>373</v>
      </c>
      <c r="C302" s="196" t="s">
        <v>5</v>
      </c>
      <c r="D302" s="110">
        <v>93839.2</v>
      </c>
      <c r="E302" s="110">
        <v>93840.2</v>
      </c>
    </row>
    <row r="303" spans="1:5" ht="15">
      <c r="A303" s="360" t="s">
        <v>26</v>
      </c>
      <c r="B303" s="195" t="s">
        <v>373</v>
      </c>
      <c r="C303" s="196" t="s">
        <v>6</v>
      </c>
      <c r="D303" s="110">
        <v>55909.4</v>
      </c>
      <c r="E303" s="110">
        <v>55909.4</v>
      </c>
    </row>
    <row r="304" spans="1:5" ht="15">
      <c r="A304" s="360" t="s">
        <v>41</v>
      </c>
      <c r="B304" s="195" t="s">
        <v>373</v>
      </c>
      <c r="C304" s="196" t="s">
        <v>40</v>
      </c>
      <c r="D304" s="110">
        <v>37929.800000000003</v>
      </c>
      <c r="E304" s="110">
        <v>37930.800000000003</v>
      </c>
    </row>
    <row r="305" spans="1:5" ht="15">
      <c r="A305" s="366" t="s">
        <v>35</v>
      </c>
      <c r="B305" s="256" t="s">
        <v>374</v>
      </c>
      <c r="C305" s="257" t="s">
        <v>1006</v>
      </c>
      <c r="D305" s="258">
        <v>44378.9</v>
      </c>
      <c r="E305" s="258">
        <v>44379.9</v>
      </c>
    </row>
    <row r="306" spans="1:5" ht="30">
      <c r="A306" s="360" t="s">
        <v>27</v>
      </c>
      <c r="B306" s="195" t="s">
        <v>374</v>
      </c>
      <c r="C306" s="196" t="s">
        <v>5</v>
      </c>
      <c r="D306" s="110">
        <v>44378.9</v>
      </c>
      <c r="E306" s="110">
        <v>44379.9</v>
      </c>
    </row>
    <row r="307" spans="1:5" ht="15">
      <c r="A307" s="360" t="s">
        <v>26</v>
      </c>
      <c r="B307" s="195" t="s">
        <v>374</v>
      </c>
      <c r="C307" s="196" t="s">
        <v>6</v>
      </c>
      <c r="D307" s="110">
        <v>25049.9</v>
      </c>
      <c r="E307" s="110">
        <v>25049.9</v>
      </c>
    </row>
    <row r="308" spans="1:5" ht="15">
      <c r="A308" s="360" t="s">
        <v>41</v>
      </c>
      <c r="B308" s="195" t="s">
        <v>374</v>
      </c>
      <c r="C308" s="196" t="s">
        <v>40</v>
      </c>
      <c r="D308" s="110">
        <v>19329</v>
      </c>
      <c r="E308" s="110">
        <v>19330</v>
      </c>
    </row>
    <row r="309" spans="1:5" ht="90">
      <c r="A309" s="366" t="s">
        <v>70</v>
      </c>
      <c r="B309" s="256" t="s">
        <v>375</v>
      </c>
      <c r="C309" s="257" t="s">
        <v>1006</v>
      </c>
      <c r="D309" s="258">
        <v>307025</v>
      </c>
      <c r="E309" s="258">
        <v>307025</v>
      </c>
    </row>
    <row r="310" spans="1:5" ht="30">
      <c r="A310" s="360" t="s">
        <v>27</v>
      </c>
      <c r="B310" s="195" t="s">
        <v>375</v>
      </c>
      <c r="C310" s="196" t="s">
        <v>5</v>
      </c>
      <c r="D310" s="110">
        <v>307025</v>
      </c>
      <c r="E310" s="110">
        <v>307025</v>
      </c>
    </row>
    <row r="311" spans="1:5" ht="15">
      <c r="A311" s="360" t="s">
        <v>26</v>
      </c>
      <c r="B311" s="195" t="s">
        <v>375</v>
      </c>
      <c r="C311" s="196" t="s">
        <v>6</v>
      </c>
      <c r="D311" s="110">
        <v>169709</v>
      </c>
      <c r="E311" s="110">
        <v>169709</v>
      </c>
    </row>
    <row r="312" spans="1:5" ht="15">
      <c r="A312" s="360" t="s">
        <v>41</v>
      </c>
      <c r="B312" s="195" t="s">
        <v>375</v>
      </c>
      <c r="C312" s="196" t="s">
        <v>40</v>
      </c>
      <c r="D312" s="110">
        <v>137316</v>
      </c>
      <c r="E312" s="110">
        <v>137316</v>
      </c>
    </row>
    <row r="313" spans="1:5" ht="45">
      <c r="A313" s="366" t="s">
        <v>21</v>
      </c>
      <c r="B313" s="256" t="s">
        <v>437</v>
      </c>
      <c r="C313" s="257" t="s">
        <v>1006</v>
      </c>
      <c r="D313" s="258">
        <v>25567</v>
      </c>
      <c r="E313" s="258">
        <v>25567</v>
      </c>
    </row>
    <row r="314" spans="1:5" ht="45">
      <c r="A314" s="360" t="s">
        <v>34</v>
      </c>
      <c r="B314" s="195" t="s">
        <v>437</v>
      </c>
      <c r="C314" s="196" t="s">
        <v>33</v>
      </c>
      <c r="D314" s="110">
        <v>935</v>
      </c>
      <c r="E314" s="110">
        <v>935</v>
      </c>
    </row>
    <row r="315" spans="1:5" ht="15">
      <c r="A315" s="360" t="s">
        <v>38</v>
      </c>
      <c r="B315" s="195" t="s">
        <v>437</v>
      </c>
      <c r="C315" s="196" t="s">
        <v>37</v>
      </c>
      <c r="D315" s="110">
        <v>935</v>
      </c>
      <c r="E315" s="110">
        <v>935</v>
      </c>
    </row>
    <row r="316" spans="1:5" ht="30">
      <c r="A316" s="360" t="s">
        <v>512</v>
      </c>
      <c r="B316" s="195" t="s">
        <v>437</v>
      </c>
      <c r="C316" s="196" t="s">
        <v>20</v>
      </c>
      <c r="D316" s="110">
        <v>244</v>
      </c>
      <c r="E316" s="110">
        <v>244</v>
      </c>
    </row>
    <row r="317" spans="1:5" ht="30">
      <c r="A317" s="360" t="s">
        <v>36</v>
      </c>
      <c r="B317" s="195" t="s">
        <v>437</v>
      </c>
      <c r="C317" s="196" t="s">
        <v>19</v>
      </c>
      <c r="D317" s="110">
        <v>244</v>
      </c>
      <c r="E317" s="110">
        <v>244</v>
      </c>
    </row>
    <row r="318" spans="1:5" ht="15">
      <c r="A318" s="360" t="s">
        <v>18</v>
      </c>
      <c r="B318" s="195" t="s">
        <v>437</v>
      </c>
      <c r="C318" s="196" t="s">
        <v>17</v>
      </c>
      <c r="D318" s="110">
        <v>24388</v>
      </c>
      <c r="E318" s="110">
        <v>24388</v>
      </c>
    </row>
    <row r="319" spans="1:5" ht="15">
      <c r="A319" s="360" t="s">
        <v>16</v>
      </c>
      <c r="B319" s="195" t="s">
        <v>437</v>
      </c>
      <c r="C319" s="196" t="s">
        <v>15</v>
      </c>
      <c r="D319" s="110">
        <v>24388</v>
      </c>
      <c r="E319" s="110">
        <v>24388</v>
      </c>
    </row>
    <row r="320" spans="1:5" ht="30">
      <c r="A320" s="366" t="s">
        <v>69</v>
      </c>
      <c r="B320" s="256" t="s">
        <v>376</v>
      </c>
      <c r="C320" s="257" t="s">
        <v>1006</v>
      </c>
      <c r="D320" s="258">
        <v>2000</v>
      </c>
      <c r="E320" s="258">
        <v>2000</v>
      </c>
    </row>
    <row r="321" spans="1:5" ht="30">
      <c r="A321" s="360" t="s">
        <v>27</v>
      </c>
      <c r="B321" s="195" t="s">
        <v>376</v>
      </c>
      <c r="C321" s="196" t="s">
        <v>5</v>
      </c>
      <c r="D321" s="110">
        <v>2000</v>
      </c>
      <c r="E321" s="110">
        <v>2000</v>
      </c>
    </row>
    <row r="322" spans="1:5" ht="15">
      <c r="A322" s="360" t="s">
        <v>26</v>
      </c>
      <c r="B322" s="195" t="s">
        <v>376</v>
      </c>
      <c r="C322" s="196" t="s">
        <v>6</v>
      </c>
      <c r="D322" s="110">
        <v>800</v>
      </c>
      <c r="E322" s="110">
        <v>800</v>
      </c>
    </row>
    <row r="323" spans="1:5" ht="15">
      <c r="A323" s="360" t="s">
        <v>41</v>
      </c>
      <c r="B323" s="195" t="s">
        <v>376</v>
      </c>
      <c r="C323" s="196" t="s">
        <v>40</v>
      </c>
      <c r="D323" s="110">
        <v>1200</v>
      </c>
      <c r="E323" s="110">
        <v>1200</v>
      </c>
    </row>
    <row r="324" spans="1:5" ht="15">
      <c r="A324" s="362" t="s">
        <v>50</v>
      </c>
      <c r="B324" s="363" t="s">
        <v>199</v>
      </c>
      <c r="C324" s="364" t="s">
        <v>1006</v>
      </c>
      <c r="D324" s="365">
        <v>1108872.2</v>
      </c>
      <c r="E324" s="365">
        <v>1126043.1000000001</v>
      </c>
    </row>
    <row r="325" spans="1:5" ht="30">
      <c r="A325" s="360" t="s">
        <v>200</v>
      </c>
      <c r="B325" s="195" t="s">
        <v>201</v>
      </c>
      <c r="C325" s="196" t="s">
        <v>1006</v>
      </c>
      <c r="D325" s="110">
        <v>668519.9</v>
      </c>
      <c r="E325" s="110">
        <v>668520.9</v>
      </c>
    </row>
    <row r="326" spans="1:5" ht="15">
      <c r="A326" s="366" t="s">
        <v>490</v>
      </c>
      <c r="B326" s="256" t="s">
        <v>398</v>
      </c>
      <c r="C326" s="257" t="s">
        <v>1006</v>
      </c>
      <c r="D326" s="258">
        <v>2891.9</v>
      </c>
      <c r="E326" s="258">
        <v>2892.9</v>
      </c>
    </row>
    <row r="327" spans="1:5" ht="30">
      <c r="A327" s="360" t="s">
        <v>27</v>
      </c>
      <c r="B327" s="195" t="s">
        <v>398</v>
      </c>
      <c r="C327" s="196" t="s">
        <v>5</v>
      </c>
      <c r="D327" s="110">
        <v>2891.9</v>
      </c>
      <c r="E327" s="110">
        <v>2892.9</v>
      </c>
    </row>
    <row r="328" spans="1:5" ht="15">
      <c r="A328" s="360" t="s">
        <v>41</v>
      </c>
      <c r="B328" s="195" t="s">
        <v>398</v>
      </c>
      <c r="C328" s="196" t="s">
        <v>40</v>
      </c>
      <c r="D328" s="110">
        <v>2891.9</v>
      </c>
      <c r="E328" s="110">
        <v>2892.9</v>
      </c>
    </row>
    <row r="329" spans="1:5" ht="15">
      <c r="A329" s="366" t="s">
        <v>35</v>
      </c>
      <c r="B329" s="256" t="s">
        <v>399</v>
      </c>
      <c r="C329" s="257" t="s">
        <v>1006</v>
      </c>
      <c r="D329" s="258">
        <v>70760</v>
      </c>
      <c r="E329" s="258">
        <v>70760</v>
      </c>
    </row>
    <row r="330" spans="1:5" ht="30">
      <c r="A330" s="360" t="s">
        <v>27</v>
      </c>
      <c r="B330" s="195" t="s">
        <v>399</v>
      </c>
      <c r="C330" s="196" t="s">
        <v>5</v>
      </c>
      <c r="D330" s="110">
        <v>70760</v>
      </c>
      <c r="E330" s="110">
        <v>70760</v>
      </c>
    </row>
    <row r="331" spans="1:5" ht="15">
      <c r="A331" s="360" t="s">
        <v>26</v>
      </c>
      <c r="B331" s="195" t="s">
        <v>399</v>
      </c>
      <c r="C331" s="196" t="s">
        <v>6</v>
      </c>
      <c r="D331" s="110">
        <v>54834.1</v>
      </c>
      <c r="E331" s="110">
        <v>54834.1</v>
      </c>
    </row>
    <row r="332" spans="1:5" ht="15">
      <c r="A332" s="360" t="s">
        <v>41</v>
      </c>
      <c r="B332" s="195" t="s">
        <v>399</v>
      </c>
      <c r="C332" s="196" t="s">
        <v>40</v>
      </c>
      <c r="D332" s="110">
        <v>15925.9</v>
      </c>
      <c r="E332" s="110">
        <v>15925.9</v>
      </c>
    </row>
    <row r="333" spans="1:5" ht="15">
      <c r="A333" s="366" t="s">
        <v>400</v>
      </c>
      <c r="B333" s="256" t="s">
        <v>401</v>
      </c>
      <c r="C333" s="257" t="s">
        <v>1006</v>
      </c>
      <c r="D333" s="258">
        <v>3000</v>
      </c>
      <c r="E333" s="258">
        <v>3000</v>
      </c>
    </row>
    <row r="334" spans="1:5" ht="30">
      <c r="A334" s="360" t="s">
        <v>27</v>
      </c>
      <c r="B334" s="195" t="s">
        <v>401</v>
      </c>
      <c r="C334" s="196" t="s">
        <v>5</v>
      </c>
      <c r="D334" s="110">
        <v>3000</v>
      </c>
      <c r="E334" s="110">
        <v>3000</v>
      </c>
    </row>
    <row r="335" spans="1:5" ht="15">
      <c r="A335" s="360" t="s">
        <v>26</v>
      </c>
      <c r="B335" s="195" t="s">
        <v>401</v>
      </c>
      <c r="C335" s="196" t="s">
        <v>6</v>
      </c>
      <c r="D335" s="110">
        <v>1270</v>
      </c>
      <c r="E335" s="110">
        <v>1270</v>
      </c>
    </row>
    <row r="336" spans="1:5" ht="15">
      <c r="A336" s="360" t="s">
        <v>41</v>
      </c>
      <c r="B336" s="195" t="s">
        <v>401</v>
      </c>
      <c r="C336" s="196" t="s">
        <v>40</v>
      </c>
      <c r="D336" s="110">
        <v>1730</v>
      </c>
      <c r="E336" s="110">
        <v>1730</v>
      </c>
    </row>
    <row r="337" spans="1:5" ht="45">
      <c r="A337" s="366" t="s">
        <v>147</v>
      </c>
      <c r="B337" s="256" t="s">
        <v>202</v>
      </c>
      <c r="C337" s="257" t="s">
        <v>1006</v>
      </c>
      <c r="D337" s="258">
        <v>2844</v>
      </c>
      <c r="E337" s="258">
        <v>2844</v>
      </c>
    </row>
    <row r="338" spans="1:5" ht="45">
      <c r="A338" s="360" t="s">
        <v>34</v>
      </c>
      <c r="B338" s="195" t="s">
        <v>202</v>
      </c>
      <c r="C338" s="196" t="s">
        <v>33</v>
      </c>
      <c r="D338" s="110">
        <v>2485.4</v>
      </c>
      <c r="E338" s="110">
        <v>2485.4</v>
      </c>
    </row>
    <row r="339" spans="1:5" ht="15">
      <c r="A339" s="360" t="s">
        <v>38</v>
      </c>
      <c r="B339" s="195" t="s">
        <v>202</v>
      </c>
      <c r="C339" s="196" t="s">
        <v>37</v>
      </c>
      <c r="D339" s="110">
        <v>2485.4</v>
      </c>
      <c r="E339" s="110">
        <v>2485.4</v>
      </c>
    </row>
    <row r="340" spans="1:5" ht="30">
      <c r="A340" s="360" t="s">
        <v>512</v>
      </c>
      <c r="B340" s="195" t="s">
        <v>202</v>
      </c>
      <c r="C340" s="196" t="s">
        <v>20</v>
      </c>
      <c r="D340" s="110">
        <v>358.6</v>
      </c>
      <c r="E340" s="110">
        <v>358.6</v>
      </c>
    </row>
    <row r="341" spans="1:5" ht="30">
      <c r="A341" s="360" t="s">
        <v>36</v>
      </c>
      <c r="B341" s="195" t="s">
        <v>202</v>
      </c>
      <c r="C341" s="196" t="s">
        <v>19</v>
      </c>
      <c r="D341" s="110">
        <v>358.6</v>
      </c>
      <c r="E341" s="110">
        <v>358.6</v>
      </c>
    </row>
    <row r="342" spans="1:5" ht="105">
      <c r="A342" s="366" t="s">
        <v>63</v>
      </c>
      <c r="B342" s="256" t="s">
        <v>402</v>
      </c>
      <c r="C342" s="257" t="s">
        <v>1006</v>
      </c>
      <c r="D342" s="258">
        <v>554395</v>
      </c>
      <c r="E342" s="258">
        <v>554395</v>
      </c>
    </row>
    <row r="343" spans="1:5" ht="30">
      <c r="A343" s="360" t="s">
        <v>27</v>
      </c>
      <c r="B343" s="195" t="s">
        <v>402</v>
      </c>
      <c r="C343" s="196" t="s">
        <v>5</v>
      </c>
      <c r="D343" s="110">
        <v>554395</v>
      </c>
      <c r="E343" s="110">
        <v>554395</v>
      </c>
    </row>
    <row r="344" spans="1:5" ht="15">
      <c r="A344" s="360" t="s">
        <v>26</v>
      </c>
      <c r="B344" s="195" t="s">
        <v>402</v>
      </c>
      <c r="C344" s="196" t="s">
        <v>6</v>
      </c>
      <c r="D344" s="110">
        <v>451622</v>
      </c>
      <c r="E344" s="110">
        <v>451622</v>
      </c>
    </row>
    <row r="345" spans="1:5" ht="15">
      <c r="A345" s="360" t="s">
        <v>41</v>
      </c>
      <c r="B345" s="195" t="s">
        <v>402</v>
      </c>
      <c r="C345" s="196" t="s">
        <v>40</v>
      </c>
      <c r="D345" s="110">
        <v>102773</v>
      </c>
      <c r="E345" s="110">
        <v>102773</v>
      </c>
    </row>
    <row r="346" spans="1:5" ht="60">
      <c r="A346" s="366" t="s">
        <v>62</v>
      </c>
      <c r="B346" s="256" t="s">
        <v>403</v>
      </c>
      <c r="C346" s="257" t="s">
        <v>1006</v>
      </c>
      <c r="D346" s="258">
        <v>29819</v>
      </c>
      <c r="E346" s="258">
        <v>29819</v>
      </c>
    </row>
    <row r="347" spans="1:5" ht="30">
      <c r="A347" s="360" t="s">
        <v>27</v>
      </c>
      <c r="B347" s="195" t="s">
        <v>403</v>
      </c>
      <c r="C347" s="196" t="s">
        <v>5</v>
      </c>
      <c r="D347" s="110">
        <v>29819</v>
      </c>
      <c r="E347" s="110">
        <v>29819</v>
      </c>
    </row>
    <row r="348" spans="1:5" ht="15">
      <c r="A348" s="360" t="s">
        <v>26</v>
      </c>
      <c r="B348" s="195" t="s">
        <v>403</v>
      </c>
      <c r="C348" s="196" t="s">
        <v>6</v>
      </c>
      <c r="D348" s="110">
        <v>23542.6</v>
      </c>
      <c r="E348" s="110">
        <v>23542.6</v>
      </c>
    </row>
    <row r="349" spans="1:5" ht="15">
      <c r="A349" s="360" t="s">
        <v>41</v>
      </c>
      <c r="B349" s="195" t="s">
        <v>403</v>
      </c>
      <c r="C349" s="196" t="s">
        <v>40</v>
      </c>
      <c r="D349" s="110">
        <v>6276.4</v>
      </c>
      <c r="E349" s="110">
        <v>6276.4</v>
      </c>
    </row>
    <row r="350" spans="1:5" ht="45">
      <c r="A350" s="366" t="s">
        <v>61</v>
      </c>
      <c r="B350" s="256" t="s">
        <v>404</v>
      </c>
      <c r="C350" s="257" t="s">
        <v>1006</v>
      </c>
      <c r="D350" s="258">
        <v>1234</v>
      </c>
      <c r="E350" s="258">
        <v>1234</v>
      </c>
    </row>
    <row r="351" spans="1:5" ht="30">
      <c r="A351" s="360" t="s">
        <v>27</v>
      </c>
      <c r="B351" s="195" t="s">
        <v>404</v>
      </c>
      <c r="C351" s="196" t="s">
        <v>5</v>
      </c>
      <c r="D351" s="110">
        <v>1234</v>
      </c>
      <c r="E351" s="110">
        <v>1234</v>
      </c>
    </row>
    <row r="352" spans="1:5" ht="15">
      <c r="A352" s="360" t="s">
        <v>26</v>
      </c>
      <c r="B352" s="195" t="s">
        <v>404</v>
      </c>
      <c r="C352" s="196" t="s">
        <v>6</v>
      </c>
      <c r="D352" s="110">
        <v>1064</v>
      </c>
      <c r="E352" s="110">
        <v>1064</v>
      </c>
    </row>
    <row r="353" spans="1:5" ht="15">
      <c r="A353" s="360" t="s">
        <v>41</v>
      </c>
      <c r="B353" s="195" t="s">
        <v>404</v>
      </c>
      <c r="C353" s="196" t="s">
        <v>40</v>
      </c>
      <c r="D353" s="110">
        <v>170</v>
      </c>
      <c r="E353" s="110">
        <v>170</v>
      </c>
    </row>
    <row r="354" spans="1:5" ht="30">
      <c r="A354" s="366" t="s">
        <v>488</v>
      </c>
      <c r="B354" s="256" t="s">
        <v>405</v>
      </c>
      <c r="C354" s="257" t="s">
        <v>1006</v>
      </c>
      <c r="D354" s="258">
        <v>2176</v>
      </c>
      <c r="E354" s="258">
        <v>2176</v>
      </c>
    </row>
    <row r="355" spans="1:5" ht="30">
      <c r="A355" s="360" t="s">
        <v>27</v>
      </c>
      <c r="B355" s="195" t="s">
        <v>405</v>
      </c>
      <c r="C355" s="196" t="s">
        <v>5</v>
      </c>
      <c r="D355" s="110">
        <v>2176</v>
      </c>
      <c r="E355" s="110">
        <v>2176</v>
      </c>
    </row>
    <row r="356" spans="1:5" ht="15">
      <c r="A356" s="360" t="s">
        <v>26</v>
      </c>
      <c r="B356" s="195" t="s">
        <v>405</v>
      </c>
      <c r="C356" s="196" t="s">
        <v>6</v>
      </c>
      <c r="D356" s="110">
        <v>1590</v>
      </c>
      <c r="E356" s="110">
        <v>1590</v>
      </c>
    </row>
    <row r="357" spans="1:5" ht="15">
      <c r="A357" s="360" t="s">
        <v>41</v>
      </c>
      <c r="B357" s="195" t="s">
        <v>405</v>
      </c>
      <c r="C357" s="196" t="s">
        <v>40</v>
      </c>
      <c r="D357" s="110">
        <v>586</v>
      </c>
      <c r="E357" s="110">
        <v>586</v>
      </c>
    </row>
    <row r="358" spans="1:5" ht="45">
      <c r="A358" s="366" t="s">
        <v>520</v>
      </c>
      <c r="B358" s="256" t="s">
        <v>521</v>
      </c>
      <c r="C358" s="257" t="s">
        <v>1006</v>
      </c>
      <c r="D358" s="258">
        <v>1400</v>
      </c>
      <c r="E358" s="258">
        <v>1400</v>
      </c>
    </row>
    <row r="359" spans="1:5" ht="30">
      <c r="A359" s="360" t="s">
        <v>27</v>
      </c>
      <c r="B359" s="195" t="s">
        <v>521</v>
      </c>
      <c r="C359" s="196" t="s">
        <v>5</v>
      </c>
      <c r="D359" s="110">
        <v>1400</v>
      </c>
      <c r="E359" s="110">
        <v>1400</v>
      </c>
    </row>
    <row r="360" spans="1:5" ht="15">
      <c r="A360" s="360" t="s">
        <v>26</v>
      </c>
      <c r="B360" s="195" t="s">
        <v>521</v>
      </c>
      <c r="C360" s="196" t="s">
        <v>6</v>
      </c>
      <c r="D360" s="110">
        <v>980</v>
      </c>
      <c r="E360" s="110">
        <v>980</v>
      </c>
    </row>
    <row r="361" spans="1:5" ht="15">
      <c r="A361" s="360" t="s">
        <v>41</v>
      </c>
      <c r="B361" s="195" t="s">
        <v>521</v>
      </c>
      <c r="C361" s="196" t="s">
        <v>40</v>
      </c>
      <c r="D361" s="110">
        <v>420</v>
      </c>
      <c r="E361" s="110">
        <v>420</v>
      </c>
    </row>
    <row r="362" spans="1:5" ht="30">
      <c r="A362" s="360" t="s">
        <v>983</v>
      </c>
      <c r="B362" s="195" t="s">
        <v>989</v>
      </c>
      <c r="C362" s="196" t="s">
        <v>1006</v>
      </c>
      <c r="D362" s="110">
        <v>440352.3</v>
      </c>
      <c r="E362" s="110">
        <v>457522.2</v>
      </c>
    </row>
    <row r="363" spans="1:5" ht="30">
      <c r="A363" s="366" t="s">
        <v>984</v>
      </c>
      <c r="B363" s="256" t="s">
        <v>990</v>
      </c>
      <c r="C363" s="257" t="s">
        <v>1006</v>
      </c>
      <c r="D363" s="258">
        <v>440352.3</v>
      </c>
      <c r="E363" s="258">
        <v>457522.2</v>
      </c>
    </row>
    <row r="364" spans="1:5" ht="15">
      <c r="A364" s="360" t="s">
        <v>85</v>
      </c>
      <c r="B364" s="195" t="s">
        <v>990</v>
      </c>
      <c r="C364" s="196" t="s">
        <v>84</v>
      </c>
      <c r="D364" s="110">
        <v>440352.3</v>
      </c>
      <c r="E364" s="110">
        <v>457522.2</v>
      </c>
    </row>
    <row r="365" spans="1:5" ht="15">
      <c r="A365" s="360" t="s">
        <v>83</v>
      </c>
      <c r="B365" s="195" t="s">
        <v>990</v>
      </c>
      <c r="C365" s="196" t="s">
        <v>82</v>
      </c>
      <c r="D365" s="110">
        <v>279314.2</v>
      </c>
      <c r="E365" s="110">
        <v>277846.7</v>
      </c>
    </row>
    <row r="366" spans="1:5" ht="75">
      <c r="A366" s="360" t="s">
        <v>985</v>
      </c>
      <c r="B366" s="195" t="s">
        <v>990</v>
      </c>
      <c r="C366" s="196" t="s">
        <v>986</v>
      </c>
      <c r="D366" s="110">
        <v>161038.1</v>
      </c>
      <c r="E366" s="110">
        <v>179675.5</v>
      </c>
    </row>
    <row r="367" spans="1:5" ht="30">
      <c r="A367" s="362" t="s">
        <v>42</v>
      </c>
      <c r="B367" s="363" t="s">
        <v>406</v>
      </c>
      <c r="C367" s="364" t="s">
        <v>1006</v>
      </c>
      <c r="D367" s="365">
        <v>119331.1</v>
      </c>
      <c r="E367" s="365">
        <v>119662.6</v>
      </c>
    </row>
    <row r="368" spans="1:5" ht="60">
      <c r="A368" s="360" t="s">
        <v>522</v>
      </c>
      <c r="B368" s="195" t="s">
        <v>438</v>
      </c>
      <c r="C368" s="196" t="s">
        <v>1006</v>
      </c>
      <c r="D368" s="110">
        <v>84464.4</v>
      </c>
      <c r="E368" s="110">
        <v>84464.9</v>
      </c>
    </row>
    <row r="369" spans="1:5" ht="15">
      <c r="A369" s="366" t="s">
        <v>490</v>
      </c>
      <c r="B369" s="256" t="s">
        <v>407</v>
      </c>
      <c r="C369" s="257" t="s">
        <v>1006</v>
      </c>
      <c r="D369" s="258">
        <v>79487.5</v>
      </c>
      <c r="E369" s="258">
        <v>79487.5</v>
      </c>
    </row>
    <row r="370" spans="1:5" ht="30">
      <c r="A370" s="360" t="s">
        <v>27</v>
      </c>
      <c r="B370" s="195" t="s">
        <v>407</v>
      </c>
      <c r="C370" s="196" t="s">
        <v>5</v>
      </c>
      <c r="D370" s="110">
        <v>79487.5</v>
      </c>
      <c r="E370" s="110">
        <v>79487.5</v>
      </c>
    </row>
    <row r="371" spans="1:5" ht="15">
      <c r="A371" s="360" t="s">
        <v>26</v>
      </c>
      <c r="B371" s="195" t="s">
        <v>407</v>
      </c>
      <c r="C371" s="196" t="s">
        <v>6</v>
      </c>
      <c r="D371" s="110">
        <v>61816.800000000003</v>
      </c>
      <c r="E371" s="110">
        <v>61816.800000000003</v>
      </c>
    </row>
    <row r="372" spans="1:5" ht="15">
      <c r="A372" s="360" t="s">
        <v>41</v>
      </c>
      <c r="B372" s="195" t="s">
        <v>407</v>
      </c>
      <c r="C372" s="196" t="s">
        <v>40</v>
      </c>
      <c r="D372" s="110">
        <v>17670.7</v>
      </c>
      <c r="E372" s="110">
        <v>17670.7</v>
      </c>
    </row>
    <row r="373" spans="1:5" ht="15">
      <c r="A373" s="366" t="s">
        <v>35</v>
      </c>
      <c r="B373" s="256" t="s">
        <v>408</v>
      </c>
      <c r="C373" s="257" t="s">
        <v>1006</v>
      </c>
      <c r="D373" s="258">
        <v>4775.1000000000004</v>
      </c>
      <c r="E373" s="258">
        <v>4775.1000000000004</v>
      </c>
    </row>
    <row r="374" spans="1:5" ht="30">
      <c r="A374" s="360" t="s">
        <v>27</v>
      </c>
      <c r="B374" s="195" t="s">
        <v>408</v>
      </c>
      <c r="C374" s="196" t="s">
        <v>5</v>
      </c>
      <c r="D374" s="110">
        <v>4775.1000000000004</v>
      </c>
      <c r="E374" s="110">
        <v>4775.1000000000004</v>
      </c>
    </row>
    <row r="375" spans="1:5" ht="15">
      <c r="A375" s="360" t="s">
        <v>26</v>
      </c>
      <c r="B375" s="195" t="s">
        <v>408</v>
      </c>
      <c r="C375" s="196" t="s">
        <v>6</v>
      </c>
      <c r="D375" s="110">
        <v>4640.8</v>
      </c>
      <c r="E375" s="110">
        <v>4640.8</v>
      </c>
    </row>
    <row r="376" spans="1:5" ht="15">
      <c r="A376" s="360" t="s">
        <v>41</v>
      </c>
      <c r="B376" s="195" t="s">
        <v>408</v>
      </c>
      <c r="C376" s="196" t="s">
        <v>40</v>
      </c>
      <c r="D376" s="110">
        <v>134.30000000000001</v>
      </c>
      <c r="E376" s="110">
        <v>134.30000000000001</v>
      </c>
    </row>
    <row r="377" spans="1:5" ht="30">
      <c r="A377" s="366" t="s">
        <v>523</v>
      </c>
      <c r="B377" s="256" t="s">
        <v>409</v>
      </c>
      <c r="C377" s="257" t="s">
        <v>1006</v>
      </c>
      <c r="D377" s="258">
        <v>201.8</v>
      </c>
      <c r="E377" s="258">
        <v>202.3</v>
      </c>
    </row>
    <row r="378" spans="1:5" ht="30">
      <c r="A378" s="360" t="s">
        <v>27</v>
      </c>
      <c r="B378" s="195" t="s">
        <v>409</v>
      </c>
      <c r="C378" s="196" t="s">
        <v>5</v>
      </c>
      <c r="D378" s="110">
        <v>201.8</v>
      </c>
      <c r="E378" s="110">
        <v>202.3</v>
      </c>
    </row>
    <row r="379" spans="1:5" ht="15">
      <c r="A379" s="360" t="s">
        <v>26</v>
      </c>
      <c r="B379" s="195" t="s">
        <v>409</v>
      </c>
      <c r="C379" s="196" t="s">
        <v>6</v>
      </c>
      <c r="D379" s="110">
        <v>201.8</v>
      </c>
      <c r="E379" s="110">
        <v>202.3</v>
      </c>
    </row>
    <row r="380" spans="1:5" ht="30">
      <c r="A380" s="360" t="s">
        <v>410</v>
      </c>
      <c r="B380" s="195" t="s">
        <v>411</v>
      </c>
      <c r="C380" s="196" t="s">
        <v>1006</v>
      </c>
      <c r="D380" s="110">
        <v>34866.699999999997</v>
      </c>
      <c r="E380" s="110">
        <v>35197.699999999997</v>
      </c>
    </row>
    <row r="381" spans="1:5" ht="15">
      <c r="A381" s="366" t="s">
        <v>490</v>
      </c>
      <c r="B381" s="256" t="s">
        <v>412</v>
      </c>
      <c r="C381" s="257" t="s">
        <v>1006</v>
      </c>
      <c r="D381" s="258">
        <v>18964.7</v>
      </c>
      <c r="E381" s="258">
        <v>18964.7</v>
      </c>
    </row>
    <row r="382" spans="1:5" ht="30">
      <c r="A382" s="360" t="s">
        <v>27</v>
      </c>
      <c r="B382" s="195" t="s">
        <v>412</v>
      </c>
      <c r="C382" s="196" t="s">
        <v>5</v>
      </c>
      <c r="D382" s="110">
        <v>18964.7</v>
      </c>
      <c r="E382" s="110">
        <v>18964.7</v>
      </c>
    </row>
    <row r="383" spans="1:5" ht="15">
      <c r="A383" s="360" t="s">
        <v>41</v>
      </c>
      <c r="B383" s="195" t="s">
        <v>412</v>
      </c>
      <c r="C383" s="196" t="s">
        <v>40</v>
      </c>
      <c r="D383" s="110">
        <v>18964.7</v>
      </c>
      <c r="E383" s="110">
        <v>18964.7</v>
      </c>
    </row>
    <row r="384" spans="1:5" ht="15">
      <c r="A384" s="366" t="s">
        <v>35</v>
      </c>
      <c r="B384" s="256" t="s">
        <v>413</v>
      </c>
      <c r="C384" s="257" t="s">
        <v>1006</v>
      </c>
      <c r="D384" s="258">
        <v>5601</v>
      </c>
      <c r="E384" s="258">
        <v>5602</v>
      </c>
    </row>
    <row r="385" spans="1:5" ht="30">
      <c r="A385" s="360" t="s">
        <v>27</v>
      </c>
      <c r="B385" s="195" t="s">
        <v>413</v>
      </c>
      <c r="C385" s="196" t="s">
        <v>5</v>
      </c>
      <c r="D385" s="110">
        <v>5601</v>
      </c>
      <c r="E385" s="110">
        <v>5602</v>
      </c>
    </row>
    <row r="386" spans="1:5" ht="15">
      <c r="A386" s="360" t="s">
        <v>41</v>
      </c>
      <c r="B386" s="195" t="s">
        <v>413</v>
      </c>
      <c r="C386" s="196" t="s">
        <v>40</v>
      </c>
      <c r="D386" s="110">
        <v>5601</v>
      </c>
      <c r="E386" s="110">
        <v>5602</v>
      </c>
    </row>
    <row r="387" spans="1:5" ht="15">
      <c r="A387" s="366" t="s">
        <v>60</v>
      </c>
      <c r="B387" s="256" t="s">
        <v>414</v>
      </c>
      <c r="C387" s="257" t="s">
        <v>1006</v>
      </c>
      <c r="D387" s="258">
        <v>40</v>
      </c>
      <c r="E387" s="258">
        <v>40</v>
      </c>
    </row>
    <row r="388" spans="1:5" ht="30">
      <c r="A388" s="360" t="s">
        <v>27</v>
      </c>
      <c r="B388" s="195" t="s">
        <v>414</v>
      </c>
      <c r="C388" s="196" t="s">
        <v>5</v>
      </c>
      <c r="D388" s="110">
        <v>40</v>
      </c>
      <c r="E388" s="110">
        <v>40</v>
      </c>
    </row>
    <row r="389" spans="1:5" ht="15">
      <c r="A389" s="360" t="s">
        <v>41</v>
      </c>
      <c r="B389" s="195" t="s">
        <v>414</v>
      </c>
      <c r="C389" s="196" t="s">
        <v>40</v>
      </c>
      <c r="D389" s="110">
        <v>40</v>
      </c>
      <c r="E389" s="110">
        <v>40</v>
      </c>
    </row>
    <row r="390" spans="1:5" ht="60">
      <c r="A390" s="366" t="s">
        <v>59</v>
      </c>
      <c r="B390" s="256" t="s">
        <v>415</v>
      </c>
      <c r="C390" s="257" t="s">
        <v>1006</v>
      </c>
      <c r="D390" s="258">
        <v>10261</v>
      </c>
      <c r="E390" s="258">
        <v>10591</v>
      </c>
    </row>
    <row r="391" spans="1:5" ht="30">
      <c r="A391" s="360" t="s">
        <v>27</v>
      </c>
      <c r="B391" s="195" t="s">
        <v>415</v>
      </c>
      <c r="C391" s="196" t="s">
        <v>5</v>
      </c>
      <c r="D391" s="110">
        <v>10261</v>
      </c>
      <c r="E391" s="110">
        <v>10591</v>
      </c>
    </row>
    <row r="392" spans="1:5" ht="15">
      <c r="A392" s="360" t="s">
        <v>41</v>
      </c>
      <c r="B392" s="195" t="s">
        <v>415</v>
      </c>
      <c r="C392" s="196" t="s">
        <v>40</v>
      </c>
      <c r="D392" s="110">
        <v>10261</v>
      </c>
      <c r="E392" s="110">
        <v>10591</v>
      </c>
    </row>
    <row r="393" spans="1:5" ht="15">
      <c r="A393" s="362" t="s">
        <v>49</v>
      </c>
      <c r="B393" s="363" t="s">
        <v>416</v>
      </c>
      <c r="C393" s="364" t="s">
        <v>1006</v>
      </c>
      <c r="D393" s="365">
        <v>37170.400000000001</v>
      </c>
      <c r="E393" s="365">
        <v>37170.400000000001</v>
      </c>
    </row>
    <row r="394" spans="1:5" ht="30">
      <c r="A394" s="360" t="s">
        <v>417</v>
      </c>
      <c r="B394" s="195" t="s">
        <v>418</v>
      </c>
      <c r="C394" s="196" t="s">
        <v>1006</v>
      </c>
      <c r="D394" s="110">
        <v>9685</v>
      </c>
      <c r="E394" s="110">
        <v>9685</v>
      </c>
    </row>
    <row r="395" spans="1:5" ht="15">
      <c r="A395" s="366" t="s">
        <v>179</v>
      </c>
      <c r="B395" s="256" t="s">
        <v>419</v>
      </c>
      <c r="C395" s="257" t="s">
        <v>1006</v>
      </c>
      <c r="D395" s="258">
        <v>500</v>
      </c>
      <c r="E395" s="258">
        <v>500</v>
      </c>
    </row>
    <row r="396" spans="1:5" ht="30">
      <c r="A396" s="360" t="s">
        <v>512</v>
      </c>
      <c r="B396" s="195" t="s">
        <v>419</v>
      </c>
      <c r="C396" s="196" t="s">
        <v>20</v>
      </c>
      <c r="D396" s="110">
        <v>500</v>
      </c>
      <c r="E396" s="110">
        <v>500</v>
      </c>
    </row>
    <row r="397" spans="1:5" ht="30">
      <c r="A397" s="360" t="s">
        <v>36</v>
      </c>
      <c r="B397" s="195" t="s">
        <v>419</v>
      </c>
      <c r="C397" s="196" t="s">
        <v>19</v>
      </c>
      <c r="D397" s="110">
        <v>500</v>
      </c>
      <c r="E397" s="110">
        <v>500</v>
      </c>
    </row>
    <row r="398" spans="1:5" ht="30">
      <c r="A398" s="366" t="s">
        <v>39</v>
      </c>
      <c r="B398" s="256" t="s">
        <v>439</v>
      </c>
      <c r="C398" s="257" t="s">
        <v>1006</v>
      </c>
      <c r="D398" s="258">
        <v>9185</v>
      </c>
      <c r="E398" s="258">
        <v>9185</v>
      </c>
    </row>
    <row r="399" spans="1:5" ht="45">
      <c r="A399" s="360" t="s">
        <v>34</v>
      </c>
      <c r="B399" s="195" t="s">
        <v>439</v>
      </c>
      <c r="C399" s="196" t="s">
        <v>33</v>
      </c>
      <c r="D399" s="110">
        <v>7337.5</v>
      </c>
      <c r="E399" s="110">
        <v>7337.5</v>
      </c>
    </row>
    <row r="400" spans="1:5" ht="15">
      <c r="A400" s="360" t="s">
        <v>38</v>
      </c>
      <c r="B400" s="195" t="s">
        <v>439</v>
      </c>
      <c r="C400" s="196" t="s">
        <v>37</v>
      </c>
      <c r="D400" s="110">
        <v>7337.5</v>
      </c>
      <c r="E400" s="110">
        <v>7337.5</v>
      </c>
    </row>
    <row r="401" spans="1:5" ht="30">
      <c r="A401" s="360" t="s">
        <v>512</v>
      </c>
      <c r="B401" s="195" t="s">
        <v>439</v>
      </c>
      <c r="C401" s="196" t="s">
        <v>20</v>
      </c>
      <c r="D401" s="110">
        <v>1815.5</v>
      </c>
      <c r="E401" s="110">
        <v>1815.5</v>
      </c>
    </row>
    <row r="402" spans="1:5" ht="30">
      <c r="A402" s="360" t="s">
        <v>36</v>
      </c>
      <c r="B402" s="195" t="s">
        <v>439</v>
      </c>
      <c r="C402" s="196" t="s">
        <v>19</v>
      </c>
      <c r="D402" s="110">
        <v>1815.5</v>
      </c>
      <c r="E402" s="110">
        <v>1815.5</v>
      </c>
    </row>
    <row r="403" spans="1:5" ht="15">
      <c r="A403" s="360" t="s">
        <v>30</v>
      </c>
      <c r="B403" s="195" t="s">
        <v>439</v>
      </c>
      <c r="C403" s="196" t="s">
        <v>4</v>
      </c>
      <c r="D403" s="110">
        <v>32</v>
      </c>
      <c r="E403" s="110">
        <v>32</v>
      </c>
    </row>
    <row r="404" spans="1:5" ht="15">
      <c r="A404" s="360" t="s">
        <v>29</v>
      </c>
      <c r="B404" s="195" t="s">
        <v>439</v>
      </c>
      <c r="C404" s="196" t="s">
        <v>28</v>
      </c>
      <c r="D404" s="110">
        <v>32</v>
      </c>
      <c r="E404" s="110">
        <v>32</v>
      </c>
    </row>
    <row r="405" spans="1:5" ht="30">
      <c r="A405" s="360" t="s">
        <v>440</v>
      </c>
      <c r="B405" s="195" t="s">
        <v>441</v>
      </c>
      <c r="C405" s="196" t="s">
        <v>1006</v>
      </c>
      <c r="D405" s="110">
        <v>27485.4</v>
      </c>
      <c r="E405" s="110">
        <v>27485.4</v>
      </c>
    </row>
    <row r="406" spans="1:5" ht="15">
      <c r="A406" s="366" t="s">
        <v>490</v>
      </c>
      <c r="B406" s="256" t="s">
        <v>442</v>
      </c>
      <c r="C406" s="257" t="s">
        <v>1006</v>
      </c>
      <c r="D406" s="258">
        <v>24785.4</v>
      </c>
      <c r="E406" s="258">
        <v>24785.4</v>
      </c>
    </row>
    <row r="407" spans="1:5" ht="45">
      <c r="A407" s="360" t="s">
        <v>34</v>
      </c>
      <c r="B407" s="195" t="s">
        <v>442</v>
      </c>
      <c r="C407" s="196" t="s">
        <v>33</v>
      </c>
      <c r="D407" s="110">
        <v>22753.1</v>
      </c>
      <c r="E407" s="110">
        <v>22753.1</v>
      </c>
    </row>
    <row r="408" spans="1:5" ht="15">
      <c r="A408" s="360" t="s">
        <v>32</v>
      </c>
      <c r="B408" s="195" t="s">
        <v>442</v>
      </c>
      <c r="C408" s="196" t="s">
        <v>31</v>
      </c>
      <c r="D408" s="110">
        <v>22753.1</v>
      </c>
      <c r="E408" s="110">
        <v>22753.1</v>
      </c>
    </row>
    <row r="409" spans="1:5" ht="30">
      <c r="A409" s="360" t="s">
        <v>27</v>
      </c>
      <c r="B409" s="195" t="s">
        <v>442</v>
      </c>
      <c r="C409" s="196" t="s">
        <v>5</v>
      </c>
      <c r="D409" s="110">
        <v>2032.3</v>
      </c>
      <c r="E409" s="110">
        <v>2032.3</v>
      </c>
    </row>
    <row r="410" spans="1:5" ht="15">
      <c r="A410" s="360" t="s">
        <v>26</v>
      </c>
      <c r="B410" s="195" t="s">
        <v>442</v>
      </c>
      <c r="C410" s="196" t="s">
        <v>6</v>
      </c>
      <c r="D410" s="110">
        <v>2032.3</v>
      </c>
      <c r="E410" s="110">
        <v>2032.3</v>
      </c>
    </row>
    <row r="411" spans="1:5" ht="15">
      <c r="A411" s="366" t="s">
        <v>35</v>
      </c>
      <c r="B411" s="256" t="s">
        <v>443</v>
      </c>
      <c r="C411" s="257" t="s">
        <v>1006</v>
      </c>
      <c r="D411" s="258">
        <v>2700</v>
      </c>
      <c r="E411" s="258">
        <v>2700</v>
      </c>
    </row>
    <row r="412" spans="1:5" ht="30">
      <c r="A412" s="360" t="s">
        <v>512</v>
      </c>
      <c r="B412" s="195" t="s">
        <v>443</v>
      </c>
      <c r="C412" s="196" t="s">
        <v>20</v>
      </c>
      <c r="D412" s="110">
        <v>1897</v>
      </c>
      <c r="E412" s="110">
        <v>1897</v>
      </c>
    </row>
    <row r="413" spans="1:5" ht="30">
      <c r="A413" s="360" t="s">
        <v>36</v>
      </c>
      <c r="B413" s="195" t="s">
        <v>443</v>
      </c>
      <c r="C413" s="196" t="s">
        <v>19</v>
      </c>
      <c r="D413" s="110">
        <v>1897</v>
      </c>
      <c r="E413" s="110">
        <v>1897</v>
      </c>
    </row>
    <row r="414" spans="1:5" ht="30">
      <c r="A414" s="360" t="s">
        <v>27</v>
      </c>
      <c r="B414" s="195" t="s">
        <v>443</v>
      </c>
      <c r="C414" s="196" t="s">
        <v>5</v>
      </c>
      <c r="D414" s="110">
        <v>800</v>
      </c>
      <c r="E414" s="110">
        <v>800</v>
      </c>
    </row>
    <row r="415" spans="1:5" ht="15">
      <c r="A415" s="360" t="s">
        <v>26</v>
      </c>
      <c r="B415" s="195" t="s">
        <v>443</v>
      </c>
      <c r="C415" s="196" t="s">
        <v>6</v>
      </c>
      <c r="D415" s="110">
        <v>800</v>
      </c>
      <c r="E415" s="110">
        <v>800</v>
      </c>
    </row>
    <row r="416" spans="1:5" ht="15">
      <c r="A416" s="360" t="s">
        <v>30</v>
      </c>
      <c r="B416" s="195" t="s">
        <v>443</v>
      </c>
      <c r="C416" s="196" t="s">
        <v>4</v>
      </c>
      <c r="D416" s="110">
        <v>3</v>
      </c>
      <c r="E416" s="110">
        <v>3</v>
      </c>
    </row>
    <row r="417" spans="1:5" ht="15">
      <c r="A417" s="360" t="s">
        <v>29</v>
      </c>
      <c r="B417" s="195" t="s">
        <v>443</v>
      </c>
      <c r="C417" s="196" t="s">
        <v>28</v>
      </c>
      <c r="D417" s="110">
        <v>3</v>
      </c>
      <c r="E417" s="110">
        <v>3</v>
      </c>
    </row>
    <row r="418" spans="1:5" ht="28.5">
      <c r="A418" s="361" t="s">
        <v>162</v>
      </c>
      <c r="B418" s="207" t="s">
        <v>234</v>
      </c>
      <c r="C418" s="208" t="s">
        <v>1006</v>
      </c>
      <c r="D418" s="109">
        <v>19958.5</v>
      </c>
      <c r="E418" s="109">
        <v>19966.5</v>
      </c>
    </row>
    <row r="419" spans="1:5" ht="15">
      <c r="A419" s="362" t="s">
        <v>235</v>
      </c>
      <c r="B419" s="363" t="s">
        <v>236</v>
      </c>
      <c r="C419" s="364" t="s">
        <v>1006</v>
      </c>
      <c r="D419" s="365">
        <v>4085</v>
      </c>
      <c r="E419" s="365">
        <v>4085</v>
      </c>
    </row>
    <row r="420" spans="1:5" ht="30">
      <c r="A420" s="360" t="s">
        <v>875</v>
      </c>
      <c r="B420" s="195" t="s">
        <v>237</v>
      </c>
      <c r="C420" s="196" t="s">
        <v>1006</v>
      </c>
      <c r="D420" s="110">
        <v>4085</v>
      </c>
      <c r="E420" s="110">
        <v>4085</v>
      </c>
    </row>
    <row r="421" spans="1:5" ht="15">
      <c r="A421" s="366" t="s">
        <v>491</v>
      </c>
      <c r="B421" s="256" t="s">
        <v>238</v>
      </c>
      <c r="C421" s="257" t="s">
        <v>1006</v>
      </c>
      <c r="D421" s="258">
        <v>3485</v>
      </c>
      <c r="E421" s="258">
        <v>3485</v>
      </c>
    </row>
    <row r="422" spans="1:5" ht="45">
      <c r="A422" s="360" t="s">
        <v>34</v>
      </c>
      <c r="B422" s="195" t="s">
        <v>238</v>
      </c>
      <c r="C422" s="196" t="s">
        <v>33</v>
      </c>
      <c r="D422" s="110">
        <v>3485</v>
      </c>
      <c r="E422" s="110">
        <v>3485</v>
      </c>
    </row>
    <row r="423" spans="1:5" ht="15">
      <c r="A423" s="360" t="s">
        <v>32</v>
      </c>
      <c r="B423" s="195" t="s">
        <v>238</v>
      </c>
      <c r="C423" s="196" t="s">
        <v>31</v>
      </c>
      <c r="D423" s="110">
        <v>3485</v>
      </c>
      <c r="E423" s="110">
        <v>3485</v>
      </c>
    </row>
    <row r="424" spans="1:5" ht="15">
      <c r="A424" s="366" t="s">
        <v>35</v>
      </c>
      <c r="B424" s="256" t="s">
        <v>239</v>
      </c>
      <c r="C424" s="257" t="s">
        <v>1006</v>
      </c>
      <c r="D424" s="258">
        <v>600</v>
      </c>
      <c r="E424" s="258">
        <v>600</v>
      </c>
    </row>
    <row r="425" spans="1:5" ht="30">
      <c r="A425" s="360" t="s">
        <v>512</v>
      </c>
      <c r="B425" s="195" t="s">
        <v>239</v>
      </c>
      <c r="C425" s="196" t="s">
        <v>20</v>
      </c>
      <c r="D425" s="110">
        <v>600</v>
      </c>
      <c r="E425" s="110">
        <v>600</v>
      </c>
    </row>
    <row r="426" spans="1:5" ht="30">
      <c r="A426" s="360" t="s">
        <v>36</v>
      </c>
      <c r="B426" s="195" t="s">
        <v>239</v>
      </c>
      <c r="C426" s="196" t="s">
        <v>19</v>
      </c>
      <c r="D426" s="110">
        <v>600</v>
      </c>
      <c r="E426" s="110">
        <v>600</v>
      </c>
    </row>
    <row r="427" spans="1:5" ht="30">
      <c r="A427" s="362" t="s">
        <v>164</v>
      </c>
      <c r="B427" s="363" t="s">
        <v>305</v>
      </c>
      <c r="C427" s="364" t="s">
        <v>1006</v>
      </c>
      <c r="D427" s="365">
        <v>4714.5</v>
      </c>
      <c r="E427" s="365">
        <v>4714.5</v>
      </c>
    </row>
    <row r="428" spans="1:5" ht="15">
      <c r="A428" s="360" t="s">
        <v>306</v>
      </c>
      <c r="B428" s="195" t="s">
        <v>307</v>
      </c>
      <c r="C428" s="196" t="s">
        <v>1006</v>
      </c>
      <c r="D428" s="110">
        <v>300</v>
      </c>
      <c r="E428" s="110">
        <v>300</v>
      </c>
    </row>
    <row r="429" spans="1:5" ht="30">
      <c r="A429" s="366" t="s">
        <v>308</v>
      </c>
      <c r="B429" s="256" t="s">
        <v>309</v>
      </c>
      <c r="C429" s="257" t="s">
        <v>1006</v>
      </c>
      <c r="D429" s="258">
        <v>300</v>
      </c>
      <c r="E429" s="258">
        <v>300</v>
      </c>
    </row>
    <row r="430" spans="1:5" ht="30">
      <c r="A430" s="360" t="s">
        <v>512</v>
      </c>
      <c r="B430" s="195" t="s">
        <v>309</v>
      </c>
      <c r="C430" s="196" t="s">
        <v>20</v>
      </c>
      <c r="D430" s="110">
        <v>300</v>
      </c>
      <c r="E430" s="110">
        <v>300</v>
      </c>
    </row>
    <row r="431" spans="1:5" ht="30">
      <c r="A431" s="360" t="s">
        <v>36</v>
      </c>
      <c r="B431" s="195" t="s">
        <v>309</v>
      </c>
      <c r="C431" s="196" t="s">
        <v>19</v>
      </c>
      <c r="D431" s="110">
        <v>300</v>
      </c>
      <c r="E431" s="110">
        <v>300</v>
      </c>
    </row>
    <row r="432" spans="1:5" ht="30">
      <c r="A432" s="360" t="s">
        <v>310</v>
      </c>
      <c r="B432" s="195" t="s">
        <v>311</v>
      </c>
      <c r="C432" s="196" t="s">
        <v>1006</v>
      </c>
      <c r="D432" s="110">
        <v>3314.5</v>
      </c>
      <c r="E432" s="110">
        <v>3314.5</v>
      </c>
    </row>
    <row r="433" spans="1:5" ht="15">
      <c r="A433" s="366" t="s">
        <v>490</v>
      </c>
      <c r="B433" s="256" t="s">
        <v>312</v>
      </c>
      <c r="C433" s="257" t="s">
        <v>1006</v>
      </c>
      <c r="D433" s="258">
        <v>2314.5</v>
      </c>
      <c r="E433" s="258">
        <v>2314.5</v>
      </c>
    </row>
    <row r="434" spans="1:5" ht="30">
      <c r="A434" s="360" t="s">
        <v>27</v>
      </c>
      <c r="B434" s="195" t="s">
        <v>312</v>
      </c>
      <c r="C434" s="196" t="s">
        <v>5</v>
      </c>
      <c r="D434" s="110">
        <v>2314.5</v>
      </c>
      <c r="E434" s="110">
        <v>2314.5</v>
      </c>
    </row>
    <row r="435" spans="1:5" ht="15">
      <c r="A435" s="360" t="s">
        <v>41</v>
      </c>
      <c r="B435" s="195" t="s">
        <v>312</v>
      </c>
      <c r="C435" s="196" t="s">
        <v>40</v>
      </c>
      <c r="D435" s="110">
        <v>2314.5</v>
      </c>
      <c r="E435" s="110">
        <v>2314.5</v>
      </c>
    </row>
    <row r="436" spans="1:5" ht="15">
      <c r="A436" s="366" t="s">
        <v>35</v>
      </c>
      <c r="B436" s="256" t="s">
        <v>313</v>
      </c>
      <c r="C436" s="257" t="s">
        <v>1006</v>
      </c>
      <c r="D436" s="258">
        <v>1000</v>
      </c>
      <c r="E436" s="258">
        <v>1000</v>
      </c>
    </row>
    <row r="437" spans="1:5" ht="30">
      <c r="A437" s="360" t="s">
        <v>27</v>
      </c>
      <c r="B437" s="195" t="s">
        <v>313</v>
      </c>
      <c r="C437" s="196" t="s">
        <v>5</v>
      </c>
      <c r="D437" s="110">
        <v>1000</v>
      </c>
      <c r="E437" s="110">
        <v>1000</v>
      </c>
    </row>
    <row r="438" spans="1:5" ht="15">
      <c r="A438" s="360" t="s">
        <v>41</v>
      </c>
      <c r="B438" s="195" t="s">
        <v>313</v>
      </c>
      <c r="C438" s="196" t="s">
        <v>40</v>
      </c>
      <c r="D438" s="110">
        <v>1000</v>
      </c>
      <c r="E438" s="110">
        <v>1000</v>
      </c>
    </row>
    <row r="439" spans="1:5" ht="30">
      <c r="A439" s="360" t="s">
        <v>314</v>
      </c>
      <c r="B439" s="195" t="s">
        <v>315</v>
      </c>
      <c r="C439" s="196" t="s">
        <v>1006</v>
      </c>
      <c r="D439" s="110">
        <v>1100</v>
      </c>
      <c r="E439" s="110">
        <v>1100</v>
      </c>
    </row>
    <row r="440" spans="1:5" ht="30">
      <c r="A440" s="366" t="s">
        <v>316</v>
      </c>
      <c r="B440" s="256" t="s">
        <v>317</v>
      </c>
      <c r="C440" s="257" t="s">
        <v>1006</v>
      </c>
      <c r="D440" s="258">
        <v>850</v>
      </c>
      <c r="E440" s="258">
        <v>850</v>
      </c>
    </row>
    <row r="441" spans="1:5" ht="15">
      <c r="A441" s="360" t="s">
        <v>30</v>
      </c>
      <c r="B441" s="195" t="s">
        <v>317</v>
      </c>
      <c r="C441" s="196" t="s">
        <v>4</v>
      </c>
      <c r="D441" s="110">
        <v>850</v>
      </c>
      <c r="E441" s="110">
        <v>850</v>
      </c>
    </row>
    <row r="442" spans="1:5" ht="30">
      <c r="A442" s="360" t="s">
        <v>530</v>
      </c>
      <c r="B442" s="195" t="s">
        <v>317</v>
      </c>
      <c r="C442" s="196" t="s">
        <v>10</v>
      </c>
      <c r="D442" s="110">
        <v>850</v>
      </c>
      <c r="E442" s="110">
        <v>850</v>
      </c>
    </row>
    <row r="443" spans="1:5" ht="60">
      <c r="A443" s="366" t="s">
        <v>492</v>
      </c>
      <c r="B443" s="256" t="s">
        <v>318</v>
      </c>
      <c r="C443" s="257" t="s">
        <v>1006</v>
      </c>
      <c r="D443" s="258">
        <v>200</v>
      </c>
      <c r="E443" s="258">
        <v>200</v>
      </c>
    </row>
    <row r="444" spans="1:5" ht="15">
      <c r="A444" s="360" t="s">
        <v>30</v>
      </c>
      <c r="B444" s="195" t="s">
        <v>318</v>
      </c>
      <c r="C444" s="196" t="s">
        <v>4</v>
      </c>
      <c r="D444" s="110">
        <v>200</v>
      </c>
      <c r="E444" s="110">
        <v>200</v>
      </c>
    </row>
    <row r="445" spans="1:5" ht="30">
      <c r="A445" s="360" t="s">
        <v>530</v>
      </c>
      <c r="B445" s="195" t="s">
        <v>318</v>
      </c>
      <c r="C445" s="196" t="s">
        <v>10</v>
      </c>
      <c r="D445" s="110">
        <v>200</v>
      </c>
      <c r="E445" s="110">
        <v>200</v>
      </c>
    </row>
    <row r="446" spans="1:5" ht="60">
      <c r="A446" s="366" t="s">
        <v>538</v>
      </c>
      <c r="B446" s="256" t="s">
        <v>539</v>
      </c>
      <c r="C446" s="257" t="s">
        <v>1006</v>
      </c>
      <c r="D446" s="258">
        <v>50</v>
      </c>
      <c r="E446" s="258">
        <v>50</v>
      </c>
    </row>
    <row r="447" spans="1:5" ht="15">
      <c r="A447" s="360" t="s">
        <v>30</v>
      </c>
      <c r="B447" s="195" t="s">
        <v>539</v>
      </c>
      <c r="C447" s="196" t="s">
        <v>4</v>
      </c>
      <c r="D447" s="110">
        <v>50</v>
      </c>
      <c r="E447" s="110">
        <v>50</v>
      </c>
    </row>
    <row r="448" spans="1:5" ht="30">
      <c r="A448" s="360" t="s">
        <v>530</v>
      </c>
      <c r="B448" s="195" t="s">
        <v>539</v>
      </c>
      <c r="C448" s="196" t="s">
        <v>10</v>
      </c>
      <c r="D448" s="110">
        <v>50</v>
      </c>
      <c r="E448" s="110">
        <v>50</v>
      </c>
    </row>
    <row r="449" spans="1:5" ht="30">
      <c r="A449" s="362" t="s">
        <v>163</v>
      </c>
      <c r="B449" s="363" t="s">
        <v>279</v>
      </c>
      <c r="C449" s="364" t="s">
        <v>1006</v>
      </c>
      <c r="D449" s="365">
        <v>11159</v>
      </c>
      <c r="E449" s="365">
        <v>11167</v>
      </c>
    </row>
    <row r="450" spans="1:5" ht="15">
      <c r="A450" s="360" t="s">
        <v>280</v>
      </c>
      <c r="B450" s="195" t="s">
        <v>281</v>
      </c>
      <c r="C450" s="196" t="s">
        <v>1006</v>
      </c>
      <c r="D450" s="110">
        <v>468</v>
      </c>
      <c r="E450" s="110">
        <v>476</v>
      </c>
    </row>
    <row r="451" spans="1:5" ht="45">
      <c r="A451" s="366" t="s">
        <v>867</v>
      </c>
      <c r="B451" s="256" t="s">
        <v>645</v>
      </c>
      <c r="C451" s="257" t="s">
        <v>1006</v>
      </c>
      <c r="D451" s="258">
        <v>168</v>
      </c>
      <c r="E451" s="258">
        <v>176</v>
      </c>
    </row>
    <row r="452" spans="1:5" ht="15">
      <c r="A452" s="360" t="s">
        <v>30</v>
      </c>
      <c r="B452" s="195" t="s">
        <v>645</v>
      </c>
      <c r="C452" s="196" t="s">
        <v>4</v>
      </c>
      <c r="D452" s="110">
        <v>168</v>
      </c>
      <c r="E452" s="110">
        <v>176</v>
      </c>
    </row>
    <row r="453" spans="1:5" ht="30">
      <c r="A453" s="360" t="s">
        <v>530</v>
      </c>
      <c r="B453" s="195" t="s">
        <v>645</v>
      </c>
      <c r="C453" s="196" t="s">
        <v>10</v>
      </c>
      <c r="D453" s="110">
        <v>168</v>
      </c>
      <c r="E453" s="110">
        <v>176</v>
      </c>
    </row>
    <row r="454" spans="1:5" ht="45">
      <c r="A454" s="366" t="s">
        <v>484</v>
      </c>
      <c r="B454" s="256" t="s">
        <v>647</v>
      </c>
      <c r="C454" s="257" t="s">
        <v>1006</v>
      </c>
      <c r="D454" s="258">
        <v>300</v>
      </c>
      <c r="E454" s="258">
        <v>300</v>
      </c>
    </row>
    <row r="455" spans="1:5" ht="15">
      <c r="A455" s="360" t="s">
        <v>30</v>
      </c>
      <c r="B455" s="195" t="s">
        <v>647</v>
      </c>
      <c r="C455" s="196" t="s">
        <v>4</v>
      </c>
      <c r="D455" s="110">
        <v>300</v>
      </c>
      <c r="E455" s="110">
        <v>300</v>
      </c>
    </row>
    <row r="456" spans="1:5" ht="30">
      <c r="A456" s="360" t="s">
        <v>530</v>
      </c>
      <c r="B456" s="195" t="s">
        <v>647</v>
      </c>
      <c r="C456" s="196" t="s">
        <v>10</v>
      </c>
      <c r="D456" s="110">
        <v>300</v>
      </c>
      <c r="E456" s="110">
        <v>300</v>
      </c>
    </row>
    <row r="457" spans="1:5" ht="15">
      <c r="A457" s="360" t="s">
        <v>348</v>
      </c>
      <c r="B457" s="195" t="s">
        <v>349</v>
      </c>
      <c r="C457" s="196" t="s">
        <v>1006</v>
      </c>
      <c r="D457" s="110">
        <v>10691</v>
      </c>
      <c r="E457" s="110">
        <v>10691</v>
      </c>
    </row>
    <row r="458" spans="1:5" ht="15">
      <c r="A458" s="366" t="s">
        <v>184</v>
      </c>
      <c r="B458" s="256" t="s">
        <v>350</v>
      </c>
      <c r="C458" s="257" t="s">
        <v>1006</v>
      </c>
      <c r="D458" s="258">
        <v>4600</v>
      </c>
      <c r="E458" s="258">
        <v>4600</v>
      </c>
    </row>
    <row r="459" spans="1:5" ht="30">
      <c r="A459" s="360" t="s">
        <v>512</v>
      </c>
      <c r="B459" s="195" t="s">
        <v>350</v>
      </c>
      <c r="C459" s="196" t="s">
        <v>20</v>
      </c>
      <c r="D459" s="110">
        <v>4600</v>
      </c>
      <c r="E459" s="110">
        <v>4600</v>
      </c>
    </row>
    <row r="460" spans="1:5" ht="30">
      <c r="A460" s="360" t="s">
        <v>36</v>
      </c>
      <c r="B460" s="195" t="s">
        <v>350</v>
      </c>
      <c r="C460" s="196" t="s">
        <v>19</v>
      </c>
      <c r="D460" s="110">
        <v>4600</v>
      </c>
      <c r="E460" s="110">
        <v>4600</v>
      </c>
    </row>
    <row r="461" spans="1:5" ht="15">
      <c r="A461" s="366" t="s">
        <v>185</v>
      </c>
      <c r="B461" s="256" t="s">
        <v>351</v>
      </c>
      <c r="C461" s="257" t="s">
        <v>1006</v>
      </c>
      <c r="D461" s="258">
        <v>600</v>
      </c>
      <c r="E461" s="258">
        <v>600</v>
      </c>
    </row>
    <row r="462" spans="1:5" ht="30">
      <c r="A462" s="360" t="s">
        <v>512</v>
      </c>
      <c r="B462" s="195" t="s">
        <v>351</v>
      </c>
      <c r="C462" s="196" t="s">
        <v>20</v>
      </c>
      <c r="D462" s="110">
        <v>600</v>
      </c>
      <c r="E462" s="110">
        <v>600</v>
      </c>
    </row>
    <row r="463" spans="1:5" ht="30">
      <c r="A463" s="360" t="s">
        <v>36</v>
      </c>
      <c r="B463" s="195" t="s">
        <v>351</v>
      </c>
      <c r="C463" s="196" t="s">
        <v>19</v>
      </c>
      <c r="D463" s="110">
        <v>600</v>
      </c>
      <c r="E463" s="110">
        <v>600</v>
      </c>
    </row>
    <row r="464" spans="1:5" ht="15">
      <c r="A464" s="366" t="s">
        <v>567</v>
      </c>
      <c r="B464" s="256" t="s">
        <v>568</v>
      </c>
      <c r="C464" s="257" t="s">
        <v>1006</v>
      </c>
      <c r="D464" s="258">
        <v>500</v>
      </c>
      <c r="E464" s="258">
        <v>500</v>
      </c>
    </row>
    <row r="465" spans="1:5" ht="30">
      <c r="A465" s="360" t="s">
        <v>512</v>
      </c>
      <c r="B465" s="195" t="s">
        <v>568</v>
      </c>
      <c r="C465" s="196" t="s">
        <v>20</v>
      </c>
      <c r="D465" s="110">
        <v>500</v>
      </c>
      <c r="E465" s="110">
        <v>500</v>
      </c>
    </row>
    <row r="466" spans="1:5" ht="30">
      <c r="A466" s="360" t="s">
        <v>36</v>
      </c>
      <c r="B466" s="195" t="s">
        <v>568</v>
      </c>
      <c r="C466" s="196" t="s">
        <v>19</v>
      </c>
      <c r="D466" s="110">
        <v>500</v>
      </c>
      <c r="E466" s="110">
        <v>500</v>
      </c>
    </row>
    <row r="467" spans="1:5" ht="30">
      <c r="A467" s="366" t="s">
        <v>352</v>
      </c>
      <c r="B467" s="256" t="s">
        <v>353</v>
      </c>
      <c r="C467" s="257" t="s">
        <v>1006</v>
      </c>
      <c r="D467" s="258">
        <v>300</v>
      </c>
      <c r="E467" s="258">
        <v>300</v>
      </c>
    </row>
    <row r="468" spans="1:5" ht="30">
      <c r="A468" s="360" t="s">
        <v>512</v>
      </c>
      <c r="B468" s="195" t="s">
        <v>353</v>
      </c>
      <c r="C468" s="196" t="s">
        <v>20</v>
      </c>
      <c r="D468" s="110">
        <v>300</v>
      </c>
      <c r="E468" s="110">
        <v>300</v>
      </c>
    </row>
    <row r="469" spans="1:5" ht="30">
      <c r="A469" s="360" t="s">
        <v>36</v>
      </c>
      <c r="B469" s="195" t="s">
        <v>353</v>
      </c>
      <c r="C469" s="196" t="s">
        <v>19</v>
      </c>
      <c r="D469" s="110">
        <v>300</v>
      </c>
      <c r="E469" s="110">
        <v>300</v>
      </c>
    </row>
    <row r="470" spans="1:5" ht="15">
      <c r="A470" s="366" t="s">
        <v>490</v>
      </c>
      <c r="B470" s="256" t="s">
        <v>354</v>
      </c>
      <c r="C470" s="257" t="s">
        <v>1006</v>
      </c>
      <c r="D470" s="258">
        <v>3891</v>
      </c>
      <c r="E470" s="258">
        <v>3891</v>
      </c>
    </row>
    <row r="471" spans="1:5" ht="45">
      <c r="A471" s="360" t="s">
        <v>34</v>
      </c>
      <c r="B471" s="195" t="s">
        <v>354</v>
      </c>
      <c r="C471" s="196" t="s">
        <v>33</v>
      </c>
      <c r="D471" s="110">
        <v>3891</v>
      </c>
      <c r="E471" s="110">
        <v>3891</v>
      </c>
    </row>
    <row r="472" spans="1:5" ht="15">
      <c r="A472" s="360" t="s">
        <v>32</v>
      </c>
      <c r="B472" s="195" t="s">
        <v>354</v>
      </c>
      <c r="C472" s="196" t="s">
        <v>31</v>
      </c>
      <c r="D472" s="110">
        <v>3891</v>
      </c>
      <c r="E472" s="110">
        <v>3891</v>
      </c>
    </row>
    <row r="473" spans="1:5" ht="15">
      <c r="A473" s="366" t="s">
        <v>35</v>
      </c>
      <c r="B473" s="256" t="s">
        <v>355</v>
      </c>
      <c r="C473" s="257" t="s">
        <v>1006</v>
      </c>
      <c r="D473" s="258">
        <v>800</v>
      </c>
      <c r="E473" s="258">
        <v>800</v>
      </c>
    </row>
    <row r="474" spans="1:5" ht="30">
      <c r="A474" s="360" t="s">
        <v>512</v>
      </c>
      <c r="B474" s="195" t="s">
        <v>355</v>
      </c>
      <c r="C474" s="196" t="s">
        <v>20</v>
      </c>
      <c r="D474" s="110">
        <v>600</v>
      </c>
      <c r="E474" s="110">
        <v>600</v>
      </c>
    </row>
    <row r="475" spans="1:5" ht="30">
      <c r="A475" s="360" t="s">
        <v>36</v>
      </c>
      <c r="B475" s="195" t="s">
        <v>355</v>
      </c>
      <c r="C475" s="196" t="s">
        <v>19</v>
      </c>
      <c r="D475" s="110">
        <v>600</v>
      </c>
      <c r="E475" s="110">
        <v>600</v>
      </c>
    </row>
    <row r="476" spans="1:5" ht="15">
      <c r="A476" s="360" t="s">
        <v>30</v>
      </c>
      <c r="B476" s="195" t="s">
        <v>355</v>
      </c>
      <c r="C476" s="196" t="s">
        <v>4</v>
      </c>
      <c r="D476" s="110">
        <v>200</v>
      </c>
      <c r="E476" s="110">
        <v>200</v>
      </c>
    </row>
    <row r="477" spans="1:5" ht="15">
      <c r="A477" s="360" t="s">
        <v>29</v>
      </c>
      <c r="B477" s="195" t="s">
        <v>355</v>
      </c>
      <c r="C477" s="196" t="s">
        <v>28</v>
      </c>
      <c r="D477" s="110">
        <v>200</v>
      </c>
      <c r="E477" s="110">
        <v>200</v>
      </c>
    </row>
    <row r="478" spans="1:5" ht="28.5">
      <c r="A478" s="361" t="s">
        <v>148</v>
      </c>
      <c r="B478" s="207" t="s">
        <v>203</v>
      </c>
      <c r="C478" s="208" t="s">
        <v>1006</v>
      </c>
      <c r="D478" s="109">
        <v>5021.8999999999996</v>
      </c>
      <c r="E478" s="109">
        <v>8944</v>
      </c>
    </row>
    <row r="479" spans="1:5" ht="30">
      <c r="A479" s="362" t="s">
        <v>149</v>
      </c>
      <c r="B479" s="363" t="s">
        <v>204</v>
      </c>
      <c r="C479" s="364" t="s">
        <v>1006</v>
      </c>
      <c r="D479" s="365">
        <v>120</v>
      </c>
      <c r="E479" s="365">
        <v>120</v>
      </c>
    </row>
    <row r="480" spans="1:5" ht="30">
      <c r="A480" s="360" t="s">
        <v>504</v>
      </c>
      <c r="B480" s="195" t="s">
        <v>511</v>
      </c>
      <c r="C480" s="196" t="s">
        <v>1006</v>
      </c>
      <c r="D480" s="110">
        <v>120</v>
      </c>
      <c r="E480" s="110">
        <v>120</v>
      </c>
    </row>
    <row r="481" spans="1:5" ht="15">
      <c r="A481" s="366" t="s">
        <v>179</v>
      </c>
      <c r="B481" s="256" t="s">
        <v>527</v>
      </c>
      <c r="C481" s="257" t="s">
        <v>1006</v>
      </c>
      <c r="D481" s="258">
        <v>120</v>
      </c>
      <c r="E481" s="258">
        <v>120</v>
      </c>
    </row>
    <row r="482" spans="1:5" ht="30">
      <c r="A482" s="360" t="s">
        <v>512</v>
      </c>
      <c r="B482" s="195" t="s">
        <v>527</v>
      </c>
      <c r="C482" s="196" t="s">
        <v>20</v>
      </c>
      <c r="D482" s="110">
        <v>120</v>
      </c>
      <c r="E482" s="110">
        <v>120</v>
      </c>
    </row>
    <row r="483" spans="1:5" ht="30">
      <c r="A483" s="360" t="s">
        <v>36</v>
      </c>
      <c r="B483" s="195" t="s">
        <v>527</v>
      </c>
      <c r="C483" s="196" t="s">
        <v>19</v>
      </c>
      <c r="D483" s="110">
        <v>120</v>
      </c>
      <c r="E483" s="110">
        <v>120</v>
      </c>
    </row>
    <row r="484" spans="1:5" ht="15">
      <c r="A484" s="362" t="s">
        <v>611</v>
      </c>
      <c r="B484" s="363" t="s">
        <v>609</v>
      </c>
      <c r="C484" s="364" t="s">
        <v>1006</v>
      </c>
      <c r="D484" s="365">
        <v>4901.8999999999996</v>
      </c>
      <c r="E484" s="365">
        <v>8824</v>
      </c>
    </row>
    <row r="485" spans="1:5" ht="30">
      <c r="A485" s="360" t="s">
        <v>612</v>
      </c>
      <c r="B485" s="195" t="s">
        <v>610</v>
      </c>
      <c r="C485" s="196" t="s">
        <v>1006</v>
      </c>
      <c r="D485" s="110">
        <v>4901.8999999999996</v>
      </c>
      <c r="E485" s="110">
        <v>8824</v>
      </c>
    </row>
    <row r="486" spans="1:5" ht="15">
      <c r="A486" s="366" t="s">
        <v>1085</v>
      </c>
      <c r="B486" s="256" t="s">
        <v>1113</v>
      </c>
      <c r="C486" s="257" t="s">
        <v>1006</v>
      </c>
      <c r="D486" s="258">
        <v>1023.1</v>
      </c>
      <c r="E486" s="258">
        <v>2146</v>
      </c>
    </row>
    <row r="487" spans="1:5" ht="15">
      <c r="A487" s="360" t="s">
        <v>18</v>
      </c>
      <c r="B487" s="195" t="s">
        <v>1113</v>
      </c>
      <c r="C487" s="196" t="s">
        <v>17</v>
      </c>
      <c r="D487" s="110">
        <v>1023.1</v>
      </c>
      <c r="E487" s="110">
        <v>2146</v>
      </c>
    </row>
    <row r="488" spans="1:5" ht="15">
      <c r="A488" s="360" t="s">
        <v>16</v>
      </c>
      <c r="B488" s="195" t="s">
        <v>1113</v>
      </c>
      <c r="C488" s="196" t="s">
        <v>15</v>
      </c>
      <c r="D488" s="110">
        <v>1023.1</v>
      </c>
      <c r="E488" s="110">
        <v>2146</v>
      </c>
    </row>
    <row r="489" spans="1:5" ht="30">
      <c r="A489" s="366" t="s">
        <v>614</v>
      </c>
      <c r="B489" s="256" t="s">
        <v>613</v>
      </c>
      <c r="C489" s="257" t="s">
        <v>1006</v>
      </c>
      <c r="D489" s="258">
        <v>3878.8</v>
      </c>
      <c r="E489" s="258">
        <v>6678</v>
      </c>
    </row>
    <row r="490" spans="1:5" ht="15">
      <c r="A490" s="360" t="s">
        <v>18</v>
      </c>
      <c r="B490" s="195" t="s">
        <v>613</v>
      </c>
      <c r="C490" s="196" t="s">
        <v>17</v>
      </c>
      <c r="D490" s="110">
        <v>3878.8</v>
      </c>
      <c r="E490" s="110">
        <v>6678</v>
      </c>
    </row>
    <row r="491" spans="1:5" ht="15">
      <c r="A491" s="360" t="s">
        <v>16</v>
      </c>
      <c r="B491" s="195" t="s">
        <v>613</v>
      </c>
      <c r="C491" s="196" t="s">
        <v>15</v>
      </c>
      <c r="D491" s="110">
        <v>3878.8</v>
      </c>
      <c r="E491" s="110">
        <v>6678</v>
      </c>
    </row>
    <row r="492" spans="1:5" ht="14.25">
      <c r="A492" s="361" t="s">
        <v>47</v>
      </c>
      <c r="B492" s="207" t="s">
        <v>205</v>
      </c>
      <c r="C492" s="208" t="s">
        <v>1006</v>
      </c>
      <c r="D492" s="109">
        <v>270914.7</v>
      </c>
      <c r="E492" s="109">
        <v>270922.7</v>
      </c>
    </row>
    <row r="493" spans="1:5" ht="60">
      <c r="A493" s="362" t="s">
        <v>529</v>
      </c>
      <c r="B493" s="363" t="s">
        <v>240</v>
      </c>
      <c r="C493" s="364" t="s">
        <v>1006</v>
      </c>
      <c r="D493" s="365">
        <v>40736.5</v>
      </c>
      <c r="E493" s="365">
        <v>40736.5</v>
      </c>
    </row>
    <row r="494" spans="1:5" ht="60">
      <c r="A494" s="360" t="s">
        <v>241</v>
      </c>
      <c r="B494" s="195" t="s">
        <v>242</v>
      </c>
      <c r="C494" s="196" t="s">
        <v>1006</v>
      </c>
      <c r="D494" s="110">
        <v>40736.5</v>
      </c>
      <c r="E494" s="110">
        <v>40736.5</v>
      </c>
    </row>
    <row r="495" spans="1:5" ht="15">
      <c r="A495" s="366" t="s">
        <v>491</v>
      </c>
      <c r="B495" s="256" t="s">
        <v>243</v>
      </c>
      <c r="C495" s="257" t="s">
        <v>1006</v>
      </c>
      <c r="D495" s="258">
        <v>32227.5</v>
      </c>
      <c r="E495" s="258">
        <v>32227.5</v>
      </c>
    </row>
    <row r="496" spans="1:5" ht="45">
      <c r="A496" s="360" t="s">
        <v>34</v>
      </c>
      <c r="B496" s="195" t="s">
        <v>243</v>
      </c>
      <c r="C496" s="196" t="s">
        <v>33</v>
      </c>
      <c r="D496" s="110">
        <v>32227.5</v>
      </c>
      <c r="E496" s="110">
        <v>32227.5</v>
      </c>
    </row>
    <row r="497" spans="1:5" ht="15">
      <c r="A497" s="360" t="s">
        <v>32</v>
      </c>
      <c r="B497" s="195" t="s">
        <v>243</v>
      </c>
      <c r="C497" s="196" t="s">
        <v>31</v>
      </c>
      <c r="D497" s="110">
        <v>32227.5</v>
      </c>
      <c r="E497" s="110">
        <v>32227.5</v>
      </c>
    </row>
    <row r="498" spans="1:5" ht="15">
      <c r="A498" s="366" t="s">
        <v>35</v>
      </c>
      <c r="B498" s="256" t="s">
        <v>244</v>
      </c>
      <c r="C498" s="257" t="s">
        <v>1006</v>
      </c>
      <c r="D498" s="258">
        <v>8509</v>
      </c>
      <c r="E498" s="258">
        <v>8509</v>
      </c>
    </row>
    <row r="499" spans="1:5" ht="30">
      <c r="A499" s="360" t="s">
        <v>512</v>
      </c>
      <c r="B499" s="195" t="s">
        <v>244</v>
      </c>
      <c r="C499" s="196" t="s">
        <v>20</v>
      </c>
      <c r="D499" s="110">
        <v>8258</v>
      </c>
      <c r="E499" s="110">
        <v>8258</v>
      </c>
    </row>
    <row r="500" spans="1:5" ht="30">
      <c r="A500" s="360" t="s">
        <v>36</v>
      </c>
      <c r="B500" s="195" t="s">
        <v>244</v>
      </c>
      <c r="C500" s="196" t="s">
        <v>19</v>
      </c>
      <c r="D500" s="110">
        <v>8258</v>
      </c>
      <c r="E500" s="110">
        <v>8258</v>
      </c>
    </row>
    <row r="501" spans="1:5" ht="15">
      <c r="A501" s="360" t="s">
        <v>30</v>
      </c>
      <c r="B501" s="195" t="s">
        <v>244</v>
      </c>
      <c r="C501" s="196" t="s">
        <v>4</v>
      </c>
      <c r="D501" s="110">
        <v>251</v>
      </c>
      <c r="E501" s="110">
        <v>251</v>
      </c>
    </row>
    <row r="502" spans="1:5" ht="15">
      <c r="A502" s="360" t="s">
        <v>29</v>
      </c>
      <c r="B502" s="195" t="s">
        <v>244</v>
      </c>
      <c r="C502" s="196" t="s">
        <v>28</v>
      </c>
      <c r="D502" s="110">
        <v>251</v>
      </c>
      <c r="E502" s="110">
        <v>251</v>
      </c>
    </row>
    <row r="503" spans="1:5" ht="45">
      <c r="A503" s="362" t="s">
        <v>72</v>
      </c>
      <c r="B503" s="363" t="s">
        <v>297</v>
      </c>
      <c r="C503" s="364" t="s">
        <v>1006</v>
      </c>
      <c r="D503" s="365">
        <v>10000.200000000001</v>
      </c>
      <c r="E503" s="365">
        <v>10000.200000000001</v>
      </c>
    </row>
    <row r="504" spans="1:5" ht="45">
      <c r="A504" s="360" t="s">
        <v>1069</v>
      </c>
      <c r="B504" s="195" t="s">
        <v>298</v>
      </c>
      <c r="C504" s="196" t="s">
        <v>1006</v>
      </c>
      <c r="D504" s="110">
        <v>8284</v>
      </c>
      <c r="E504" s="110">
        <v>8284</v>
      </c>
    </row>
    <row r="505" spans="1:5" ht="30">
      <c r="A505" s="366" t="s">
        <v>93</v>
      </c>
      <c r="B505" s="256" t="s">
        <v>299</v>
      </c>
      <c r="C505" s="257" t="s">
        <v>1006</v>
      </c>
      <c r="D505" s="258">
        <v>8284</v>
      </c>
      <c r="E505" s="258">
        <v>8284</v>
      </c>
    </row>
    <row r="506" spans="1:5" ht="30">
      <c r="A506" s="360" t="s">
        <v>512</v>
      </c>
      <c r="B506" s="195" t="s">
        <v>299</v>
      </c>
      <c r="C506" s="196" t="s">
        <v>20</v>
      </c>
      <c r="D506" s="110">
        <v>8284</v>
      </c>
      <c r="E506" s="110">
        <v>8284</v>
      </c>
    </row>
    <row r="507" spans="1:5" ht="30">
      <c r="A507" s="360" t="s">
        <v>36</v>
      </c>
      <c r="B507" s="195" t="s">
        <v>299</v>
      </c>
      <c r="C507" s="196" t="s">
        <v>19</v>
      </c>
      <c r="D507" s="110">
        <v>8284</v>
      </c>
      <c r="E507" s="110">
        <v>8284</v>
      </c>
    </row>
    <row r="508" spans="1:5" ht="45">
      <c r="A508" s="360" t="s">
        <v>1070</v>
      </c>
      <c r="B508" s="195" t="s">
        <v>300</v>
      </c>
      <c r="C508" s="196" t="s">
        <v>1006</v>
      </c>
      <c r="D508" s="110">
        <v>384.5</v>
      </c>
      <c r="E508" s="110">
        <v>384.5</v>
      </c>
    </row>
    <row r="509" spans="1:5" ht="30">
      <c r="A509" s="366" t="s">
        <v>137</v>
      </c>
      <c r="B509" s="256" t="s">
        <v>301</v>
      </c>
      <c r="C509" s="257" t="s">
        <v>1006</v>
      </c>
      <c r="D509" s="258">
        <v>384.5</v>
      </c>
      <c r="E509" s="258">
        <v>384.5</v>
      </c>
    </row>
    <row r="510" spans="1:5" ht="30">
      <c r="A510" s="360" t="s">
        <v>512</v>
      </c>
      <c r="B510" s="195" t="s">
        <v>301</v>
      </c>
      <c r="C510" s="196" t="s">
        <v>20</v>
      </c>
      <c r="D510" s="110">
        <v>384.5</v>
      </c>
      <c r="E510" s="110">
        <v>384.5</v>
      </c>
    </row>
    <row r="511" spans="1:5" ht="30">
      <c r="A511" s="360" t="s">
        <v>36</v>
      </c>
      <c r="B511" s="195" t="s">
        <v>301</v>
      </c>
      <c r="C511" s="196" t="s">
        <v>19</v>
      </c>
      <c r="D511" s="110">
        <v>384.5</v>
      </c>
      <c r="E511" s="110">
        <v>384.5</v>
      </c>
    </row>
    <row r="512" spans="1:5" ht="60">
      <c r="A512" s="360" t="s">
        <v>1139</v>
      </c>
      <c r="B512" s="195" t="s">
        <v>302</v>
      </c>
      <c r="C512" s="196" t="s">
        <v>1006</v>
      </c>
      <c r="D512" s="110">
        <v>481.7</v>
      </c>
      <c r="E512" s="110">
        <v>481.7</v>
      </c>
    </row>
    <row r="513" spans="1:5" ht="30">
      <c r="A513" s="366" t="s">
        <v>137</v>
      </c>
      <c r="B513" s="256" t="s">
        <v>303</v>
      </c>
      <c r="C513" s="257" t="s">
        <v>1006</v>
      </c>
      <c r="D513" s="258">
        <v>481.7</v>
      </c>
      <c r="E513" s="258">
        <v>481.7</v>
      </c>
    </row>
    <row r="514" spans="1:5" ht="30">
      <c r="A514" s="360" t="s">
        <v>512</v>
      </c>
      <c r="B514" s="195" t="s">
        <v>303</v>
      </c>
      <c r="C514" s="196" t="s">
        <v>20</v>
      </c>
      <c r="D514" s="110">
        <v>481.7</v>
      </c>
      <c r="E514" s="110">
        <v>481.7</v>
      </c>
    </row>
    <row r="515" spans="1:5" ht="30">
      <c r="A515" s="360" t="s">
        <v>36</v>
      </c>
      <c r="B515" s="195" t="s">
        <v>303</v>
      </c>
      <c r="C515" s="196" t="s">
        <v>19</v>
      </c>
      <c r="D515" s="110">
        <v>481.7</v>
      </c>
      <c r="E515" s="110">
        <v>481.7</v>
      </c>
    </row>
    <row r="516" spans="1:5" ht="45">
      <c r="A516" s="360" t="s">
        <v>1071</v>
      </c>
      <c r="B516" s="195" t="s">
        <v>578</v>
      </c>
      <c r="C516" s="196" t="s">
        <v>1006</v>
      </c>
      <c r="D516" s="110">
        <v>300</v>
      </c>
      <c r="E516" s="110">
        <v>300</v>
      </c>
    </row>
    <row r="517" spans="1:5" ht="30">
      <c r="A517" s="366" t="s">
        <v>137</v>
      </c>
      <c r="B517" s="256" t="s">
        <v>579</v>
      </c>
      <c r="C517" s="257" t="s">
        <v>1006</v>
      </c>
      <c r="D517" s="258">
        <v>300</v>
      </c>
      <c r="E517" s="258">
        <v>300</v>
      </c>
    </row>
    <row r="518" spans="1:5" ht="30">
      <c r="A518" s="360" t="s">
        <v>512</v>
      </c>
      <c r="B518" s="195" t="s">
        <v>579</v>
      </c>
      <c r="C518" s="196" t="s">
        <v>20</v>
      </c>
      <c r="D518" s="110">
        <v>300</v>
      </c>
      <c r="E518" s="110">
        <v>300</v>
      </c>
    </row>
    <row r="519" spans="1:5" ht="30">
      <c r="A519" s="360" t="s">
        <v>36</v>
      </c>
      <c r="B519" s="195" t="s">
        <v>579</v>
      </c>
      <c r="C519" s="196" t="s">
        <v>19</v>
      </c>
      <c r="D519" s="110">
        <v>300</v>
      </c>
      <c r="E519" s="110">
        <v>300</v>
      </c>
    </row>
    <row r="520" spans="1:5" ht="45">
      <c r="A520" s="360" t="s">
        <v>582</v>
      </c>
      <c r="B520" s="195" t="s">
        <v>580</v>
      </c>
      <c r="C520" s="196" t="s">
        <v>1006</v>
      </c>
      <c r="D520" s="110">
        <v>300</v>
      </c>
      <c r="E520" s="110">
        <v>300</v>
      </c>
    </row>
    <row r="521" spans="1:5" ht="30">
      <c r="A521" s="366" t="s">
        <v>137</v>
      </c>
      <c r="B521" s="256" t="s">
        <v>581</v>
      </c>
      <c r="C521" s="257" t="s">
        <v>1006</v>
      </c>
      <c r="D521" s="258">
        <v>300</v>
      </c>
      <c r="E521" s="258">
        <v>300</v>
      </c>
    </row>
    <row r="522" spans="1:5" ht="30">
      <c r="A522" s="360" t="s">
        <v>512</v>
      </c>
      <c r="B522" s="195" t="s">
        <v>581</v>
      </c>
      <c r="C522" s="196" t="s">
        <v>20</v>
      </c>
      <c r="D522" s="110">
        <v>300</v>
      </c>
      <c r="E522" s="110">
        <v>300</v>
      </c>
    </row>
    <row r="523" spans="1:5" ht="30">
      <c r="A523" s="360" t="s">
        <v>36</v>
      </c>
      <c r="B523" s="195" t="s">
        <v>581</v>
      </c>
      <c r="C523" s="196" t="s">
        <v>19</v>
      </c>
      <c r="D523" s="110">
        <v>300</v>
      </c>
      <c r="E523" s="110">
        <v>300</v>
      </c>
    </row>
    <row r="524" spans="1:5" ht="30">
      <c r="A524" s="360" t="s">
        <v>1140</v>
      </c>
      <c r="B524" s="195" t="s">
        <v>304</v>
      </c>
      <c r="C524" s="196" t="s">
        <v>1006</v>
      </c>
      <c r="D524" s="110">
        <v>250</v>
      </c>
      <c r="E524" s="110">
        <v>250</v>
      </c>
    </row>
    <row r="525" spans="1:5" ht="30">
      <c r="A525" s="366" t="s">
        <v>137</v>
      </c>
      <c r="B525" s="256" t="s">
        <v>583</v>
      </c>
      <c r="C525" s="257" t="s">
        <v>1006</v>
      </c>
      <c r="D525" s="258">
        <v>250</v>
      </c>
      <c r="E525" s="258">
        <v>250</v>
      </c>
    </row>
    <row r="526" spans="1:5" ht="30">
      <c r="A526" s="360" t="s">
        <v>512</v>
      </c>
      <c r="B526" s="195" t="s">
        <v>583</v>
      </c>
      <c r="C526" s="196" t="s">
        <v>20</v>
      </c>
      <c r="D526" s="110">
        <v>250</v>
      </c>
      <c r="E526" s="110">
        <v>250</v>
      </c>
    </row>
    <row r="527" spans="1:5" ht="30">
      <c r="A527" s="360" t="s">
        <v>36</v>
      </c>
      <c r="B527" s="195" t="s">
        <v>583</v>
      </c>
      <c r="C527" s="196" t="s">
        <v>19</v>
      </c>
      <c r="D527" s="110">
        <v>250</v>
      </c>
      <c r="E527" s="110">
        <v>250</v>
      </c>
    </row>
    <row r="528" spans="1:5" ht="30">
      <c r="A528" s="362" t="s">
        <v>46</v>
      </c>
      <c r="B528" s="363" t="s">
        <v>206</v>
      </c>
      <c r="C528" s="364" t="s">
        <v>1006</v>
      </c>
      <c r="D528" s="365">
        <v>8106</v>
      </c>
      <c r="E528" s="365">
        <v>8106</v>
      </c>
    </row>
    <row r="529" spans="1:5" ht="15">
      <c r="A529" s="360" t="s">
        <v>207</v>
      </c>
      <c r="B529" s="195" t="s">
        <v>208</v>
      </c>
      <c r="C529" s="196" t="s">
        <v>1006</v>
      </c>
      <c r="D529" s="110">
        <v>7500</v>
      </c>
      <c r="E529" s="110">
        <v>7500</v>
      </c>
    </row>
    <row r="530" spans="1:5" ht="15">
      <c r="A530" s="366" t="s">
        <v>188</v>
      </c>
      <c r="B530" s="256" t="s">
        <v>209</v>
      </c>
      <c r="C530" s="257" t="s">
        <v>1006</v>
      </c>
      <c r="D530" s="258">
        <v>500</v>
      </c>
      <c r="E530" s="258">
        <v>500</v>
      </c>
    </row>
    <row r="531" spans="1:5" ht="30">
      <c r="A531" s="360" t="s">
        <v>512</v>
      </c>
      <c r="B531" s="195" t="s">
        <v>209</v>
      </c>
      <c r="C531" s="196" t="s">
        <v>20</v>
      </c>
      <c r="D531" s="110">
        <v>500</v>
      </c>
      <c r="E531" s="110">
        <v>500</v>
      </c>
    </row>
    <row r="532" spans="1:5" ht="30">
      <c r="A532" s="360" t="s">
        <v>36</v>
      </c>
      <c r="B532" s="195" t="s">
        <v>209</v>
      </c>
      <c r="C532" s="196" t="s">
        <v>19</v>
      </c>
      <c r="D532" s="110">
        <v>500</v>
      </c>
      <c r="E532" s="110">
        <v>500</v>
      </c>
    </row>
    <row r="533" spans="1:5" ht="15">
      <c r="A533" s="366" t="s">
        <v>166</v>
      </c>
      <c r="B533" s="256" t="s">
        <v>461</v>
      </c>
      <c r="C533" s="257" t="s">
        <v>1006</v>
      </c>
      <c r="D533" s="258">
        <v>7000</v>
      </c>
      <c r="E533" s="258">
        <v>7000</v>
      </c>
    </row>
    <row r="534" spans="1:5" ht="15">
      <c r="A534" s="360" t="s">
        <v>18</v>
      </c>
      <c r="B534" s="195" t="s">
        <v>461</v>
      </c>
      <c r="C534" s="196" t="s">
        <v>17</v>
      </c>
      <c r="D534" s="110">
        <v>7000</v>
      </c>
      <c r="E534" s="110">
        <v>7000</v>
      </c>
    </row>
    <row r="535" spans="1:5" ht="15">
      <c r="A535" s="360" t="s">
        <v>133</v>
      </c>
      <c r="B535" s="195" t="s">
        <v>461</v>
      </c>
      <c r="C535" s="196" t="s">
        <v>134</v>
      </c>
      <c r="D535" s="110">
        <v>7000</v>
      </c>
      <c r="E535" s="110">
        <v>7000</v>
      </c>
    </row>
    <row r="536" spans="1:5" ht="30">
      <c r="A536" s="360" t="s">
        <v>1034</v>
      </c>
      <c r="B536" s="195" t="s">
        <v>431</v>
      </c>
      <c r="C536" s="196" t="s">
        <v>1006</v>
      </c>
      <c r="D536" s="110">
        <v>606</v>
      </c>
      <c r="E536" s="110">
        <v>606</v>
      </c>
    </row>
    <row r="537" spans="1:5" ht="15">
      <c r="A537" s="366" t="s">
        <v>432</v>
      </c>
      <c r="B537" s="256" t="s">
        <v>433</v>
      </c>
      <c r="C537" s="257" t="s">
        <v>1006</v>
      </c>
      <c r="D537" s="258">
        <v>606</v>
      </c>
      <c r="E537" s="258">
        <v>606</v>
      </c>
    </row>
    <row r="538" spans="1:5" ht="30">
      <c r="A538" s="360" t="s">
        <v>512</v>
      </c>
      <c r="B538" s="195" t="s">
        <v>433</v>
      </c>
      <c r="C538" s="196" t="s">
        <v>20</v>
      </c>
      <c r="D538" s="110">
        <v>606</v>
      </c>
      <c r="E538" s="110">
        <v>606</v>
      </c>
    </row>
    <row r="539" spans="1:5" ht="30">
      <c r="A539" s="360" t="s">
        <v>36</v>
      </c>
      <c r="B539" s="195" t="s">
        <v>433</v>
      </c>
      <c r="C539" s="196" t="s">
        <v>19</v>
      </c>
      <c r="D539" s="110">
        <v>606</v>
      </c>
      <c r="E539" s="110">
        <v>606</v>
      </c>
    </row>
    <row r="540" spans="1:5" ht="30">
      <c r="A540" s="362" t="s">
        <v>171</v>
      </c>
      <c r="B540" s="363" t="s">
        <v>482</v>
      </c>
      <c r="C540" s="364" t="s">
        <v>1006</v>
      </c>
      <c r="D540" s="365">
        <v>23500</v>
      </c>
      <c r="E540" s="365">
        <v>23500</v>
      </c>
    </row>
    <row r="541" spans="1:5" ht="30">
      <c r="A541" s="360" t="s">
        <v>516</v>
      </c>
      <c r="B541" s="195" t="s">
        <v>517</v>
      </c>
      <c r="C541" s="196" t="s">
        <v>1006</v>
      </c>
      <c r="D541" s="110">
        <v>23500</v>
      </c>
      <c r="E541" s="110">
        <v>23500</v>
      </c>
    </row>
    <row r="542" spans="1:5" ht="30">
      <c r="A542" s="366" t="s">
        <v>172</v>
      </c>
      <c r="B542" s="256" t="s">
        <v>518</v>
      </c>
      <c r="C542" s="257" t="s">
        <v>1006</v>
      </c>
      <c r="D542" s="258">
        <v>23500</v>
      </c>
      <c r="E542" s="258">
        <v>23500</v>
      </c>
    </row>
    <row r="543" spans="1:5" ht="15">
      <c r="A543" s="360" t="s">
        <v>173</v>
      </c>
      <c r="B543" s="195" t="s">
        <v>518</v>
      </c>
      <c r="C543" s="196" t="s">
        <v>9</v>
      </c>
      <c r="D543" s="110">
        <v>23500</v>
      </c>
      <c r="E543" s="110">
        <v>23500</v>
      </c>
    </row>
    <row r="544" spans="1:5" ht="15">
      <c r="A544" s="360" t="s">
        <v>174</v>
      </c>
      <c r="B544" s="195" t="s">
        <v>518</v>
      </c>
      <c r="C544" s="196" t="s">
        <v>175</v>
      </c>
      <c r="D544" s="110">
        <v>23500</v>
      </c>
      <c r="E544" s="110">
        <v>23500</v>
      </c>
    </row>
    <row r="545" spans="1:5" ht="30">
      <c r="A545" s="362" t="s">
        <v>150</v>
      </c>
      <c r="B545" s="363" t="s">
        <v>210</v>
      </c>
      <c r="C545" s="364" t="s">
        <v>1006</v>
      </c>
      <c r="D545" s="365">
        <v>6308.9</v>
      </c>
      <c r="E545" s="365">
        <v>6316.9</v>
      </c>
    </row>
    <row r="546" spans="1:5" ht="30">
      <c r="A546" s="360" t="s">
        <v>211</v>
      </c>
      <c r="B546" s="195" t="s">
        <v>212</v>
      </c>
      <c r="C546" s="196" t="s">
        <v>1006</v>
      </c>
      <c r="D546" s="110">
        <v>6308.9</v>
      </c>
      <c r="E546" s="110">
        <v>6316.9</v>
      </c>
    </row>
    <row r="547" spans="1:5" ht="30">
      <c r="A547" s="366" t="s">
        <v>39</v>
      </c>
      <c r="B547" s="256" t="s">
        <v>213</v>
      </c>
      <c r="C547" s="257" t="s">
        <v>1006</v>
      </c>
      <c r="D547" s="258">
        <v>2445.9</v>
      </c>
      <c r="E547" s="258">
        <v>2445.9</v>
      </c>
    </row>
    <row r="548" spans="1:5" ht="45">
      <c r="A548" s="360" t="s">
        <v>34</v>
      </c>
      <c r="B548" s="195" t="s">
        <v>213</v>
      </c>
      <c r="C548" s="196" t="s">
        <v>33</v>
      </c>
      <c r="D548" s="110">
        <v>845.9</v>
      </c>
      <c r="E548" s="110">
        <v>845.9</v>
      </c>
    </row>
    <row r="549" spans="1:5" ht="15">
      <c r="A549" s="360" t="s">
        <v>38</v>
      </c>
      <c r="B549" s="195" t="s">
        <v>213</v>
      </c>
      <c r="C549" s="196" t="s">
        <v>37</v>
      </c>
      <c r="D549" s="110">
        <v>845.9</v>
      </c>
      <c r="E549" s="110">
        <v>845.9</v>
      </c>
    </row>
    <row r="550" spans="1:5" ht="30">
      <c r="A550" s="360" t="s">
        <v>512</v>
      </c>
      <c r="B550" s="195" t="s">
        <v>213</v>
      </c>
      <c r="C550" s="196" t="s">
        <v>20</v>
      </c>
      <c r="D550" s="110">
        <v>1600</v>
      </c>
      <c r="E550" s="110">
        <v>1600</v>
      </c>
    </row>
    <row r="551" spans="1:5" ht="30">
      <c r="A551" s="360" t="s">
        <v>36</v>
      </c>
      <c r="B551" s="195" t="s">
        <v>213</v>
      </c>
      <c r="C551" s="196" t="s">
        <v>19</v>
      </c>
      <c r="D551" s="110">
        <v>1600</v>
      </c>
      <c r="E551" s="110">
        <v>1600</v>
      </c>
    </row>
    <row r="552" spans="1:5" ht="45">
      <c r="A552" s="366" t="s">
        <v>151</v>
      </c>
      <c r="B552" s="256" t="s">
        <v>214</v>
      </c>
      <c r="C552" s="257" t="s">
        <v>1006</v>
      </c>
      <c r="D552" s="258">
        <v>3863</v>
      </c>
      <c r="E552" s="258">
        <v>3871</v>
      </c>
    </row>
    <row r="553" spans="1:5" ht="45">
      <c r="A553" s="360" t="s">
        <v>34</v>
      </c>
      <c r="B553" s="195" t="s">
        <v>214</v>
      </c>
      <c r="C553" s="196" t="s">
        <v>33</v>
      </c>
      <c r="D553" s="110">
        <v>3455.8</v>
      </c>
      <c r="E553" s="110">
        <v>3463.8</v>
      </c>
    </row>
    <row r="554" spans="1:5" ht="15">
      <c r="A554" s="360" t="s">
        <v>38</v>
      </c>
      <c r="B554" s="195" t="s">
        <v>214</v>
      </c>
      <c r="C554" s="196" t="s">
        <v>37</v>
      </c>
      <c r="D554" s="110">
        <v>3455.8</v>
      </c>
      <c r="E554" s="110">
        <v>3463.8</v>
      </c>
    </row>
    <row r="555" spans="1:5" ht="30">
      <c r="A555" s="360" t="s">
        <v>512</v>
      </c>
      <c r="B555" s="195" t="s">
        <v>214</v>
      </c>
      <c r="C555" s="196" t="s">
        <v>20</v>
      </c>
      <c r="D555" s="110">
        <v>407.2</v>
      </c>
      <c r="E555" s="110">
        <v>407.2</v>
      </c>
    </row>
    <row r="556" spans="1:5" ht="30">
      <c r="A556" s="360" t="s">
        <v>36</v>
      </c>
      <c r="B556" s="195" t="s">
        <v>214</v>
      </c>
      <c r="C556" s="196" t="s">
        <v>19</v>
      </c>
      <c r="D556" s="110">
        <v>407.2</v>
      </c>
      <c r="E556" s="110">
        <v>407.2</v>
      </c>
    </row>
    <row r="557" spans="1:5" ht="30">
      <c r="A557" s="362" t="s">
        <v>169</v>
      </c>
      <c r="B557" s="363" t="s">
        <v>477</v>
      </c>
      <c r="C557" s="364" t="s">
        <v>1006</v>
      </c>
      <c r="D557" s="365">
        <v>17200</v>
      </c>
      <c r="E557" s="365">
        <v>17200</v>
      </c>
    </row>
    <row r="558" spans="1:5" ht="30">
      <c r="A558" s="360" t="s">
        <v>1091</v>
      </c>
      <c r="B558" s="195" t="s">
        <v>1122</v>
      </c>
      <c r="C558" s="196" t="s">
        <v>1006</v>
      </c>
      <c r="D558" s="110">
        <v>13103.6</v>
      </c>
      <c r="E558" s="110">
        <v>13103.6</v>
      </c>
    </row>
    <row r="559" spans="1:5" ht="45">
      <c r="A559" s="366" t="s">
        <v>479</v>
      </c>
      <c r="B559" s="256" t="s">
        <v>1126</v>
      </c>
      <c r="C559" s="257" t="s">
        <v>1006</v>
      </c>
      <c r="D559" s="258">
        <v>2837</v>
      </c>
      <c r="E559" s="258">
        <v>2837</v>
      </c>
    </row>
    <row r="560" spans="1:5" ht="30">
      <c r="A560" s="360" t="s">
        <v>512</v>
      </c>
      <c r="B560" s="195" t="s">
        <v>1126</v>
      </c>
      <c r="C560" s="196" t="s">
        <v>20</v>
      </c>
      <c r="D560" s="110">
        <v>2837</v>
      </c>
      <c r="E560" s="110">
        <v>2837</v>
      </c>
    </row>
    <row r="561" spans="1:5" ht="30">
      <c r="A561" s="360" t="s">
        <v>36</v>
      </c>
      <c r="B561" s="195" t="s">
        <v>1126</v>
      </c>
      <c r="C561" s="196" t="s">
        <v>19</v>
      </c>
      <c r="D561" s="110">
        <v>2837</v>
      </c>
      <c r="E561" s="110">
        <v>2837</v>
      </c>
    </row>
    <row r="562" spans="1:5" ht="30">
      <c r="A562" s="366" t="s">
        <v>480</v>
      </c>
      <c r="B562" s="256" t="s">
        <v>1127</v>
      </c>
      <c r="C562" s="257" t="s">
        <v>1006</v>
      </c>
      <c r="D562" s="258">
        <v>363</v>
      </c>
      <c r="E562" s="258">
        <v>363</v>
      </c>
    </row>
    <row r="563" spans="1:5" ht="30">
      <c r="A563" s="360" t="s">
        <v>512</v>
      </c>
      <c r="B563" s="195" t="s">
        <v>1127</v>
      </c>
      <c r="C563" s="196" t="s">
        <v>20</v>
      </c>
      <c r="D563" s="110">
        <v>363</v>
      </c>
      <c r="E563" s="110">
        <v>363</v>
      </c>
    </row>
    <row r="564" spans="1:5" ht="30">
      <c r="A564" s="360" t="s">
        <v>36</v>
      </c>
      <c r="B564" s="195" t="s">
        <v>1127</v>
      </c>
      <c r="C564" s="196" t="s">
        <v>19</v>
      </c>
      <c r="D564" s="110">
        <v>363</v>
      </c>
      <c r="E564" s="110">
        <v>363</v>
      </c>
    </row>
    <row r="565" spans="1:5" ht="15">
      <c r="A565" s="366" t="s">
        <v>491</v>
      </c>
      <c r="B565" s="256" t="s">
        <v>1123</v>
      </c>
      <c r="C565" s="257" t="s">
        <v>1006</v>
      </c>
      <c r="D565" s="258">
        <v>5462.3</v>
      </c>
      <c r="E565" s="258">
        <v>5462.3</v>
      </c>
    </row>
    <row r="566" spans="1:5" ht="30">
      <c r="A566" s="360" t="s">
        <v>27</v>
      </c>
      <c r="B566" s="195" t="s">
        <v>1123</v>
      </c>
      <c r="C566" s="196" t="s">
        <v>5</v>
      </c>
      <c r="D566" s="110">
        <v>5462.3</v>
      </c>
      <c r="E566" s="110">
        <v>5462.3</v>
      </c>
    </row>
    <row r="567" spans="1:5" ht="15">
      <c r="A567" s="360" t="s">
        <v>41</v>
      </c>
      <c r="B567" s="195" t="s">
        <v>1123</v>
      </c>
      <c r="C567" s="196" t="s">
        <v>40</v>
      </c>
      <c r="D567" s="110">
        <v>5462.3</v>
      </c>
      <c r="E567" s="110">
        <v>5462.3</v>
      </c>
    </row>
    <row r="568" spans="1:5" ht="15">
      <c r="A568" s="366" t="s">
        <v>35</v>
      </c>
      <c r="B568" s="256" t="s">
        <v>1124</v>
      </c>
      <c r="C568" s="257" t="s">
        <v>1006</v>
      </c>
      <c r="D568" s="258">
        <v>4441.3</v>
      </c>
      <c r="E568" s="258">
        <v>4441.3</v>
      </c>
    </row>
    <row r="569" spans="1:5" ht="30">
      <c r="A569" s="360" t="s">
        <v>27</v>
      </c>
      <c r="B569" s="195" t="s">
        <v>1124</v>
      </c>
      <c r="C569" s="196" t="s">
        <v>5</v>
      </c>
      <c r="D569" s="110">
        <v>4441.3</v>
      </c>
      <c r="E569" s="110">
        <v>4441.3</v>
      </c>
    </row>
    <row r="570" spans="1:5" ht="15">
      <c r="A570" s="360" t="s">
        <v>41</v>
      </c>
      <c r="B570" s="195" t="s">
        <v>1124</v>
      </c>
      <c r="C570" s="196" t="s">
        <v>40</v>
      </c>
      <c r="D570" s="110">
        <v>4441.3</v>
      </c>
      <c r="E570" s="110">
        <v>4441.3</v>
      </c>
    </row>
    <row r="571" spans="1:5" ht="30">
      <c r="A571" s="360" t="s">
        <v>1092</v>
      </c>
      <c r="B571" s="195" t="s">
        <v>478</v>
      </c>
      <c r="C571" s="196" t="s">
        <v>1006</v>
      </c>
      <c r="D571" s="110">
        <v>4096.3999999999996</v>
      </c>
      <c r="E571" s="110">
        <v>4096.3999999999996</v>
      </c>
    </row>
    <row r="572" spans="1:5" ht="15">
      <c r="A572" s="366" t="s">
        <v>491</v>
      </c>
      <c r="B572" s="256" t="s">
        <v>550</v>
      </c>
      <c r="C572" s="257" t="s">
        <v>1006</v>
      </c>
      <c r="D572" s="258">
        <v>1296.4000000000001</v>
      </c>
      <c r="E572" s="258">
        <v>1296.4000000000001</v>
      </c>
    </row>
    <row r="573" spans="1:5" ht="30">
      <c r="A573" s="360" t="s">
        <v>27</v>
      </c>
      <c r="B573" s="195" t="s">
        <v>550</v>
      </c>
      <c r="C573" s="196" t="s">
        <v>5</v>
      </c>
      <c r="D573" s="110">
        <v>1296.4000000000001</v>
      </c>
      <c r="E573" s="110">
        <v>1296.4000000000001</v>
      </c>
    </row>
    <row r="574" spans="1:5" ht="15">
      <c r="A574" s="360" t="s">
        <v>41</v>
      </c>
      <c r="B574" s="195" t="s">
        <v>550</v>
      </c>
      <c r="C574" s="196" t="s">
        <v>40</v>
      </c>
      <c r="D574" s="110">
        <v>1296.4000000000001</v>
      </c>
      <c r="E574" s="110">
        <v>1296.4000000000001</v>
      </c>
    </row>
    <row r="575" spans="1:5" ht="30">
      <c r="A575" s="366" t="s">
        <v>551</v>
      </c>
      <c r="B575" s="256" t="s">
        <v>1125</v>
      </c>
      <c r="C575" s="257" t="s">
        <v>1006</v>
      </c>
      <c r="D575" s="258">
        <v>2800</v>
      </c>
      <c r="E575" s="258">
        <v>2800</v>
      </c>
    </row>
    <row r="576" spans="1:5" ht="30">
      <c r="A576" s="360" t="s">
        <v>27</v>
      </c>
      <c r="B576" s="195" t="s">
        <v>1125</v>
      </c>
      <c r="C576" s="196" t="s">
        <v>5</v>
      </c>
      <c r="D576" s="110">
        <v>2800</v>
      </c>
      <c r="E576" s="110">
        <v>2800</v>
      </c>
    </row>
    <row r="577" spans="1:5" ht="15">
      <c r="A577" s="360" t="s">
        <v>41</v>
      </c>
      <c r="B577" s="195" t="s">
        <v>1125</v>
      </c>
      <c r="C577" s="196" t="s">
        <v>40</v>
      </c>
      <c r="D577" s="110">
        <v>2800</v>
      </c>
      <c r="E577" s="110">
        <v>2800</v>
      </c>
    </row>
    <row r="578" spans="1:5" ht="30">
      <c r="A578" s="362" t="s">
        <v>143</v>
      </c>
      <c r="B578" s="363" t="s">
        <v>245</v>
      </c>
      <c r="C578" s="364" t="s">
        <v>1006</v>
      </c>
      <c r="D578" s="365">
        <v>4000</v>
      </c>
      <c r="E578" s="365">
        <v>4000</v>
      </c>
    </row>
    <row r="579" spans="1:5" ht="15">
      <c r="A579" s="360" t="s">
        <v>555</v>
      </c>
      <c r="B579" s="195" t="s">
        <v>559</v>
      </c>
      <c r="C579" s="196" t="s">
        <v>1006</v>
      </c>
      <c r="D579" s="110">
        <v>400</v>
      </c>
      <c r="E579" s="110">
        <v>400</v>
      </c>
    </row>
    <row r="580" spans="1:5" ht="15">
      <c r="A580" s="366" t="s">
        <v>319</v>
      </c>
      <c r="B580" s="256" t="s">
        <v>560</v>
      </c>
      <c r="C580" s="257" t="s">
        <v>1006</v>
      </c>
      <c r="D580" s="258">
        <v>400</v>
      </c>
      <c r="E580" s="258">
        <v>400</v>
      </c>
    </row>
    <row r="581" spans="1:5" ht="30">
      <c r="A581" s="360" t="s">
        <v>512</v>
      </c>
      <c r="B581" s="195" t="s">
        <v>560</v>
      </c>
      <c r="C581" s="196" t="s">
        <v>20</v>
      </c>
      <c r="D581" s="110">
        <v>400</v>
      </c>
      <c r="E581" s="110">
        <v>400</v>
      </c>
    </row>
    <row r="582" spans="1:5" s="373" customFormat="1" ht="30">
      <c r="A582" s="360" t="s">
        <v>36</v>
      </c>
      <c r="B582" s="195" t="s">
        <v>560</v>
      </c>
      <c r="C582" s="196" t="s">
        <v>19</v>
      </c>
      <c r="D582" s="110">
        <v>400</v>
      </c>
      <c r="E582" s="110">
        <v>400</v>
      </c>
    </row>
    <row r="583" spans="1:5" ht="30">
      <c r="A583" s="360" t="s">
        <v>246</v>
      </c>
      <c r="B583" s="195" t="s">
        <v>247</v>
      </c>
      <c r="C583" s="196" t="s">
        <v>1006</v>
      </c>
      <c r="D583" s="110">
        <v>1600</v>
      </c>
      <c r="E583" s="110">
        <v>1600</v>
      </c>
    </row>
    <row r="584" spans="1:5" ht="15">
      <c r="A584" s="366" t="s">
        <v>596</v>
      </c>
      <c r="B584" s="256" t="s">
        <v>320</v>
      </c>
      <c r="C584" s="257" t="s">
        <v>1006</v>
      </c>
      <c r="D584" s="258">
        <v>1100</v>
      </c>
      <c r="E584" s="258">
        <v>1100</v>
      </c>
    </row>
    <row r="585" spans="1:5" ht="30">
      <c r="A585" s="360" t="s">
        <v>512</v>
      </c>
      <c r="B585" s="195" t="s">
        <v>320</v>
      </c>
      <c r="C585" s="196" t="s">
        <v>20</v>
      </c>
      <c r="D585" s="110">
        <v>1100</v>
      </c>
      <c r="E585" s="110">
        <v>1100</v>
      </c>
    </row>
    <row r="586" spans="1:5" ht="30">
      <c r="A586" s="360" t="s">
        <v>36</v>
      </c>
      <c r="B586" s="195" t="s">
        <v>320</v>
      </c>
      <c r="C586" s="196" t="s">
        <v>19</v>
      </c>
      <c r="D586" s="110">
        <v>1100</v>
      </c>
      <c r="E586" s="110">
        <v>1100</v>
      </c>
    </row>
    <row r="587" spans="1:5" ht="30">
      <c r="A587" s="366" t="s">
        <v>597</v>
      </c>
      <c r="B587" s="256" t="s">
        <v>598</v>
      </c>
      <c r="C587" s="257" t="s">
        <v>1006</v>
      </c>
      <c r="D587" s="258">
        <v>500</v>
      </c>
      <c r="E587" s="258">
        <v>500</v>
      </c>
    </row>
    <row r="588" spans="1:5" ht="30">
      <c r="A588" s="360" t="s">
        <v>512</v>
      </c>
      <c r="B588" s="195" t="s">
        <v>598</v>
      </c>
      <c r="C588" s="196" t="s">
        <v>20</v>
      </c>
      <c r="D588" s="110">
        <v>500</v>
      </c>
      <c r="E588" s="110">
        <v>500</v>
      </c>
    </row>
    <row r="589" spans="1:5" ht="30">
      <c r="A589" s="360" t="s">
        <v>36</v>
      </c>
      <c r="B589" s="195" t="s">
        <v>598</v>
      </c>
      <c r="C589" s="196" t="s">
        <v>19</v>
      </c>
      <c r="D589" s="110">
        <v>500</v>
      </c>
      <c r="E589" s="110">
        <v>500</v>
      </c>
    </row>
    <row r="590" spans="1:5" ht="30">
      <c r="A590" s="360" t="s">
        <v>562</v>
      </c>
      <c r="B590" s="195" t="s">
        <v>248</v>
      </c>
      <c r="C590" s="196" t="s">
        <v>1006</v>
      </c>
      <c r="D590" s="110">
        <v>2000</v>
      </c>
      <c r="E590" s="110">
        <v>2000</v>
      </c>
    </row>
    <row r="591" spans="1:5" ht="30">
      <c r="A591" s="366" t="s">
        <v>144</v>
      </c>
      <c r="B591" s="256" t="s">
        <v>493</v>
      </c>
      <c r="C591" s="257" t="s">
        <v>1006</v>
      </c>
      <c r="D591" s="258">
        <v>300</v>
      </c>
      <c r="E591" s="258">
        <v>300</v>
      </c>
    </row>
    <row r="592" spans="1:5" ht="30">
      <c r="A592" s="360" t="s">
        <v>512</v>
      </c>
      <c r="B592" s="195" t="s">
        <v>493</v>
      </c>
      <c r="C592" s="196" t="s">
        <v>20</v>
      </c>
      <c r="D592" s="110">
        <v>300</v>
      </c>
      <c r="E592" s="110">
        <v>300</v>
      </c>
    </row>
    <row r="593" spans="1:5" ht="30">
      <c r="A593" s="360" t="s">
        <v>36</v>
      </c>
      <c r="B593" s="195" t="s">
        <v>493</v>
      </c>
      <c r="C593" s="196" t="s">
        <v>19</v>
      </c>
      <c r="D593" s="110">
        <v>300</v>
      </c>
      <c r="E593" s="110">
        <v>300</v>
      </c>
    </row>
    <row r="594" spans="1:5" ht="15">
      <c r="A594" s="366" t="s">
        <v>604</v>
      </c>
      <c r="B594" s="256" t="s">
        <v>584</v>
      </c>
      <c r="C594" s="257" t="s">
        <v>1006</v>
      </c>
      <c r="D594" s="258">
        <v>1200</v>
      </c>
      <c r="E594" s="258">
        <v>1200</v>
      </c>
    </row>
    <row r="595" spans="1:5" ht="30">
      <c r="A595" s="360" t="s">
        <v>512</v>
      </c>
      <c r="B595" s="195" t="s">
        <v>584</v>
      </c>
      <c r="C595" s="196" t="s">
        <v>20</v>
      </c>
      <c r="D595" s="110">
        <v>1200</v>
      </c>
      <c r="E595" s="110">
        <v>1200</v>
      </c>
    </row>
    <row r="596" spans="1:5" ht="30">
      <c r="A596" s="360" t="s">
        <v>36</v>
      </c>
      <c r="B596" s="195" t="s">
        <v>584</v>
      </c>
      <c r="C596" s="196" t="s">
        <v>19</v>
      </c>
      <c r="D596" s="110">
        <v>1200</v>
      </c>
      <c r="E596" s="110">
        <v>1200</v>
      </c>
    </row>
    <row r="597" spans="1:5" ht="15">
      <c r="A597" s="366" t="s">
        <v>145</v>
      </c>
      <c r="B597" s="256" t="s">
        <v>249</v>
      </c>
      <c r="C597" s="257" t="s">
        <v>1006</v>
      </c>
      <c r="D597" s="258">
        <v>500</v>
      </c>
      <c r="E597" s="258">
        <v>500</v>
      </c>
    </row>
    <row r="598" spans="1:5" ht="30">
      <c r="A598" s="360" t="s">
        <v>512</v>
      </c>
      <c r="B598" s="195" t="s">
        <v>249</v>
      </c>
      <c r="C598" s="196" t="s">
        <v>20</v>
      </c>
      <c r="D598" s="110">
        <v>500</v>
      </c>
      <c r="E598" s="110">
        <v>500</v>
      </c>
    </row>
    <row r="599" spans="1:5" ht="30">
      <c r="A599" s="360" t="s">
        <v>36</v>
      </c>
      <c r="B599" s="195" t="s">
        <v>249</v>
      </c>
      <c r="C599" s="196" t="s">
        <v>19</v>
      </c>
      <c r="D599" s="110">
        <v>500</v>
      </c>
      <c r="E599" s="110">
        <v>500</v>
      </c>
    </row>
    <row r="600" spans="1:5" ht="30">
      <c r="A600" s="362" t="s">
        <v>508</v>
      </c>
      <c r="B600" s="363" t="s">
        <v>502</v>
      </c>
      <c r="C600" s="364" t="s">
        <v>1006</v>
      </c>
      <c r="D600" s="365">
        <v>3274</v>
      </c>
      <c r="E600" s="365">
        <v>3274</v>
      </c>
    </row>
    <row r="601" spans="1:5" ht="30">
      <c r="A601" s="360" t="s">
        <v>503</v>
      </c>
      <c r="B601" s="195" t="s">
        <v>507</v>
      </c>
      <c r="C601" s="196" t="s">
        <v>1006</v>
      </c>
      <c r="D601" s="110">
        <v>3274</v>
      </c>
      <c r="E601" s="110">
        <v>3274</v>
      </c>
    </row>
    <row r="602" spans="1:5" ht="60">
      <c r="A602" s="366" t="s">
        <v>528</v>
      </c>
      <c r="B602" s="256" t="s">
        <v>501</v>
      </c>
      <c r="C602" s="257" t="s">
        <v>1006</v>
      </c>
      <c r="D602" s="258">
        <v>3274</v>
      </c>
      <c r="E602" s="258">
        <v>3274</v>
      </c>
    </row>
    <row r="603" spans="1:5" ht="45">
      <c r="A603" s="360" t="s">
        <v>34</v>
      </c>
      <c r="B603" s="195" t="s">
        <v>501</v>
      </c>
      <c r="C603" s="196" t="s">
        <v>33</v>
      </c>
      <c r="D603" s="110">
        <v>1471.2</v>
      </c>
      <c r="E603" s="110">
        <v>1471.2</v>
      </c>
    </row>
    <row r="604" spans="1:5" s="373" customFormat="1" ht="15">
      <c r="A604" s="360" t="s">
        <v>38</v>
      </c>
      <c r="B604" s="195" t="s">
        <v>501</v>
      </c>
      <c r="C604" s="196" t="s">
        <v>37</v>
      </c>
      <c r="D604" s="110">
        <v>1471.2</v>
      </c>
      <c r="E604" s="110">
        <v>1471.2</v>
      </c>
    </row>
    <row r="605" spans="1:5" ht="30">
      <c r="A605" s="360" t="s">
        <v>512</v>
      </c>
      <c r="B605" s="195" t="s">
        <v>501</v>
      </c>
      <c r="C605" s="196" t="s">
        <v>20</v>
      </c>
      <c r="D605" s="110">
        <v>1802.8</v>
      </c>
      <c r="E605" s="110">
        <v>1802.8</v>
      </c>
    </row>
    <row r="606" spans="1:5" ht="30">
      <c r="A606" s="360" t="s">
        <v>36</v>
      </c>
      <c r="B606" s="195" t="s">
        <v>501</v>
      </c>
      <c r="C606" s="196" t="s">
        <v>19</v>
      </c>
      <c r="D606" s="110">
        <v>1802.8</v>
      </c>
      <c r="E606" s="110">
        <v>1802.8</v>
      </c>
    </row>
    <row r="607" spans="1:5" ht="15">
      <c r="A607" s="362" t="s">
        <v>49</v>
      </c>
      <c r="B607" s="363" t="s">
        <v>215</v>
      </c>
      <c r="C607" s="364" t="s">
        <v>1006</v>
      </c>
      <c r="D607" s="365">
        <v>149712.5</v>
      </c>
      <c r="E607" s="365">
        <v>149712.5</v>
      </c>
    </row>
    <row r="608" spans="1:5" ht="30">
      <c r="A608" s="360" t="s">
        <v>513</v>
      </c>
      <c r="B608" s="195" t="s">
        <v>216</v>
      </c>
      <c r="C608" s="196" t="s">
        <v>1006</v>
      </c>
      <c r="D608" s="110">
        <v>89342.6</v>
      </c>
      <c r="E608" s="110">
        <v>89342.6</v>
      </c>
    </row>
    <row r="609" spans="1:5" ht="15">
      <c r="A609" s="366" t="s">
        <v>179</v>
      </c>
      <c r="B609" s="256" t="s">
        <v>250</v>
      </c>
      <c r="C609" s="257" t="s">
        <v>1006</v>
      </c>
      <c r="D609" s="258">
        <v>2200</v>
      </c>
      <c r="E609" s="258">
        <v>2200</v>
      </c>
    </row>
    <row r="610" spans="1:5" ht="30">
      <c r="A610" s="360" t="s">
        <v>512</v>
      </c>
      <c r="B610" s="195" t="s">
        <v>250</v>
      </c>
      <c r="C610" s="196" t="s">
        <v>20</v>
      </c>
      <c r="D610" s="110">
        <v>2200</v>
      </c>
      <c r="E610" s="110">
        <v>2200</v>
      </c>
    </row>
    <row r="611" spans="1:5" ht="30">
      <c r="A611" s="360" t="s">
        <v>36</v>
      </c>
      <c r="B611" s="195" t="s">
        <v>250</v>
      </c>
      <c r="C611" s="196" t="s">
        <v>19</v>
      </c>
      <c r="D611" s="110">
        <v>2200</v>
      </c>
      <c r="E611" s="110">
        <v>2200</v>
      </c>
    </row>
    <row r="612" spans="1:5" ht="15">
      <c r="A612" s="366" t="s">
        <v>153</v>
      </c>
      <c r="B612" s="256" t="s">
        <v>251</v>
      </c>
      <c r="C612" s="257" t="s">
        <v>1006</v>
      </c>
      <c r="D612" s="258">
        <v>121.3</v>
      </c>
      <c r="E612" s="258">
        <v>121.3</v>
      </c>
    </row>
    <row r="613" spans="1:5" ht="15">
      <c r="A613" s="360" t="s">
        <v>30</v>
      </c>
      <c r="B613" s="195" t="s">
        <v>251</v>
      </c>
      <c r="C613" s="196" t="s">
        <v>4</v>
      </c>
      <c r="D613" s="110">
        <v>121.3</v>
      </c>
      <c r="E613" s="110">
        <v>121.3</v>
      </c>
    </row>
    <row r="614" spans="1:5" ht="15">
      <c r="A614" s="360" t="s">
        <v>29</v>
      </c>
      <c r="B614" s="195" t="s">
        <v>251</v>
      </c>
      <c r="C614" s="196" t="s">
        <v>28</v>
      </c>
      <c r="D614" s="110">
        <v>121.3</v>
      </c>
      <c r="E614" s="110">
        <v>121.3</v>
      </c>
    </row>
    <row r="615" spans="1:5" ht="30">
      <c r="A615" s="366" t="s">
        <v>39</v>
      </c>
      <c r="B615" s="256" t="s">
        <v>217</v>
      </c>
      <c r="C615" s="257" t="s">
        <v>1006</v>
      </c>
      <c r="D615" s="258">
        <v>86521.3</v>
      </c>
      <c r="E615" s="258">
        <v>86521.3</v>
      </c>
    </row>
    <row r="616" spans="1:5" ht="45">
      <c r="A616" s="360" t="s">
        <v>34</v>
      </c>
      <c r="B616" s="195" t="s">
        <v>217</v>
      </c>
      <c r="C616" s="196" t="s">
        <v>33</v>
      </c>
      <c r="D616" s="110">
        <v>66112.7</v>
      </c>
      <c r="E616" s="110">
        <v>66112.7</v>
      </c>
    </row>
    <row r="617" spans="1:5" ht="15">
      <c r="A617" s="360" t="s">
        <v>38</v>
      </c>
      <c r="B617" s="195" t="s">
        <v>217</v>
      </c>
      <c r="C617" s="196" t="s">
        <v>37</v>
      </c>
      <c r="D617" s="110">
        <v>66112.7</v>
      </c>
      <c r="E617" s="110">
        <v>66112.7</v>
      </c>
    </row>
    <row r="618" spans="1:5" ht="30">
      <c r="A618" s="360" t="s">
        <v>512</v>
      </c>
      <c r="B618" s="195" t="s">
        <v>217</v>
      </c>
      <c r="C618" s="196" t="s">
        <v>20</v>
      </c>
      <c r="D618" s="110">
        <v>17888.7</v>
      </c>
      <c r="E618" s="110">
        <v>17888.7</v>
      </c>
    </row>
    <row r="619" spans="1:5" ht="30">
      <c r="A619" s="360" t="s">
        <v>36</v>
      </c>
      <c r="B619" s="195" t="s">
        <v>217</v>
      </c>
      <c r="C619" s="196" t="s">
        <v>19</v>
      </c>
      <c r="D619" s="110">
        <v>17888.7</v>
      </c>
      <c r="E619" s="110">
        <v>17888.7</v>
      </c>
    </row>
    <row r="620" spans="1:5" ht="15">
      <c r="A620" s="360" t="s">
        <v>30</v>
      </c>
      <c r="B620" s="195" t="s">
        <v>217</v>
      </c>
      <c r="C620" s="196" t="s">
        <v>4</v>
      </c>
      <c r="D620" s="110">
        <v>2519.9</v>
      </c>
      <c r="E620" s="110">
        <v>2519.9</v>
      </c>
    </row>
    <row r="621" spans="1:5" ht="15">
      <c r="A621" s="360" t="s">
        <v>29</v>
      </c>
      <c r="B621" s="195" t="s">
        <v>217</v>
      </c>
      <c r="C621" s="196" t="s">
        <v>28</v>
      </c>
      <c r="D621" s="110">
        <v>2519.9</v>
      </c>
      <c r="E621" s="110">
        <v>2519.9</v>
      </c>
    </row>
    <row r="622" spans="1:5" ht="15">
      <c r="A622" s="366" t="s">
        <v>514</v>
      </c>
      <c r="B622" s="256" t="s">
        <v>227</v>
      </c>
      <c r="C622" s="257" t="s">
        <v>1006</v>
      </c>
      <c r="D622" s="258">
        <v>500</v>
      </c>
      <c r="E622" s="258">
        <v>500</v>
      </c>
    </row>
    <row r="623" spans="1:5" ht="15">
      <c r="A623" s="360" t="s">
        <v>30</v>
      </c>
      <c r="B623" s="195" t="s">
        <v>227</v>
      </c>
      <c r="C623" s="196" t="s">
        <v>4</v>
      </c>
      <c r="D623" s="110">
        <v>500</v>
      </c>
      <c r="E623" s="110">
        <v>500</v>
      </c>
    </row>
    <row r="624" spans="1:5" ht="15">
      <c r="A624" s="360" t="s">
        <v>88</v>
      </c>
      <c r="B624" s="195" t="s">
        <v>227</v>
      </c>
      <c r="C624" s="196" t="s">
        <v>87</v>
      </c>
      <c r="D624" s="110">
        <v>500</v>
      </c>
      <c r="E624" s="110">
        <v>500</v>
      </c>
    </row>
    <row r="625" spans="1:5" ht="30">
      <c r="A625" s="360" t="s">
        <v>222</v>
      </c>
      <c r="B625" s="195" t="s">
        <v>223</v>
      </c>
      <c r="C625" s="196" t="s">
        <v>1006</v>
      </c>
      <c r="D625" s="110">
        <v>13429</v>
      </c>
      <c r="E625" s="110">
        <v>13429</v>
      </c>
    </row>
    <row r="626" spans="1:5" ht="30">
      <c r="A626" s="366" t="s">
        <v>39</v>
      </c>
      <c r="B626" s="256" t="s">
        <v>224</v>
      </c>
      <c r="C626" s="257" t="s">
        <v>1006</v>
      </c>
      <c r="D626" s="258">
        <v>13429</v>
      </c>
      <c r="E626" s="258">
        <v>13429</v>
      </c>
    </row>
    <row r="627" spans="1:5" ht="45">
      <c r="A627" s="360" t="s">
        <v>34</v>
      </c>
      <c r="B627" s="195" t="s">
        <v>224</v>
      </c>
      <c r="C627" s="196" t="s">
        <v>33</v>
      </c>
      <c r="D627" s="110">
        <v>12945.2</v>
      </c>
      <c r="E627" s="110">
        <v>12945.2</v>
      </c>
    </row>
    <row r="628" spans="1:5" ht="15">
      <c r="A628" s="360" t="s">
        <v>38</v>
      </c>
      <c r="B628" s="195" t="s">
        <v>224</v>
      </c>
      <c r="C628" s="196" t="s">
        <v>37</v>
      </c>
      <c r="D628" s="110">
        <v>12945.2</v>
      </c>
      <c r="E628" s="110">
        <v>12945.2</v>
      </c>
    </row>
    <row r="629" spans="1:5" ht="30">
      <c r="A629" s="360" t="s">
        <v>512</v>
      </c>
      <c r="B629" s="195" t="s">
        <v>224</v>
      </c>
      <c r="C629" s="196" t="s">
        <v>20</v>
      </c>
      <c r="D629" s="110">
        <v>480.9</v>
      </c>
      <c r="E629" s="110">
        <v>480.9</v>
      </c>
    </row>
    <row r="630" spans="1:5" ht="30">
      <c r="A630" s="360" t="s">
        <v>36</v>
      </c>
      <c r="B630" s="195" t="s">
        <v>224</v>
      </c>
      <c r="C630" s="196" t="s">
        <v>19</v>
      </c>
      <c r="D630" s="110">
        <v>480.9</v>
      </c>
      <c r="E630" s="110">
        <v>480.9</v>
      </c>
    </row>
    <row r="631" spans="1:5" ht="15">
      <c r="A631" s="360" t="s">
        <v>30</v>
      </c>
      <c r="B631" s="195" t="s">
        <v>224</v>
      </c>
      <c r="C631" s="196" t="s">
        <v>4</v>
      </c>
      <c r="D631" s="110">
        <v>2.9</v>
      </c>
      <c r="E631" s="110">
        <v>2.9</v>
      </c>
    </row>
    <row r="632" spans="1:5" ht="15">
      <c r="A632" s="360" t="s">
        <v>29</v>
      </c>
      <c r="B632" s="195" t="s">
        <v>224</v>
      </c>
      <c r="C632" s="196" t="s">
        <v>28</v>
      </c>
      <c r="D632" s="110">
        <v>2.9</v>
      </c>
      <c r="E632" s="110">
        <v>2.9</v>
      </c>
    </row>
    <row r="633" spans="1:5" ht="30">
      <c r="A633" s="360" t="s">
        <v>321</v>
      </c>
      <c r="B633" s="195" t="s">
        <v>322</v>
      </c>
      <c r="C633" s="196" t="s">
        <v>1006</v>
      </c>
      <c r="D633" s="110">
        <v>3005.9</v>
      </c>
      <c r="E633" s="110">
        <v>3005.9</v>
      </c>
    </row>
    <row r="634" spans="1:5" ht="15">
      <c r="A634" s="366" t="s">
        <v>491</v>
      </c>
      <c r="B634" s="256" t="s">
        <v>323</v>
      </c>
      <c r="C634" s="257" t="s">
        <v>1006</v>
      </c>
      <c r="D634" s="258">
        <v>2505.9</v>
      </c>
      <c r="E634" s="258">
        <v>2505.9</v>
      </c>
    </row>
    <row r="635" spans="1:5" ht="45">
      <c r="A635" s="360" t="s">
        <v>34</v>
      </c>
      <c r="B635" s="195" t="s">
        <v>323</v>
      </c>
      <c r="C635" s="196" t="s">
        <v>33</v>
      </c>
      <c r="D635" s="110">
        <v>2505.9</v>
      </c>
      <c r="E635" s="110">
        <v>2505.9</v>
      </c>
    </row>
    <row r="636" spans="1:5" ht="15">
      <c r="A636" s="360" t="s">
        <v>32</v>
      </c>
      <c r="B636" s="195" t="s">
        <v>323</v>
      </c>
      <c r="C636" s="196" t="s">
        <v>31</v>
      </c>
      <c r="D636" s="110">
        <v>2505.9</v>
      </c>
      <c r="E636" s="110">
        <v>2505.9</v>
      </c>
    </row>
    <row r="637" spans="1:5" ht="30">
      <c r="A637" s="366" t="s">
        <v>39</v>
      </c>
      <c r="B637" s="256" t="s">
        <v>324</v>
      </c>
      <c r="C637" s="257" t="s">
        <v>1006</v>
      </c>
      <c r="D637" s="258">
        <v>500</v>
      </c>
      <c r="E637" s="258">
        <v>500</v>
      </c>
    </row>
    <row r="638" spans="1:5" ht="30">
      <c r="A638" s="360" t="s">
        <v>512</v>
      </c>
      <c r="B638" s="195" t="s">
        <v>324</v>
      </c>
      <c r="C638" s="196" t="s">
        <v>20</v>
      </c>
      <c r="D638" s="110">
        <v>496</v>
      </c>
      <c r="E638" s="110">
        <v>496</v>
      </c>
    </row>
    <row r="639" spans="1:5" ht="30">
      <c r="A639" s="360" t="s">
        <v>36</v>
      </c>
      <c r="B639" s="195" t="s">
        <v>324</v>
      </c>
      <c r="C639" s="196" t="s">
        <v>19</v>
      </c>
      <c r="D639" s="110">
        <v>496</v>
      </c>
      <c r="E639" s="110">
        <v>496</v>
      </c>
    </row>
    <row r="640" spans="1:5" ht="15">
      <c r="A640" s="360" t="s">
        <v>30</v>
      </c>
      <c r="B640" s="195" t="s">
        <v>324</v>
      </c>
      <c r="C640" s="196" t="s">
        <v>4</v>
      </c>
      <c r="D640" s="110">
        <v>4</v>
      </c>
      <c r="E640" s="110">
        <v>4</v>
      </c>
    </row>
    <row r="641" spans="1:5" ht="15">
      <c r="A641" s="360" t="s">
        <v>29</v>
      </c>
      <c r="B641" s="195" t="s">
        <v>324</v>
      </c>
      <c r="C641" s="196" t="s">
        <v>28</v>
      </c>
      <c r="D641" s="110">
        <v>4</v>
      </c>
      <c r="E641" s="110">
        <v>4</v>
      </c>
    </row>
    <row r="642" spans="1:5" ht="30">
      <c r="A642" s="360" t="s">
        <v>252</v>
      </c>
      <c r="B642" s="195" t="s">
        <v>253</v>
      </c>
      <c r="C642" s="196" t="s">
        <v>1006</v>
      </c>
      <c r="D642" s="110">
        <v>43935</v>
      </c>
      <c r="E642" s="110">
        <v>43935</v>
      </c>
    </row>
    <row r="643" spans="1:5" ht="15">
      <c r="A643" s="366" t="s">
        <v>491</v>
      </c>
      <c r="B643" s="256" t="s">
        <v>254</v>
      </c>
      <c r="C643" s="257" t="s">
        <v>1006</v>
      </c>
      <c r="D643" s="258">
        <v>31435</v>
      </c>
      <c r="E643" s="258">
        <v>31435</v>
      </c>
    </row>
    <row r="644" spans="1:5" ht="30">
      <c r="A644" s="360" t="s">
        <v>27</v>
      </c>
      <c r="B644" s="195" t="s">
        <v>254</v>
      </c>
      <c r="C644" s="196" t="s">
        <v>5</v>
      </c>
      <c r="D644" s="110">
        <v>31435</v>
      </c>
      <c r="E644" s="110">
        <v>31435</v>
      </c>
    </row>
    <row r="645" spans="1:5" ht="15">
      <c r="A645" s="360" t="s">
        <v>26</v>
      </c>
      <c r="B645" s="195" t="s">
        <v>254</v>
      </c>
      <c r="C645" s="196" t="s">
        <v>6</v>
      </c>
      <c r="D645" s="110">
        <v>31435</v>
      </c>
      <c r="E645" s="110">
        <v>31435</v>
      </c>
    </row>
    <row r="646" spans="1:5" ht="15">
      <c r="A646" s="366" t="s">
        <v>35</v>
      </c>
      <c r="B646" s="256" t="s">
        <v>255</v>
      </c>
      <c r="C646" s="257" t="s">
        <v>1006</v>
      </c>
      <c r="D646" s="258">
        <v>8400</v>
      </c>
      <c r="E646" s="258">
        <v>8400</v>
      </c>
    </row>
    <row r="647" spans="1:5" ht="30">
      <c r="A647" s="360" t="s">
        <v>27</v>
      </c>
      <c r="B647" s="195" t="s">
        <v>255</v>
      </c>
      <c r="C647" s="196" t="s">
        <v>5</v>
      </c>
      <c r="D647" s="110">
        <v>8400</v>
      </c>
      <c r="E647" s="110">
        <v>8400</v>
      </c>
    </row>
    <row r="648" spans="1:5" ht="15">
      <c r="A648" s="360" t="s">
        <v>26</v>
      </c>
      <c r="B648" s="195" t="s">
        <v>255</v>
      </c>
      <c r="C648" s="196" t="s">
        <v>6</v>
      </c>
      <c r="D648" s="110">
        <v>8400</v>
      </c>
      <c r="E648" s="110">
        <v>8400</v>
      </c>
    </row>
    <row r="649" spans="1:5" ht="30">
      <c r="A649" s="366" t="s">
        <v>178</v>
      </c>
      <c r="B649" s="256" t="s">
        <v>256</v>
      </c>
      <c r="C649" s="257" t="s">
        <v>1006</v>
      </c>
      <c r="D649" s="258">
        <v>4100</v>
      </c>
      <c r="E649" s="258">
        <v>4100</v>
      </c>
    </row>
    <row r="650" spans="1:5" ht="30">
      <c r="A650" s="360" t="s">
        <v>27</v>
      </c>
      <c r="B650" s="195" t="s">
        <v>256</v>
      </c>
      <c r="C650" s="196" t="s">
        <v>5</v>
      </c>
      <c r="D650" s="110">
        <v>4100</v>
      </c>
      <c r="E650" s="110">
        <v>4100</v>
      </c>
    </row>
    <row r="651" spans="1:5" ht="15">
      <c r="A651" s="360" t="s">
        <v>26</v>
      </c>
      <c r="B651" s="195" t="s">
        <v>256</v>
      </c>
      <c r="C651" s="196" t="s">
        <v>6</v>
      </c>
      <c r="D651" s="110">
        <v>4100</v>
      </c>
      <c r="E651" s="110">
        <v>4100</v>
      </c>
    </row>
    <row r="652" spans="1:5" ht="15">
      <c r="A652" s="362" t="s">
        <v>877</v>
      </c>
      <c r="B652" s="363" t="s">
        <v>879</v>
      </c>
      <c r="C652" s="364" t="s">
        <v>1006</v>
      </c>
      <c r="D652" s="365">
        <v>8076.6</v>
      </c>
      <c r="E652" s="365">
        <v>8076.6</v>
      </c>
    </row>
    <row r="653" spans="1:5" ht="30">
      <c r="A653" s="360" t="s">
        <v>878</v>
      </c>
      <c r="B653" s="195" t="s">
        <v>880</v>
      </c>
      <c r="C653" s="196" t="s">
        <v>1006</v>
      </c>
      <c r="D653" s="110">
        <v>7392.6</v>
      </c>
      <c r="E653" s="110">
        <v>7392.6</v>
      </c>
    </row>
    <row r="654" spans="1:5" ht="15">
      <c r="A654" s="366" t="s">
        <v>490</v>
      </c>
      <c r="B654" s="256" t="s">
        <v>881</v>
      </c>
      <c r="C654" s="257" t="s">
        <v>1006</v>
      </c>
      <c r="D654" s="258">
        <v>4974.8</v>
      </c>
      <c r="E654" s="258">
        <v>4974.8</v>
      </c>
    </row>
    <row r="655" spans="1:5" ht="30">
      <c r="A655" s="360" t="s">
        <v>27</v>
      </c>
      <c r="B655" s="195" t="s">
        <v>881</v>
      </c>
      <c r="C655" s="196" t="s">
        <v>5</v>
      </c>
      <c r="D655" s="110">
        <v>4974.8</v>
      </c>
      <c r="E655" s="110">
        <v>4974.8</v>
      </c>
    </row>
    <row r="656" spans="1:5" ht="15">
      <c r="A656" s="360" t="s">
        <v>41</v>
      </c>
      <c r="B656" s="195" t="s">
        <v>881</v>
      </c>
      <c r="C656" s="196" t="s">
        <v>40</v>
      </c>
      <c r="D656" s="110">
        <v>4974.8</v>
      </c>
      <c r="E656" s="110">
        <v>4974.8</v>
      </c>
    </row>
    <row r="657" spans="1:5" ht="15">
      <c r="A657" s="366" t="s">
        <v>35</v>
      </c>
      <c r="B657" s="256" t="s">
        <v>882</v>
      </c>
      <c r="C657" s="257" t="s">
        <v>1006</v>
      </c>
      <c r="D657" s="258">
        <v>2417.8000000000002</v>
      </c>
      <c r="E657" s="258">
        <v>2417.8000000000002</v>
      </c>
    </row>
    <row r="658" spans="1:5" ht="30">
      <c r="A658" s="360" t="s">
        <v>27</v>
      </c>
      <c r="B658" s="195" t="s">
        <v>882</v>
      </c>
      <c r="C658" s="196" t="s">
        <v>5</v>
      </c>
      <c r="D658" s="110">
        <v>2417.8000000000002</v>
      </c>
      <c r="E658" s="110">
        <v>2417.8000000000002</v>
      </c>
    </row>
    <row r="659" spans="1:5" ht="15">
      <c r="A659" s="360" t="s">
        <v>41</v>
      </c>
      <c r="B659" s="195" t="s">
        <v>882</v>
      </c>
      <c r="C659" s="196" t="s">
        <v>40</v>
      </c>
      <c r="D659" s="110">
        <v>2417.8000000000002</v>
      </c>
      <c r="E659" s="110">
        <v>2417.8000000000002</v>
      </c>
    </row>
    <row r="660" spans="1:5" ht="120">
      <c r="A660" s="360" t="s">
        <v>885</v>
      </c>
      <c r="B660" s="195" t="s">
        <v>883</v>
      </c>
      <c r="C660" s="196" t="s">
        <v>1006</v>
      </c>
      <c r="D660" s="110">
        <v>684</v>
      </c>
      <c r="E660" s="110">
        <v>684</v>
      </c>
    </row>
    <row r="661" spans="1:5" ht="15">
      <c r="A661" s="366" t="s">
        <v>56</v>
      </c>
      <c r="B661" s="256" t="s">
        <v>884</v>
      </c>
      <c r="C661" s="257" t="s">
        <v>1006</v>
      </c>
      <c r="D661" s="258">
        <v>684</v>
      </c>
      <c r="E661" s="258">
        <v>684</v>
      </c>
    </row>
    <row r="662" spans="1:5" ht="30">
      <c r="A662" s="360" t="s">
        <v>27</v>
      </c>
      <c r="B662" s="195" t="s">
        <v>884</v>
      </c>
      <c r="C662" s="196" t="s">
        <v>5</v>
      </c>
      <c r="D662" s="110">
        <v>684</v>
      </c>
      <c r="E662" s="110">
        <v>684</v>
      </c>
    </row>
    <row r="663" spans="1:5" ht="15">
      <c r="A663" s="360" t="s">
        <v>41</v>
      </c>
      <c r="B663" s="195" t="s">
        <v>884</v>
      </c>
      <c r="C663" s="196" t="s">
        <v>40</v>
      </c>
      <c r="D663" s="110">
        <v>684</v>
      </c>
      <c r="E663" s="110">
        <v>684</v>
      </c>
    </row>
    <row r="664" spans="1:5" ht="28.5">
      <c r="A664" s="361" t="s">
        <v>176</v>
      </c>
      <c r="B664" s="207" t="s">
        <v>336</v>
      </c>
      <c r="C664" s="208" t="s">
        <v>1006</v>
      </c>
      <c r="D664" s="109">
        <v>18400</v>
      </c>
      <c r="E664" s="109">
        <v>18400</v>
      </c>
    </row>
    <row r="665" spans="1:5" ht="45">
      <c r="A665" s="360" t="s">
        <v>337</v>
      </c>
      <c r="B665" s="195" t="s">
        <v>338</v>
      </c>
      <c r="C665" s="196" t="s">
        <v>1006</v>
      </c>
      <c r="D665" s="110">
        <v>18400</v>
      </c>
      <c r="E665" s="110">
        <v>18400</v>
      </c>
    </row>
    <row r="666" spans="1:5" ht="15">
      <c r="A666" s="366" t="s">
        <v>120</v>
      </c>
      <c r="B666" s="256" t="s">
        <v>339</v>
      </c>
      <c r="C666" s="257" t="s">
        <v>1006</v>
      </c>
      <c r="D666" s="258">
        <v>18400</v>
      </c>
      <c r="E666" s="258">
        <v>18400</v>
      </c>
    </row>
    <row r="667" spans="1:5" ht="30">
      <c r="A667" s="360" t="s">
        <v>512</v>
      </c>
      <c r="B667" s="195" t="s">
        <v>339</v>
      </c>
      <c r="C667" s="196" t="s">
        <v>20</v>
      </c>
      <c r="D667" s="110">
        <v>2300</v>
      </c>
      <c r="E667" s="110">
        <v>2300</v>
      </c>
    </row>
    <row r="668" spans="1:5" ht="30">
      <c r="A668" s="360" t="s">
        <v>36</v>
      </c>
      <c r="B668" s="195" t="s">
        <v>339</v>
      </c>
      <c r="C668" s="196" t="s">
        <v>19</v>
      </c>
      <c r="D668" s="110">
        <v>2300</v>
      </c>
      <c r="E668" s="110">
        <v>2300</v>
      </c>
    </row>
    <row r="669" spans="1:5" ht="15">
      <c r="A669" s="360" t="s">
        <v>85</v>
      </c>
      <c r="B669" s="195" t="s">
        <v>339</v>
      </c>
      <c r="C669" s="196" t="s">
        <v>84</v>
      </c>
      <c r="D669" s="110">
        <v>16100</v>
      </c>
      <c r="E669" s="110">
        <v>16100</v>
      </c>
    </row>
    <row r="670" spans="1:5" ht="15">
      <c r="A670" s="360" t="s">
        <v>83</v>
      </c>
      <c r="B670" s="195" t="s">
        <v>339</v>
      </c>
      <c r="C670" s="196" t="s">
        <v>82</v>
      </c>
      <c r="D670" s="110">
        <v>16100</v>
      </c>
      <c r="E670" s="110">
        <v>16100</v>
      </c>
    </row>
    <row r="671" spans="1:5" ht="28.5">
      <c r="A671" s="361" t="s">
        <v>124</v>
      </c>
      <c r="B671" s="207" t="s">
        <v>356</v>
      </c>
      <c r="C671" s="208" t="s">
        <v>1006</v>
      </c>
      <c r="D671" s="109">
        <v>5241.7</v>
      </c>
      <c r="E671" s="109">
        <v>5661.9</v>
      </c>
    </row>
    <row r="672" spans="1:5" ht="30">
      <c r="A672" s="360" t="s">
        <v>360</v>
      </c>
      <c r="B672" s="195" t="s">
        <v>361</v>
      </c>
      <c r="C672" s="196" t="s">
        <v>1006</v>
      </c>
      <c r="D672" s="110">
        <v>134.4</v>
      </c>
      <c r="E672" s="110">
        <v>153.6</v>
      </c>
    </row>
    <row r="673" spans="1:5" ht="15">
      <c r="A673" s="366" t="s">
        <v>127</v>
      </c>
      <c r="B673" s="256" t="s">
        <v>362</v>
      </c>
      <c r="C673" s="257" t="s">
        <v>1006</v>
      </c>
      <c r="D673" s="258">
        <v>84</v>
      </c>
      <c r="E673" s="258">
        <v>96</v>
      </c>
    </row>
    <row r="674" spans="1:5" ht="30">
      <c r="A674" s="360" t="s">
        <v>512</v>
      </c>
      <c r="B674" s="195" t="s">
        <v>362</v>
      </c>
      <c r="C674" s="196" t="s">
        <v>20</v>
      </c>
      <c r="D674" s="110">
        <v>84</v>
      </c>
      <c r="E674" s="110">
        <v>96</v>
      </c>
    </row>
    <row r="675" spans="1:5" ht="30">
      <c r="A675" s="360" t="s">
        <v>36</v>
      </c>
      <c r="B675" s="195" t="s">
        <v>362</v>
      </c>
      <c r="C675" s="196" t="s">
        <v>19</v>
      </c>
      <c r="D675" s="110">
        <v>84</v>
      </c>
      <c r="E675" s="110">
        <v>96</v>
      </c>
    </row>
    <row r="676" spans="1:5" ht="15">
      <c r="A676" s="366" t="s">
        <v>128</v>
      </c>
      <c r="B676" s="256" t="s">
        <v>363</v>
      </c>
      <c r="C676" s="257" t="s">
        <v>1006</v>
      </c>
      <c r="D676" s="258">
        <v>50.4</v>
      </c>
      <c r="E676" s="258">
        <v>57.6</v>
      </c>
    </row>
    <row r="677" spans="1:5" ht="30">
      <c r="A677" s="360" t="s">
        <v>512</v>
      </c>
      <c r="B677" s="195" t="s">
        <v>363</v>
      </c>
      <c r="C677" s="196" t="s">
        <v>20</v>
      </c>
      <c r="D677" s="110">
        <v>50.4</v>
      </c>
      <c r="E677" s="110">
        <v>57.6</v>
      </c>
    </row>
    <row r="678" spans="1:5" ht="30">
      <c r="A678" s="360" t="s">
        <v>36</v>
      </c>
      <c r="B678" s="195" t="s">
        <v>363</v>
      </c>
      <c r="C678" s="196" t="s">
        <v>19</v>
      </c>
      <c r="D678" s="110">
        <v>50.4</v>
      </c>
      <c r="E678" s="110">
        <v>57.6</v>
      </c>
    </row>
    <row r="679" spans="1:5" ht="30">
      <c r="A679" s="360" t="s">
        <v>364</v>
      </c>
      <c r="B679" s="195" t="s">
        <v>365</v>
      </c>
      <c r="C679" s="196" t="s">
        <v>1006</v>
      </c>
      <c r="D679" s="110">
        <v>254</v>
      </c>
      <c r="E679" s="110">
        <v>255</v>
      </c>
    </row>
    <row r="680" spans="1:5" ht="30">
      <c r="A680" s="366" t="s">
        <v>129</v>
      </c>
      <c r="B680" s="256" t="s">
        <v>366</v>
      </c>
      <c r="C680" s="257" t="s">
        <v>1006</v>
      </c>
      <c r="D680" s="258">
        <v>254</v>
      </c>
      <c r="E680" s="258">
        <v>255</v>
      </c>
    </row>
    <row r="681" spans="1:5" ht="30">
      <c r="A681" s="360" t="s">
        <v>512</v>
      </c>
      <c r="B681" s="195" t="s">
        <v>366</v>
      </c>
      <c r="C681" s="196" t="s">
        <v>20</v>
      </c>
      <c r="D681" s="110">
        <v>254</v>
      </c>
      <c r="E681" s="110">
        <v>255</v>
      </c>
    </row>
    <row r="682" spans="1:5" ht="30">
      <c r="A682" s="360" t="s">
        <v>36</v>
      </c>
      <c r="B682" s="195" t="s">
        <v>366</v>
      </c>
      <c r="C682" s="196" t="s">
        <v>19</v>
      </c>
      <c r="D682" s="110">
        <v>254</v>
      </c>
      <c r="E682" s="110">
        <v>255</v>
      </c>
    </row>
    <row r="683" spans="1:5" ht="30">
      <c r="A683" s="360" t="s">
        <v>357</v>
      </c>
      <c r="B683" s="195" t="s">
        <v>358</v>
      </c>
      <c r="C683" s="196" t="s">
        <v>1006</v>
      </c>
      <c r="D683" s="110">
        <v>3153.3</v>
      </c>
      <c r="E683" s="110">
        <v>3153.3</v>
      </c>
    </row>
    <row r="684" spans="1:5" ht="15">
      <c r="A684" s="366" t="s">
        <v>125</v>
      </c>
      <c r="B684" s="256" t="s">
        <v>359</v>
      </c>
      <c r="C684" s="257" t="s">
        <v>1006</v>
      </c>
      <c r="D684" s="258">
        <v>3153.3</v>
      </c>
      <c r="E684" s="258">
        <v>3153.3</v>
      </c>
    </row>
    <row r="685" spans="1:5" ht="30">
      <c r="A685" s="360" t="s">
        <v>512</v>
      </c>
      <c r="B685" s="195" t="s">
        <v>359</v>
      </c>
      <c r="C685" s="196" t="s">
        <v>20</v>
      </c>
      <c r="D685" s="110">
        <v>3153.3</v>
      </c>
      <c r="E685" s="110">
        <v>3153.3</v>
      </c>
    </row>
    <row r="686" spans="1:5" ht="30">
      <c r="A686" s="360" t="s">
        <v>36</v>
      </c>
      <c r="B686" s="195" t="s">
        <v>359</v>
      </c>
      <c r="C686" s="196" t="s">
        <v>19</v>
      </c>
      <c r="D686" s="110">
        <v>3153.3</v>
      </c>
      <c r="E686" s="110">
        <v>3153.3</v>
      </c>
    </row>
    <row r="687" spans="1:5" ht="30">
      <c r="A687" s="360" t="s">
        <v>367</v>
      </c>
      <c r="B687" s="195" t="s">
        <v>368</v>
      </c>
      <c r="C687" s="196" t="s">
        <v>1006</v>
      </c>
      <c r="D687" s="110">
        <v>1700</v>
      </c>
      <c r="E687" s="110">
        <v>2100</v>
      </c>
    </row>
    <row r="688" spans="1:5" ht="15">
      <c r="A688" s="366" t="s">
        <v>130</v>
      </c>
      <c r="B688" s="256" t="s">
        <v>369</v>
      </c>
      <c r="C688" s="257" t="s">
        <v>1006</v>
      </c>
      <c r="D688" s="258">
        <v>1700</v>
      </c>
      <c r="E688" s="258">
        <v>2100</v>
      </c>
    </row>
    <row r="689" spans="1:5" ht="30">
      <c r="A689" s="360" t="s">
        <v>512</v>
      </c>
      <c r="B689" s="195" t="s">
        <v>369</v>
      </c>
      <c r="C689" s="196" t="s">
        <v>20</v>
      </c>
      <c r="D689" s="110">
        <v>1700</v>
      </c>
      <c r="E689" s="110">
        <v>2100</v>
      </c>
    </row>
    <row r="690" spans="1:5" ht="30">
      <c r="A690" s="360" t="s">
        <v>36</v>
      </c>
      <c r="B690" s="195" t="s">
        <v>369</v>
      </c>
      <c r="C690" s="196" t="s">
        <v>19</v>
      </c>
      <c r="D690" s="110">
        <v>1700</v>
      </c>
      <c r="E690" s="110">
        <v>2100</v>
      </c>
    </row>
    <row r="691" spans="1:5" ht="28.5">
      <c r="A691" s="361" t="s">
        <v>58</v>
      </c>
      <c r="B691" s="207" t="s">
        <v>228</v>
      </c>
      <c r="C691" s="208" t="s">
        <v>1006</v>
      </c>
      <c r="D691" s="109">
        <v>19555.2</v>
      </c>
      <c r="E691" s="109">
        <v>19555.2</v>
      </c>
    </row>
    <row r="692" spans="1:5" ht="30">
      <c r="A692" s="362" t="s">
        <v>1018</v>
      </c>
      <c r="B692" s="363" t="s">
        <v>229</v>
      </c>
      <c r="C692" s="364" t="s">
        <v>1006</v>
      </c>
      <c r="D692" s="365">
        <v>1000</v>
      </c>
      <c r="E692" s="365">
        <v>1000</v>
      </c>
    </row>
    <row r="693" spans="1:5" ht="30">
      <c r="A693" s="360" t="s">
        <v>230</v>
      </c>
      <c r="B693" s="195" t="s">
        <v>231</v>
      </c>
      <c r="C693" s="196" t="s">
        <v>1006</v>
      </c>
      <c r="D693" s="110">
        <v>1000</v>
      </c>
      <c r="E693" s="110">
        <v>1000</v>
      </c>
    </row>
    <row r="694" spans="1:5" ht="30">
      <c r="A694" s="366" t="s">
        <v>856</v>
      </c>
      <c r="B694" s="256" t="s">
        <v>232</v>
      </c>
      <c r="C694" s="257" t="s">
        <v>1006</v>
      </c>
      <c r="D694" s="258">
        <v>1000</v>
      </c>
      <c r="E694" s="258">
        <v>1000</v>
      </c>
    </row>
    <row r="695" spans="1:5" ht="15">
      <c r="A695" s="360" t="s">
        <v>30</v>
      </c>
      <c r="B695" s="195" t="s">
        <v>232</v>
      </c>
      <c r="C695" s="196" t="s">
        <v>4</v>
      </c>
      <c r="D695" s="110">
        <v>1000</v>
      </c>
      <c r="E695" s="110">
        <v>1000</v>
      </c>
    </row>
    <row r="696" spans="1:5" ht="15">
      <c r="A696" s="360" t="s">
        <v>88</v>
      </c>
      <c r="B696" s="195" t="s">
        <v>232</v>
      </c>
      <c r="C696" s="196" t="s">
        <v>87</v>
      </c>
      <c r="D696" s="110">
        <v>1000</v>
      </c>
      <c r="E696" s="110">
        <v>1000</v>
      </c>
    </row>
    <row r="697" spans="1:5" ht="30">
      <c r="A697" s="362" t="s">
        <v>156</v>
      </c>
      <c r="B697" s="363" t="s">
        <v>258</v>
      </c>
      <c r="C697" s="364" t="s">
        <v>1006</v>
      </c>
      <c r="D697" s="365">
        <v>9935.2000000000007</v>
      </c>
      <c r="E697" s="365">
        <v>9935.2000000000007</v>
      </c>
    </row>
    <row r="698" spans="1:5" ht="30">
      <c r="A698" s="360" t="s">
        <v>259</v>
      </c>
      <c r="B698" s="195" t="s">
        <v>260</v>
      </c>
      <c r="C698" s="196" t="s">
        <v>1006</v>
      </c>
      <c r="D698" s="110">
        <v>1500</v>
      </c>
      <c r="E698" s="110">
        <v>1500</v>
      </c>
    </row>
    <row r="699" spans="1:5" ht="30">
      <c r="A699" s="366" t="s">
        <v>157</v>
      </c>
      <c r="B699" s="256" t="s">
        <v>261</v>
      </c>
      <c r="C699" s="257" t="s">
        <v>1006</v>
      </c>
      <c r="D699" s="258">
        <v>1500</v>
      </c>
      <c r="E699" s="258">
        <v>1500</v>
      </c>
    </row>
    <row r="700" spans="1:5" ht="30">
      <c r="A700" s="360" t="s">
        <v>512</v>
      </c>
      <c r="B700" s="195" t="s">
        <v>261</v>
      </c>
      <c r="C700" s="196" t="s">
        <v>20</v>
      </c>
      <c r="D700" s="110">
        <v>1500</v>
      </c>
      <c r="E700" s="110">
        <v>1500</v>
      </c>
    </row>
    <row r="701" spans="1:5" ht="30">
      <c r="A701" s="360" t="s">
        <v>36</v>
      </c>
      <c r="B701" s="195" t="s">
        <v>261</v>
      </c>
      <c r="C701" s="196" t="s">
        <v>19</v>
      </c>
      <c r="D701" s="110">
        <v>1500</v>
      </c>
      <c r="E701" s="110">
        <v>1500</v>
      </c>
    </row>
    <row r="702" spans="1:5" ht="30">
      <c r="A702" s="360" t="s">
        <v>489</v>
      </c>
      <c r="B702" s="195" t="s">
        <v>871</v>
      </c>
      <c r="C702" s="196" t="s">
        <v>1006</v>
      </c>
      <c r="D702" s="110">
        <v>8435.2000000000007</v>
      </c>
      <c r="E702" s="110">
        <v>8435.2000000000007</v>
      </c>
    </row>
    <row r="703" spans="1:5" ht="15">
      <c r="A703" s="366" t="s">
        <v>491</v>
      </c>
      <c r="B703" s="256" t="s">
        <v>872</v>
      </c>
      <c r="C703" s="257" t="s">
        <v>1006</v>
      </c>
      <c r="D703" s="258">
        <v>8155.2</v>
      </c>
      <c r="E703" s="258">
        <v>8155.2</v>
      </c>
    </row>
    <row r="704" spans="1:5" ht="45">
      <c r="A704" s="360" t="s">
        <v>34</v>
      </c>
      <c r="B704" s="195" t="s">
        <v>872</v>
      </c>
      <c r="C704" s="196" t="s">
        <v>33</v>
      </c>
      <c r="D704" s="110">
        <v>8155.2</v>
      </c>
      <c r="E704" s="110">
        <v>8155.2</v>
      </c>
    </row>
    <row r="705" spans="1:5" ht="15">
      <c r="A705" s="360" t="s">
        <v>32</v>
      </c>
      <c r="B705" s="195" t="s">
        <v>872</v>
      </c>
      <c r="C705" s="196" t="s">
        <v>31</v>
      </c>
      <c r="D705" s="110">
        <v>8155.2</v>
      </c>
      <c r="E705" s="110">
        <v>8155.2</v>
      </c>
    </row>
    <row r="706" spans="1:5" ht="15">
      <c r="A706" s="366" t="s">
        <v>35</v>
      </c>
      <c r="B706" s="256" t="s">
        <v>873</v>
      </c>
      <c r="C706" s="257" t="s">
        <v>1006</v>
      </c>
      <c r="D706" s="258">
        <v>280</v>
      </c>
      <c r="E706" s="258">
        <v>280</v>
      </c>
    </row>
    <row r="707" spans="1:5" ht="30">
      <c r="A707" s="360" t="s">
        <v>512</v>
      </c>
      <c r="B707" s="195" t="s">
        <v>873</v>
      </c>
      <c r="C707" s="196" t="s">
        <v>20</v>
      </c>
      <c r="D707" s="110">
        <v>275.2</v>
      </c>
      <c r="E707" s="110">
        <v>275.2</v>
      </c>
    </row>
    <row r="708" spans="1:5" ht="30">
      <c r="A708" s="360" t="s">
        <v>36</v>
      </c>
      <c r="B708" s="195" t="s">
        <v>873</v>
      </c>
      <c r="C708" s="196" t="s">
        <v>19</v>
      </c>
      <c r="D708" s="110">
        <v>275.2</v>
      </c>
      <c r="E708" s="110">
        <v>275.2</v>
      </c>
    </row>
    <row r="709" spans="1:5" ht="15">
      <c r="A709" s="360" t="s">
        <v>30</v>
      </c>
      <c r="B709" s="195" t="s">
        <v>873</v>
      </c>
      <c r="C709" s="196" t="s">
        <v>4</v>
      </c>
      <c r="D709" s="110">
        <v>4.8</v>
      </c>
      <c r="E709" s="110">
        <v>4.8</v>
      </c>
    </row>
    <row r="710" spans="1:5" ht="15">
      <c r="A710" s="360" t="s">
        <v>29</v>
      </c>
      <c r="B710" s="195" t="s">
        <v>873</v>
      </c>
      <c r="C710" s="196" t="s">
        <v>28</v>
      </c>
      <c r="D710" s="110">
        <v>4.8</v>
      </c>
      <c r="E710" s="110">
        <v>4.8</v>
      </c>
    </row>
    <row r="711" spans="1:5" ht="30">
      <c r="A711" s="362" t="s">
        <v>158</v>
      </c>
      <c r="B711" s="363" t="s">
        <v>262</v>
      </c>
      <c r="C711" s="364" t="s">
        <v>1006</v>
      </c>
      <c r="D711" s="365">
        <v>530</v>
      </c>
      <c r="E711" s="365">
        <v>530</v>
      </c>
    </row>
    <row r="712" spans="1:5" ht="30">
      <c r="A712" s="360" t="s">
        <v>263</v>
      </c>
      <c r="B712" s="195" t="s">
        <v>264</v>
      </c>
      <c r="C712" s="196" t="s">
        <v>1006</v>
      </c>
      <c r="D712" s="110">
        <v>30</v>
      </c>
      <c r="E712" s="110">
        <v>30</v>
      </c>
    </row>
    <row r="713" spans="1:5" ht="30">
      <c r="A713" s="366" t="s">
        <v>265</v>
      </c>
      <c r="B713" s="256" t="s">
        <v>266</v>
      </c>
      <c r="C713" s="257" t="s">
        <v>1006</v>
      </c>
      <c r="D713" s="258">
        <v>30</v>
      </c>
      <c r="E713" s="258">
        <v>30</v>
      </c>
    </row>
    <row r="714" spans="1:5" ht="30">
      <c r="A714" s="360" t="s">
        <v>512</v>
      </c>
      <c r="B714" s="195" t="s">
        <v>266</v>
      </c>
      <c r="C714" s="196" t="s">
        <v>20</v>
      </c>
      <c r="D714" s="110">
        <v>30</v>
      </c>
      <c r="E714" s="110">
        <v>30</v>
      </c>
    </row>
    <row r="715" spans="1:5" ht="30">
      <c r="A715" s="360" t="s">
        <v>36</v>
      </c>
      <c r="B715" s="195" t="s">
        <v>266</v>
      </c>
      <c r="C715" s="196" t="s">
        <v>19</v>
      </c>
      <c r="D715" s="110">
        <v>30</v>
      </c>
      <c r="E715" s="110">
        <v>30</v>
      </c>
    </row>
    <row r="716" spans="1:5" ht="30">
      <c r="A716" s="360" t="s">
        <v>267</v>
      </c>
      <c r="B716" s="195" t="s">
        <v>268</v>
      </c>
      <c r="C716" s="196" t="s">
        <v>1006</v>
      </c>
      <c r="D716" s="110">
        <v>480</v>
      </c>
      <c r="E716" s="110">
        <v>480</v>
      </c>
    </row>
    <row r="717" spans="1:5" ht="60">
      <c r="A717" s="366" t="s">
        <v>573</v>
      </c>
      <c r="B717" s="256" t="s">
        <v>269</v>
      </c>
      <c r="C717" s="257" t="s">
        <v>1006</v>
      </c>
      <c r="D717" s="258">
        <v>480</v>
      </c>
      <c r="E717" s="258">
        <v>480</v>
      </c>
    </row>
    <row r="718" spans="1:5" ht="30">
      <c r="A718" s="360" t="s">
        <v>512</v>
      </c>
      <c r="B718" s="195" t="s">
        <v>269</v>
      </c>
      <c r="C718" s="196" t="s">
        <v>20</v>
      </c>
      <c r="D718" s="110">
        <v>480</v>
      </c>
      <c r="E718" s="110">
        <v>480</v>
      </c>
    </row>
    <row r="719" spans="1:5" ht="30">
      <c r="A719" s="360" t="s">
        <v>36</v>
      </c>
      <c r="B719" s="195" t="s">
        <v>269</v>
      </c>
      <c r="C719" s="196" t="s">
        <v>19</v>
      </c>
      <c r="D719" s="110">
        <v>480</v>
      </c>
      <c r="E719" s="110">
        <v>480</v>
      </c>
    </row>
    <row r="720" spans="1:5" ht="30">
      <c r="A720" s="360" t="s">
        <v>270</v>
      </c>
      <c r="B720" s="195" t="s">
        <v>271</v>
      </c>
      <c r="C720" s="196" t="s">
        <v>1006</v>
      </c>
      <c r="D720" s="110">
        <v>20</v>
      </c>
      <c r="E720" s="110">
        <v>20</v>
      </c>
    </row>
    <row r="721" spans="1:5" ht="30">
      <c r="A721" s="366" t="s">
        <v>272</v>
      </c>
      <c r="B721" s="256" t="s">
        <v>273</v>
      </c>
      <c r="C721" s="257" t="s">
        <v>1006</v>
      </c>
      <c r="D721" s="258">
        <v>20</v>
      </c>
      <c r="E721" s="258">
        <v>20</v>
      </c>
    </row>
    <row r="722" spans="1:5" ht="30">
      <c r="A722" s="360" t="s">
        <v>512</v>
      </c>
      <c r="B722" s="195" t="s">
        <v>273</v>
      </c>
      <c r="C722" s="196" t="s">
        <v>20</v>
      </c>
      <c r="D722" s="110">
        <v>20</v>
      </c>
      <c r="E722" s="110">
        <v>20</v>
      </c>
    </row>
    <row r="723" spans="1:5" ht="30">
      <c r="A723" s="360" t="s">
        <v>36</v>
      </c>
      <c r="B723" s="195" t="s">
        <v>273</v>
      </c>
      <c r="C723" s="196" t="s">
        <v>19</v>
      </c>
      <c r="D723" s="110">
        <v>20</v>
      </c>
      <c r="E723" s="110">
        <v>20</v>
      </c>
    </row>
    <row r="724" spans="1:5" ht="15">
      <c r="A724" s="362" t="s">
        <v>57</v>
      </c>
      <c r="B724" s="363" t="s">
        <v>293</v>
      </c>
      <c r="C724" s="364" t="s">
        <v>1006</v>
      </c>
      <c r="D724" s="365">
        <v>7970</v>
      </c>
      <c r="E724" s="365">
        <v>7970</v>
      </c>
    </row>
    <row r="725" spans="1:5" ht="30">
      <c r="A725" s="360" t="s">
        <v>1078</v>
      </c>
      <c r="B725" s="195" t="s">
        <v>377</v>
      </c>
      <c r="C725" s="196" t="s">
        <v>1006</v>
      </c>
      <c r="D725" s="110">
        <v>6600</v>
      </c>
      <c r="E725" s="110">
        <v>6600</v>
      </c>
    </row>
    <row r="726" spans="1:5" ht="15">
      <c r="A726" s="366" t="s">
        <v>53</v>
      </c>
      <c r="B726" s="256" t="s">
        <v>1108</v>
      </c>
      <c r="C726" s="257" t="s">
        <v>1006</v>
      </c>
      <c r="D726" s="258">
        <v>3000</v>
      </c>
      <c r="E726" s="258">
        <v>3000</v>
      </c>
    </row>
    <row r="727" spans="1:5" ht="30">
      <c r="A727" s="360" t="s">
        <v>27</v>
      </c>
      <c r="B727" s="195" t="s">
        <v>1108</v>
      </c>
      <c r="C727" s="196" t="s">
        <v>5</v>
      </c>
      <c r="D727" s="110">
        <v>3000</v>
      </c>
      <c r="E727" s="110">
        <v>3000</v>
      </c>
    </row>
    <row r="728" spans="1:5" ht="15">
      <c r="A728" s="360" t="s">
        <v>26</v>
      </c>
      <c r="B728" s="195" t="s">
        <v>1108</v>
      </c>
      <c r="C728" s="196" t="s">
        <v>6</v>
      </c>
      <c r="D728" s="110">
        <v>1500</v>
      </c>
      <c r="E728" s="110">
        <v>1500</v>
      </c>
    </row>
    <row r="729" spans="1:5" ht="15">
      <c r="A729" s="360" t="s">
        <v>41</v>
      </c>
      <c r="B729" s="195" t="s">
        <v>1108</v>
      </c>
      <c r="C729" s="196" t="s">
        <v>40</v>
      </c>
      <c r="D729" s="110">
        <v>1500</v>
      </c>
      <c r="E729" s="110">
        <v>1500</v>
      </c>
    </row>
    <row r="730" spans="1:5" ht="30">
      <c r="A730" s="366" t="s">
        <v>55</v>
      </c>
      <c r="B730" s="256" t="s">
        <v>378</v>
      </c>
      <c r="C730" s="257" t="s">
        <v>1006</v>
      </c>
      <c r="D730" s="258">
        <v>3600</v>
      </c>
      <c r="E730" s="258">
        <v>3600</v>
      </c>
    </row>
    <row r="731" spans="1:5" ht="30">
      <c r="A731" s="360" t="s">
        <v>27</v>
      </c>
      <c r="B731" s="195" t="s">
        <v>378</v>
      </c>
      <c r="C731" s="196" t="s">
        <v>5</v>
      </c>
      <c r="D731" s="110">
        <v>3600</v>
      </c>
      <c r="E731" s="110">
        <v>3600</v>
      </c>
    </row>
    <row r="732" spans="1:5" ht="15">
      <c r="A732" s="360" t="s">
        <v>26</v>
      </c>
      <c r="B732" s="195" t="s">
        <v>378</v>
      </c>
      <c r="C732" s="196" t="s">
        <v>6</v>
      </c>
      <c r="D732" s="110">
        <v>3600</v>
      </c>
      <c r="E732" s="110">
        <v>3600</v>
      </c>
    </row>
    <row r="733" spans="1:5" ht="15">
      <c r="A733" s="360" t="s">
        <v>41</v>
      </c>
      <c r="B733" s="195" t="s">
        <v>378</v>
      </c>
      <c r="C733" s="196" t="s">
        <v>40</v>
      </c>
      <c r="D733" s="110">
        <v>0</v>
      </c>
      <c r="E733" s="110">
        <v>0</v>
      </c>
    </row>
    <row r="734" spans="1:5" ht="15">
      <c r="A734" s="360" t="s">
        <v>420</v>
      </c>
      <c r="B734" s="195" t="s">
        <v>421</v>
      </c>
      <c r="C734" s="196" t="s">
        <v>1006</v>
      </c>
      <c r="D734" s="110">
        <v>170</v>
      </c>
      <c r="E734" s="110">
        <v>170</v>
      </c>
    </row>
    <row r="735" spans="1:5" ht="15">
      <c r="A735" s="366" t="s">
        <v>56</v>
      </c>
      <c r="B735" s="256" t="s">
        <v>422</v>
      </c>
      <c r="C735" s="257" t="s">
        <v>1006</v>
      </c>
      <c r="D735" s="258">
        <v>100</v>
      </c>
      <c r="E735" s="258">
        <v>100</v>
      </c>
    </row>
    <row r="736" spans="1:5" ht="30">
      <c r="A736" s="360" t="s">
        <v>512</v>
      </c>
      <c r="B736" s="195" t="s">
        <v>422</v>
      </c>
      <c r="C736" s="196" t="s">
        <v>20</v>
      </c>
      <c r="D736" s="110">
        <v>50</v>
      </c>
      <c r="E736" s="110">
        <v>50</v>
      </c>
    </row>
    <row r="737" spans="1:5" ht="30">
      <c r="A737" s="360" t="s">
        <v>36</v>
      </c>
      <c r="B737" s="195" t="s">
        <v>422</v>
      </c>
      <c r="C737" s="196" t="s">
        <v>19</v>
      </c>
      <c r="D737" s="110">
        <v>50</v>
      </c>
      <c r="E737" s="110">
        <v>50</v>
      </c>
    </row>
    <row r="738" spans="1:5" ht="30">
      <c r="A738" s="360" t="s">
        <v>27</v>
      </c>
      <c r="B738" s="195" t="s">
        <v>422</v>
      </c>
      <c r="C738" s="196" t="s">
        <v>5</v>
      </c>
      <c r="D738" s="110">
        <v>50</v>
      </c>
      <c r="E738" s="110">
        <v>50</v>
      </c>
    </row>
    <row r="739" spans="1:5" ht="15">
      <c r="A739" s="360" t="s">
        <v>26</v>
      </c>
      <c r="B739" s="195" t="s">
        <v>422</v>
      </c>
      <c r="C739" s="196" t="s">
        <v>6</v>
      </c>
      <c r="D739" s="110">
        <v>50</v>
      </c>
      <c r="E739" s="110">
        <v>50</v>
      </c>
    </row>
    <row r="740" spans="1:5" ht="15">
      <c r="A740" s="366" t="s">
        <v>635</v>
      </c>
      <c r="B740" s="256" t="s">
        <v>634</v>
      </c>
      <c r="C740" s="257" t="s">
        <v>1006</v>
      </c>
      <c r="D740" s="258">
        <v>50</v>
      </c>
      <c r="E740" s="258">
        <v>50</v>
      </c>
    </row>
    <row r="741" spans="1:5" ht="30">
      <c r="A741" s="360" t="s">
        <v>27</v>
      </c>
      <c r="B741" s="195" t="s">
        <v>634</v>
      </c>
      <c r="C741" s="196" t="s">
        <v>5</v>
      </c>
      <c r="D741" s="110">
        <v>50</v>
      </c>
      <c r="E741" s="110">
        <v>50</v>
      </c>
    </row>
    <row r="742" spans="1:5" ht="15">
      <c r="A742" s="360" t="s">
        <v>41</v>
      </c>
      <c r="B742" s="195" t="s">
        <v>634</v>
      </c>
      <c r="C742" s="196" t="s">
        <v>40</v>
      </c>
      <c r="D742" s="110">
        <v>50</v>
      </c>
      <c r="E742" s="110">
        <v>50</v>
      </c>
    </row>
    <row r="743" spans="1:5" ht="15">
      <c r="A743" s="366" t="s">
        <v>639</v>
      </c>
      <c r="B743" s="256" t="s">
        <v>638</v>
      </c>
      <c r="C743" s="257" t="s">
        <v>1006</v>
      </c>
      <c r="D743" s="258">
        <v>20</v>
      </c>
      <c r="E743" s="258">
        <v>20</v>
      </c>
    </row>
    <row r="744" spans="1:5" ht="30">
      <c r="A744" s="360" t="s">
        <v>27</v>
      </c>
      <c r="B744" s="195" t="s">
        <v>638</v>
      </c>
      <c r="C744" s="196" t="s">
        <v>5</v>
      </c>
      <c r="D744" s="110">
        <v>20</v>
      </c>
      <c r="E744" s="110">
        <v>20</v>
      </c>
    </row>
    <row r="745" spans="1:5" ht="15">
      <c r="A745" s="360" t="s">
        <v>41</v>
      </c>
      <c r="B745" s="195" t="s">
        <v>638</v>
      </c>
      <c r="C745" s="196" t="s">
        <v>40</v>
      </c>
      <c r="D745" s="110">
        <v>20</v>
      </c>
      <c r="E745" s="110">
        <v>20</v>
      </c>
    </row>
    <row r="746" spans="1:5" ht="60">
      <c r="A746" s="360" t="s">
        <v>294</v>
      </c>
      <c r="B746" s="195" t="s">
        <v>295</v>
      </c>
      <c r="C746" s="196" t="s">
        <v>1006</v>
      </c>
      <c r="D746" s="110">
        <v>600</v>
      </c>
      <c r="E746" s="110">
        <v>600</v>
      </c>
    </row>
    <row r="747" spans="1:5" ht="15">
      <c r="A747" s="366" t="s">
        <v>509</v>
      </c>
      <c r="B747" s="256" t="s">
        <v>296</v>
      </c>
      <c r="C747" s="257" t="s">
        <v>1006</v>
      </c>
      <c r="D747" s="258">
        <v>600</v>
      </c>
      <c r="E747" s="258">
        <v>600</v>
      </c>
    </row>
    <row r="748" spans="1:5" ht="30">
      <c r="A748" s="360" t="s">
        <v>512</v>
      </c>
      <c r="B748" s="195" t="s">
        <v>296</v>
      </c>
      <c r="C748" s="196" t="s">
        <v>20</v>
      </c>
      <c r="D748" s="110">
        <v>600</v>
      </c>
      <c r="E748" s="110">
        <v>600</v>
      </c>
    </row>
    <row r="749" spans="1:5" ht="30">
      <c r="A749" s="360" t="s">
        <v>36</v>
      </c>
      <c r="B749" s="195" t="s">
        <v>296</v>
      </c>
      <c r="C749" s="196" t="s">
        <v>19</v>
      </c>
      <c r="D749" s="110">
        <v>600</v>
      </c>
      <c r="E749" s="110">
        <v>600</v>
      </c>
    </row>
    <row r="750" spans="1:5" ht="15">
      <c r="A750" s="360" t="s">
        <v>632</v>
      </c>
      <c r="B750" s="195" t="s">
        <v>574</v>
      </c>
      <c r="C750" s="196" t="s">
        <v>1006</v>
      </c>
      <c r="D750" s="110">
        <v>600</v>
      </c>
      <c r="E750" s="110">
        <v>600</v>
      </c>
    </row>
    <row r="751" spans="1:5" ht="15">
      <c r="A751" s="366" t="s">
        <v>868</v>
      </c>
      <c r="B751" s="256" t="s">
        <v>577</v>
      </c>
      <c r="C751" s="257" t="s">
        <v>1006</v>
      </c>
      <c r="D751" s="258">
        <v>600</v>
      </c>
      <c r="E751" s="258">
        <v>600</v>
      </c>
    </row>
    <row r="752" spans="1:5" ht="30">
      <c r="A752" s="360" t="s">
        <v>512</v>
      </c>
      <c r="B752" s="195" t="s">
        <v>577</v>
      </c>
      <c r="C752" s="196" t="s">
        <v>20</v>
      </c>
      <c r="D752" s="110">
        <v>600</v>
      </c>
      <c r="E752" s="110">
        <v>600</v>
      </c>
    </row>
    <row r="753" spans="1:5" ht="30">
      <c r="A753" s="360" t="s">
        <v>36</v>
      </c>
      <c r="B753" s="195" t="s">
        <v>577</v>
      </c>
      <c r="C753" s="196" t="s">
        <v>19</v>
      </c>
      <c r="D753" s="110">
        <v>600</v>
      </c>
      <c r="E753" s="110">
        <v>600</v>
      </c>
    </row>
    <row r="754" spans="1:5" ht="15">
      <c r="A754" s="362" t="s">
        <v>54</v>
      </c>
      <c r="B754" s="363" t="s">
        <v>379</v>
      </c>
      <c r="C754" s="364" t="s">
        <v>1006</v>
      </c>
      <c r="D754" s="365">
        <v>50</v>
      </c>
      <c r="E754" s="365">
        <v>50</v>
      </c>
    </row>
    <row r="755" spans="1:5" ht="45">
      <c r="A755" s="360" t="s">
        <v>423</v>
      </c>
      <c r="B755" s="195" t="s">
        <v>380</v>
      </c>
      <c r="C755" s="196" t="s">
        <v>1006</v>
      </c>
      <c r="D755" s="110">
        <v>50</v>
      </c>
      <c r="E755" s="110">
        <v>50</v>
      </c>
    </row>
    <row r="756" spans="1:5" ht="30">
      <c r="A756" s="366" t="s">
        <v>637</v>
      </c>
      <c r="B756" s="256" t="s">
        <v>636</v>
      </c>
      <c r="C756" s="257" t="s">
        <v>1006</v>
      </c>
      <c r="D756" s="258">
        <v>50</v>
      </c>
      <c r="E756" s="258">
        <v>50</v>
      </c>
    </row>
    <row r="757" spans="1:5" ht="30">
      <c r="A757" s="360" t="s">
        <v>27</v>
      </c>
      <c r="B757" s="195" t="s">
        <v>636</v>
      </c>
      <c r="C757" s="196" t="s">
        <v>5</v>
      </c>
      <c r="D757" s="110">
        <v>50</v>
      </c>
      <c r="E757" s="110">
        <v>50</v>
      </c>
    </row>
    <row r="758" spans="1:5" ht="15">
      <c r="A758" s="360" t="s">
        <v>41</v>
      </c>
      <c r="B758" s="195" t="s">
        <v>636</v>
      </c>
      <c r="C758" s="196" t="s">
        <v>40</v>
      </c>
      <c r="D758" s="110">
        <v>50</v>
      </c>
      <c r="E758" s="110">
        <v>50</v>
      </c>
    </row>
    <row r="759" spans="1:5" ht="15">
      <c r="A759" s="362" t="s">
        <v>52</v>
      </c>
      <c r="B759" s="363" t="s">
        <v>457</v>
      </c>
      <c r="C759" s="364" t="s">
        <v>1006</v>
      </c>
      <c r="D759" s="365">
        <v>70</v>
      </c>
      <c r="E759" s="365">
        <v>70</v>
      </c>
    </row>
    <row r="760" spans="1:5" ht="45">
      <c r="A760" s="360" t="s">
        <v>458</v>
      </c>
      <c r="B760" s="195" t="s">
        <v>459</v>
      </c>
      <c r="C760" s="196" t="s">
        <v>1006</v>
      </c>
      <c r="D760" s="110">
        <v>70</v>
      </c>
      <c r="E760" s="110">
        <v>70</v>
      </c>
    </row>
    <row r="761" spans="1:5" ht="15">
      <c r="A761" s="366" t="s">
        <v>105</v>
      </c>
      <c r="B761" s="256" t="s">
        <v>460</v>
      </c>
      <c r="C761" s="257" t="s">
        <v>1006</v>
      </c>
      <c r="D761" s="258">
        <v>20</v>
      </c>
      <c r="E761" s="258">
        <v>20</v>
      </c>
    </row>
    <row r="762" spans="1:5" ht="30">
      <c r="A762" s="360" t="s">
        <v>512</v>
      </c>
      <c r="B762" s="195" t="s">
        <v>460</v>
      </c>
      <c r="C762" s="196" t="s">
        <v>20</v>
      </c>
      <c r="D762" s="110">
        <v>20</v>
      </c>
      <c r="E762" s="110">
        <v>20</v>
      </c>
    </row>
    <row r="763" spans="1:5" ht="30">
      <c r="A763" s="360" t="s">
        <v>36</v>
      </c>
      <c r="B763" s="195" t="s">
        <v>460</v>
      </c>
      <c r="C763" s="196" t="s">
        <v>19</v>
      </c>
      <c r="D763" s="110">
        <v>20</v>
      </c>
      <c r="E763" s="110">
        <v>20</v>
      </c>
    </row>
    <row r="764" spans="1:5" ht="15">
      <c r="A764" s="366" t="s">
        <v>56</v>
      </c>
      <c r="B764" s="256" t="s">
        <v>481</v>
      </c>
      <c r="C764" s="257" t="s">
        <v>1006</v>
      </c>
      <c r="D764" s="258">
        <v>30</v>
      </c>
      <c r="E764" s="258">
        <v>30</v>
      </c>
    </row>
    <row r="765" spans="1:5" ht="30">
      <c r="A765" s="360" t="s">
        <v>27</v>
      </c>
      <c r="B765" s="195" t="s">
        <v>481</v>
      </c>
      <c r="C765" s="196" t="s">
        <v>5</v>
      </c>
      <c r="D765" s="110">
        <v>30</v>
      </c>
      <c r="E765" s="110">
        <v>30</v>
      </c>
    </row>
    <row r="766" spans="1:5" ht="15">
      <c r="A766" s="360" t="s">
        <v>41</v>
      </c>
      <c r="B766" s="195" t="s">
        <v>481</v>
      </c>
      <c r="C766" s="196" t="s">
        <v>40</v>
      </c>
      <c r="D766" s="110">
        <v>30</v>
      </c>
      <c r="E766" s="110">
        <v>30</v>
      </c>
    </row>
    <row r="767" spans="1:5" ht="15">
      <c r="A767" s="366" t="s">
        <v>161</v>
      </c>
      <c r="B767" s="256" t="s">
        <v>640</v>
      </c>
      <c r="C767" s="257" t="s">
        <v>1006</v>
      </c>
      <c r="D767" s="258">
        <v>20</v>
      </c>
      <c r="E767" s="258">
        <v>20</v>
      </c>
    </row>
    <row r="768" spans="1:5" ht="30">
      <c r="A768" s="360" t="s">
        <v>27</v>
      </c>
      <c r="B768" s="195" t="s">
        <v>640</v>
      </c>
      <c r="C768" s="196" t="s">
        <v>5</v>
      </c>
      <c r="D768" s="110">
        <v>20</v>
      </c>
      <c r="E768" s="110">
        <v>20</v>
      </c>
    </row>
    <row r="769" spans="1:5" ht="15">
      <c r="A769" s="360" t="s">
        <v>41</v>
      </c>
      <c r="B769" s="195" t="s">
        <v>640</v>
      </c>
      <c r="C769" s="196" t="s">
        <v>40</v>
      </c>
      <c r="D769" s="110">
        <v>20</v>
      </c>
      <c r="E769" s="110">
        <v>20</v>
      </c>
    </row>
    <row r="770" spans="1:5" ht="42.75">
      <c r="A770" s="361" t="s">
        <v>218</v>
      </c>
      <c r="B770" s="207" t="s">
        <v>219</v>
      </c>
      <c r="C770" s="208" t="s">
        <v>1006</v>
      </c>
      <c r="D770" s="109">
        <v>600</v>
      </c>
      <c r="E770" s="109">
        <v>600</v>
      </c>
    </row>
    <row r="771" spans="1:5" ht="30">
      <c r="A771" s="360" t="s">
        <v>340</v>
      </c>
      <c r="B771" s="195" t="s">
        <v>341</v>
      </c>
      <c r="C771" s="196" t="s">
        <v>1006</v>
      </c>
      <c r="D771" s="110">
        <v>550</v>
      </c>
      <c r="E771" s="110">
        <v>550</v>
      </c>
    </row>
    <row r="772" spans="1:5" ht="30">
      <c r="A772" s="366" t="s">
        <v>342</v>
      </c>
      <c r="B772" s="256" t="s">
        <v>343</v>
      </c>
      <c r="C772" s="257" t="s">
        <v>1006</v>
      </c>
      <c r="D772" s="258">
        <v>550</v>
      </c>
      <c r="E772" s="258">
        <v>550</v>
      </c>
    </row>
    <row r="773" spans="1:5" ht="30">
      <c r="A773" s="360" t="s">
        <v>512</v>
      </c>
      <c r="B773" s="195" t="s">
        <v>343</v>
      </c>
      <c r="C773" s="196" t="s">
        <v>20</v>
      </c>
      <c r="D773" s="110">
        <v>550</v>
      </c>
      <c r="E773" s="110">
        <v>550</v>
      </c>
    </row>
    <row r="774" spans="1:5" ht="30">
      <c r="A774" s="360" t="s">
        <v>36</v>
      </c>
      <c r="B774" s="195" t="s">
        <v>343</v>
      </c>
      <c r="C774" s="196" t="s">
        <v>19</v>
      </c>
      <c r="D774" s="110">
        <v>550</v>
      </c>
      <c r="E774" s="110">
        <v>550</v>
      </c>
    </row>
    <row r="775" spans="1:5" ht="30">
      <c r="A775" s="360" t="s">
        <v>220</v>
      </c>
      <c r="B775" s="195" t="s">
        <v>557</v>
      </c>
      <c r="C775" s="196" t="s">
        <v>1006</v>
      </c>
      <c r="D775" s="110">
        <v>50</v>
      </c>
      <c r="E775" s="110">
        <v>50</v>
      </c>
    </row>
    <row r="776" spans="1:5" ht="15">
      <c r="A776" s="366" t="s">
        <v>221</v>
      </c>
      <c r="B776" s="256" t="s">
        <v>558</v>
      </c>
      <c r="C776" s="257" t="s">
        <v>1006</v>
      </c>
      <c r="D776" s="258">
        <v>50</v>
      </c>
      <c r="E776" s="258">
        <v>50</v>
      </c>
    </row>
    <row r="777" spans="1:5" ht="30">
      <c r="A777" s="360" t="s">
        <v>512</v>
      </c>
      <c r="B777" s="195" t="s">
        <v>558</v>
      </c>
      <c r="C777" s="196" t="s">
        <v>20</v>
      </c>
      <c r="D777" s="110">
        <v>50</v>
      </c>
      <c r="E777" s="110">
        <v>50</v>
      </c>
    </row>
    <row r="778" spans="1:5" ht="30">
      <c r="A778" s="360" t="s">
        <v>36</v>
      </c>
      <c r="B778" s="195" t="s">
        <v>558</v>
      </c>
      <c r="C778" s="196" t="s">
        <v>19</v>
      </c>
      <c r="D778" s="110">
        <v>50</v>
      </c>
      <c r="E778" s="110">
        <v>50</v>
      </c>
    </row>
    <row r="779" spans="1:5" ht="14.25">
      <c r="A779" s="424" t="s">
        <v>1151</v>
      </c>
      <c r="B779" s="425"/>
      <c r="C779" s="426"/>
      <c r="D779" s="367">
        <f>D22+D48+D78+D116+D183+D252+D298+D418+D478+D492+D664+D671+D691+D770</f>
        <v>2586396.5000000005</v>
      </c>
      <c r="E779" s="367">
        <f>E22+E48+E78+E116+E183+E252+E298+E418+E478+E492+E664+E671+E691+E770</f>
        <v>2614516.3000000003</v>
      </c>
    </row>
    <row r="780" spans="1:5" ht="28.5">
      <c r="A780" s="361" t="s">
        <v>78</v>
      </c>
      <c r="B780" s="207" t="s">
        <v>225</v>
      </c>
      <c r="C780" s="208" t="s">
        <v>1006</v>
      </c>
      <c r="D780" s="109">
        <v>7337.3</v>
      </c>
      <c r="E780" s="109">
        <v>7337.3</v>
      </c>
    </row>
    <row r="781" spans="1:5" ht="15">
      <c r="A781" s="366" t="s">
        <v>77</v>
      </c>
      <c r="B781" s="256" t="s">
        <v>226</v>
      </c>
      <c r="C781" s="257" t="s">
        <v>1006</v>
      </c>
      <c r="D781" s="258">
        <v>1666.3</v>
      </c>
      <c r="E781" s="258">
        <v>1666.3</v>
      </c>
    </row>
    <row r="782" spans="1:5" ht="45">
      <c r="A782" s="360" t="s">
        <v>34</v>
      </c>
      <c r="B782" s="195" t="s">
        <v>226</v>
      </c>
      <c r="C782" s="196" t="s">
        <v>33</v>
      </c>
      <c r="D782" s="110">
        <v>1666.3</v>
      </c>
      <c r="E782" s="110">
        <v>1666.3</v>
      </c>
    </row>
    <row r="783" spans="1:5" ht="15">
      <c r="A783" s="360" t="s">
        <v>38</v>
      </c>
      <c r="B783" s="195" t="s">
        <v>226</v>
      </c>
      <c r="C783" s="196" t="s">
        <v>37</v>
      </c>
      <c r="D783" s="110">
        <v>1666.3</v>
      </c>
      <c r="E783" s="110">
        <v>1666.3</v>
      </c>
    </row>
    <row r="784" spans="1:5" ht="15">
      <c r="A784" s="366" t="s">
        <v>76</v>
      </c>
      <c r="B784" s="256" t="s">
        <v>189</v>
      </c>
      <c r="C784" s="257" t="s">
        <v>1006</v>
      </c>
      <c r="D784" s="258">
        <v>5671</v>
      </c>
      <c r="E784" s="258">
        <v>5671</v>
      </c>
    </row>
    <row r="785" spans="1:5" ht="45">
      <c r="A785" s="360" t="s">
        <v>34</v>
      </c>
      <c r="B785" s="195" t="s">
        <v>189</v>
      </c>
      <c r="C785" s="196" t="s">
        <v>33</v>
      </c>
      <c r="D785" s="110">
        <v>3721</v>
      </c>
      <c r="E785" s="110">
        <v>3721</v>
      </c>
    </row>
    <row r="786" spans="1:5" ht="15">
      <c r="A786" s="360" t="s">
        <v>38</v>
      </c>
      <c r="B786" s="195" t="s">
        <v>189</v>
      </c>
      <c r="C786" s="196" t="s">
        <v>37</v>
      </c>
      <c r="D786" s="110">
        <v>3721</v>
      </c>
      <c r="E786" s="110">
        <v>3721</v>
      </c>
    </row>
    <row r="787" spans="1:5" ht="30">
      <c r="A787" s="360" t="s">
        <v>512</v>
      </c>
      <c r="B787" s="195" t="s">
        <v>189</v>
      </c>
      <c r="C787" s="196" t="s">
        <v>20</v>
      </c>
      <c r="D787" s="110">
        <v>1949</v>
      </c>
      <c r="E787" s="110">
        <v>1949</v>
      </c>
    </row>
    <row r="788" spans="1:5" ht="30">
      <c r="A788" s="360" t="s">
        <v>36</v>
      </c>
      <c r="B788" s="195" t="s">
        <v>189</v>
      </c>
      <c r="C788" s="196" t="s">
        <v>19</v>
      </c>
      <c r="D788" s="110">
        <v>1949</v>
      </c>
      <c r="E788" s="110">
        <v>1949</v>
      </c>
    </row>
    <row r="789" spans="1:5" ht="15">
      <c r="A789" s="360" t="s">
        <v>30</v>
      </c>
      <c r="B789" s="195" t="s">
        <v>189</v>
      </c>
      <c r="C789" s="196" t="s">
        <v>4</v>
      </c>
      <c r="D789" s="110">
        <v>1</v>
      </c>
      <c r="E789" s="110">
        <v>1</v>
      </c>
    </row>
    <row r="790" spans="1:5" ht="15">
      <c r="A790" s="360" t="s">
        <v>29</v>
      </c>
      <c r="B790" s="195" t="s">
        <v>189</v>
      </c>
      <c r="C790" s="196" t="s">
        <v>28</v>
      </c>
      <c r="D790" s="110">
        <v>1</v>
      </c>
      <c r="E790" s="110">
        <v>1</v>
      </c>
    </row>
    <row r="791" spans="1:5" ht="14.25">
      <c r="A791" s="361" t="s">
        <v>86</v>
      </c>
      <c r="B791" s="207" t="s">
        <v>257</v>
      </c>
      <c r="C791" s="208" t="s">
        <v>1006</v>
      </c>
      <c r="D791" s="109">
        <v>22815</v>
      </c>
      <c r="E791" s="109">
        <v>7300</v>
      </c>
    </row>
    <row r="792" spans="1:5" ht="15">
      <c r="A792" s="366" t="s">
        <v>167</v>
      </c>
      <c r="B792" s="256" t="s">
        <v>470</v>
      </c>
      <c r="C792" s="257" t="s">
        <v>1006</v>
      </c>
      <c r="D792" s="258">
        <v>300</v>
      </c>
      <c r="E792" s="258">
        <v>300</v>
      </c>
    </row>
    <row r="793" spans="1:5" ht="15">
      <c r="A793" s="360" t="s">
        <v>18</v>
      </c>
      <c r="B793" s="195" t="s">
        <v>470</v>
      </c>
      <c r="C793" s="196" t="s">
        <v>17</v>
      </c>
      <c r="D793" s="110">
        <v>300</v>
      </c>
      <c r="E793" s="110">
        <v>300</v>
      </c>
    </row>
    <row r="794" spans="1:5" ht="15">
      <c r="A794" s="360" t="s">
        <v>495</v>
      </c>
      <c r="B794" s="195" t="s">
        <v>470</v>
      </c>
      <c r="C794" s="196" t="s">
        <v>494</v>
      </c>
      <c r="D794" s="110">
        <v>300</v>
      </c>
      <c r="E794" s="110">
        <v>300</v>
      </c>
    </row>
    <row r="795" spans="1:5" ht="15">
      <c r="A795" s="366" t="s">
        <v>934</v>
      </c>
      <c r="B795" s="256" t="s">
        <v>935</v>
      </c>
      <c r="C795" s="257" t="s">
        <v>1006</v>
      </c>
      <c r="D795" s="258">
        <v>15</v>
      </c>
      <c r="E795" s="258">
        <v>0</v>
      </c>
    </row>
    <row r="796" spans="1:5" ht="15">
      <c r="A796" s="360" t="s">
        <v>30</v>
      </c>
      <c r="B796" s="195" t="s">
        <v>935</v>
      </c>
      <c r="C796" s="196" t="s">
        <v>4</v>
      </c>
      <c r="D796" s="110">
        <v>15</v>
      </c>
      <c r="E796" s="110">
        <v>0</v>
      </c>
    </row>
    <row r="797" spans="1:5" ht="15">
      <c r="A797" s="360" t="s">
        <v>29</v>
      </c>
      <c r="B797" s="195" t="s">
        <v>935</v>
      </c>
      <c r="C797" s="196" t="s">
        <v>28</v>
      </c>
      <c r="D797" s="110">
        <v>15</v>
      </c>
      <c r="E797" s="110">
        <v>0</v>
      </c>
    </row>
    <row r="798" spans="1:5" ht="15">
      <c r="A798" s="366" t="s">
        <v>64</v>
      </c>
      <c r="B798" s="256" t="s">
        <v>1109</v>
      </c>
      <c r="C798" s="257" t="s">
        <v>1006</v>
      </c>
      <c r="D798" s="258">
        <v>20500</v>
      </c>
      <c r="E798" s="258">
        <v>5000</v>
      </c>
    </row>
    <row r="799" spans="1:5" ht="15">
      <c r="A799" s="360" t="s">
        <v>30</v>
      </c>
      <c r="B799" s="195" t="s">
        <v>1109</v>
      </c>
      <c r="C799" s="196" t="s">
        <v>4</v>
      </c>
      <c r="D799" s="110">
        <v>20500</v>
      </c>
      <c r="E799" s="110">
        <v>5000</v>
      </c>
    </row>
    <row r="800" spans="1:5" ht="15">
      <c r="A800" s="360" t="s">
        <v>88</v>
      </c>
      <c r="B800" s="195" t="s">
        <v>1109</v>
      </c>
      <c r="C800" s="196" t="s">
        <v>87</v>
      </c>
      <c r="D800" s="110">
        <v>20500</v>
      </c>
      <c r="E800" s="110">
        <v>5000</v>
      </c>
    </row>
    <row r="801" spans="1:5" ht="15">
      <c r="A801" s="366" t="s">
        <v>491</v>
      </c>
      <c r="B801" s="256" t="s">
        <v>546</v>
      </c>
      <c r="C801" s="257" t="s">
        <v>1006</v>
      </c>
      <c r="D801" s="258">
        <v>2000</v>
      </c>
      <c r="E801" s="258">
        <v>2000</v>
      </c>
    </row>
    <row r="802" spans="1:5" ht="30">
      <c r="A802" s="360" t="s">
        <v>27</v>
      </c>
      <c r="B802" s="195" t="s">
        <v>546</v>
      </c>
      <c r="C802" s="196" t="s">
        <v>5</v>
      </c>
      <c r="D802" s="110">
        <v>2000</v>
      </c>
      <c r="E802" s="110">
        <v>2000</v>
      </c>
    </row>
    <row r="803" spans="1:5" ht="15">
      <c r="A803" s="360" t="s">
        <v>26</v>
      </c>
      <c r="B803" s="195" t="s">
        <v>546</v>
      </c>
      <c r="C803" s="196" t="s">
        <v>6</v>
      </c>
      <c r="D803" s="110">
        <v>2000</v>
      </c>
      <c r="E803" s="110">
        <v>2000</v>
      </c>
    </row>
    <row r="804" spans="1:5" ht="14.25">
      <c r="A804" s="424" t="s">
        <v>1152</v>
      </c>
      <c r="B804" s="425"/>
      <c r="C804" s="426"/>
      <c r="D804" s="367">
        <f>D780+D791</f>
        <v>30152.3</v>
      </c>
      <c r="E804" s="367">
        <f>E780+E791</f>
        <v>14637.3</v>
      </c>
    </row>
    <row r="805" spans="1:5" ht="14.25">
      <c r="A805" s="421" t="s">
        <v>14</v>
      </c>
      <c r="B805" s="422"/>
      <c r="C805" s="423"/>
      <c r="D805" s="278">
        <f>D779+D804</f>
        <v>2616548.8000000003</v>
      </c>
      <c r="E805" s="278">
        <f>E779+E804</f>
        <v>2629153.6</v>
      </c>
    </row>
  </sheetData>
  <mergeCells count="18">
    <mergeCell ref="A7:E7"/>
    <mergeCell ref="C1:E1"/>
    <mergeCell ref="C2:E2"/>
    <mergeCell ref="C3:E3"/>
    <mergeCell ref="C4:E4"/>
    <mergeCell ref="A6:E6"/>
    <mergeCell ref="A805:C805"/>
    <mergeCell ref="A8:E8"/>
    <mergeCell ref="A9:E9"/>
    <mergeCell ref="A10:E10"/>
    <mergeCell ref="A11:E11"/>
    <mergeCell ref="A14:E14"/>
    <mergeCell ref="A15:E15"/>
    <mergeCell ref="A16:E16"/>
    <mergeCell ref="A19:A20"/>
    <mergeCell ref="B19:E19"/>
    <mergeCell ref="A779:C779"/>
    <mergeCell ref="A804:C804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K97"/>
  <sheetViews>
    <sheetView workbookViewId="0">
      <selection activeCell="N18" sqref="N18"/>
    </sheetView>
  </sheetViews>
  <sheetFormatPr defaultColWidth="6.42578125" defaultRowHeight="12.75"/>
  <cols>
    <col min="1" max="1" width="5.28515625" style="213" customWidth="1"/>
    <col min="2" max="6" width="4.42578125" style="213" customWidth="1"/>
    <col min="7" max="8" width="6.140625" style="213" customWidth="1"/>
    <col min="9" max="9" width="72.140625" style="213" customWidth="1"/>
    <col min="10" max="10" width="26.5703125" style="212" customWidth="1"/>
    <col min="11" max="11" width="22.28515625" style="212" customWidth="1"/>
    <col min="12" max="256" width="6.42578125" style="213"/>
    <col min="257" max="257" width="5.28515625" style="213" customWidth="1"/>
    <col min="258" max="262" width="4.42578125" style="213" customWidth="1"/>
    <col min="263" max="264" width="6.140625" style="213" customWidth="1"/>
    <col min="265" max="265" width="72.140625" style="213" customWidth="1"/>
    <col min="266" max="266" width="26.5703125" style="213" customWidth="1"/>
    <col min="267" max="267" width="22.28515625" style="213" customWidth="1"/>
    <col min="268" max="512" width="6.42578125" style="213"/>
    <col min="513" max="513" width="5.28515625" style="213" customWidth="1"/>
    <col min="514" max="518" width="4.42578125" style="213" customWidth="1"/>
    <col min="519" max="520" width="6.140625" style="213" customWidth="1"/>
    <col min="521" max="521" width="72.140625" style="213" customWidth="1"/>
    <col min="522" max="522" width="26.5703125" style="213" customWidth="1"/>
    <col min="523" max="523" width="22.28515625" style="213" customWidth="1"/>
    <col min="524" max="768" width="6.42578125" style="213"/>
    <col min="769" max="769" width="5.28515625" style="213" customWidth="1"/>
    <col min="770" max="774" width="4.42578125" style="213" customWidth="1"/>
    <col min="775" max="776" width="6.140625" style="213" customWidth="1"/>
    <col min="777" max="777" width="72.140625" style="213" customWidth="1"/>
    <col min="778" max="778" width="26.5703125" style="213" customWidth="1"/>
    <col min="779" max="779" width="22.28515625" style="213" customWidth="1"/>
    <col min="780" max="1024" width="6.42578125" style="213"/>
    <col min="1025" max="1025" width="5.28515625" style="213" customWidth="1"/>
    <col min="1026" max="1030" width="4.42578125" style="213" customWidth="1"/>
    <col min="1031" max="1032" width="6.140625" style="213" customWidth="1"/>
    <col min="1033" max="1033" width="72.140625" style="213" customWidth="1"/>
    <col min="1034" max="1034" width="26.5703125" style="213" customWidth="1"/>
    <col min="1035" max="1035" width="22.28515625" style="213" customWidth="1"/>
    <col min="1036" max="1280" width="6.42578125" style="213"/>
    <col min="1281" max="1281" width="5.28515625" style="213" customWidth="1"/>
    <col min="1282" max="1286" width="4.42578125" style="213" customWidth="1"/>
    <col min="1287" max="1288" width="6.140625" style="213" customWidth="1"/>
    <col min="1289" max="1289" width="72.140625" style="213" customWidth="1"/>
    <col min="1290" max="1290" width="26.5703125" style="213" customWidth="1"/>
    <col min="1291" max="1291" width="22.28515625" style="213" customWidth="1"/>
    <col min="1292" max="1536" width="6.42578125" style="213"/>
    <col min="1537" max="1537" width="5.28515625" style="213" customWidth="1"/>
    <col min="1538" max="1542" width="4.42578125" style="213" customWidth="1"/>
    <col min="1543" max="1544" width="6.140625" style="213" customWidth="1"/>
    <col min="1545" max="1545" width="72.140625" style="213" customWidth="1"/>
    <col min="1546" max="1546" width="26.5703125" style="213" customWidth="1"/>
    <col min="1547" max="1547" width="22.28515625" style="213" customWidth="1"/>
    <col min="1548" max="1792" width="6.42578125" style="213"/>
    <col min="1793" max="1793" width="5.28515625" style="213" customWidth="1"/>
    <col min="1794" max="1798" width="4.42578125" style="213" customWidth="1"/>
    <col min="1799" max="1800" width="6.140625" style="213" customWidth="1"/>
    <col min="1801" max="1801" width="72.140625" style="213" customWidth="1"/>
    <col min="1802" max="1802" width="26.5703125" style="213" customWidth="1"/>
    <col min="1803" max="1803" width="22.28515625" style="213" customWidth="1"/>
    <col min="1804" max="2048" width="6.42578125" style="213"/>
    <col min="2049" max="2049" width="5.28515625" style="213" customWidth="1"/>
    <col min="2050" max="2054" width="4.42578125" style="213" customWidth="1"/>
    <col min="2055" max="2056" width="6.140625" style="213" customWidth="1"/>
    <col min="2057" max="2057" width="72.140625" style="213" customWidth="1"/>
    <col min="2058" max="2058" width="26.5703125" style="213" customWidth="1"/>
    <col min="2059" max="2059" width="22.28515625" style="213" customWidth="1"/>
    <col min="2060" max="2304" width="6.42578125" style="213"/>
    <col min="2305" max="2305" width="5.28515625" style="213" customWidth="1"/>
    <col min="2306" max="2310" width="4.42578125" style="213" customWidth="1"/>
    <col min="2311" max="2312" width="6.140625" style="213" customWidth="1"/>
    <col min="2313" max="2313" width="72.140625" style="213" customWidth="1"/>
    <col min="2314" max="2314" width="26.5703125" style="213" customWidth="1"/>
    <col min="2315" max="2315" width="22.28515625" style="213" customWidth="1"/>
    <col min="2316" max="2560" width="6.42578125" style="213"/>
    <col min="2561" max="2561" width="5.28515625" style="213" customWidth="1"/>
    <col min="2562" max="2566" width="4.42578125" style="213" customWidth="1"/>
    <col min="2567" max="2568" width="6.140625" style="213" customWidth="1"/>
    <col min="2569" max="2569" width="72.140625" style="213" customWidth="1"/>
    <col min="2570" max="2570" width="26.5703125" style="213" customWidth="1"/>
    <col min="2571" max="2571" width="22.28515625" style="213" customWidth="1"/>
    <col min="2572" max="2816" width="6.42578125" style="213"/>
    <col min="2817" max="2817" width="5.28515625" style="213" customWidth="1"/>
    <col min="2818" max="2822" width="4.42578125" style="213" customWidth="1"/>
    <col min="2823" max="2824" width="6.140625" style="213" customWidth="1"/>
    <col min="2825" max="2825" width="72.140625" style="213" customWidth="1"/>
    <col min="2826" max="2826" width="26.5703125" style="213" customWidth="1"/>
    <col min="2827" max="2827" width="22.28515625" style="213" customWidth="1"/>
    <col min="2828" max="3072" width="6.42578125" style="213"/>
    <col min="3073" max="3073" width="5.28515625" style="213" customWidth="1"/>
    <col min="3074" max="3078" width="4.42578125" style="213" customWidth="1"/>
    <col min="3079" max="3080" width="6.140625" style="213" customWidth="1"/>
    <col min="3081" max="3081" width="72.140625" style="213" customWidth="1"/>
    <col min="3082" max="3082" width="26.5703125" style="213" customWidth="1"/>
    <col min="3083" max="3083" width="22.28515625" style="213" customWidth="1"/>
    <col min="3084" max="3328" width="6.42578125" style="213"/>
    <col min="3329" max="3329" width="5.28515625" style="213" customWidth="1"/>
    <col min="3330" max="3334" width="4.42578125" style="213" customWidth="1"/>
    <col min="3335" max="3336" width="6.140625" style="213" customWidth="1"/>
    <col min="3337" max="3337" width="72.140625" style="213" customWidth="1"/>
    <col min="3338" max="3338" width="26.5703125" style="213" customWidth="1"/>
    <col min="3339" max="3339" width="22.28515625" style="213" customWidth="1"/>
    <col min="3340" max="3584" width="6.42578125" style="213"/>
    <col min="3585" max="3585" width="5.28515625" style="213" customWidth="1"/>
    <col min="3586" max="3590" width="4.42578125" style="213" customWidth="1"/>
    <col min="3591" max="3592" width="6.140625" style="213" customWidth="1"/>
    <col min="3593" max="3593" width="72.140625" style="213" customWidth="1"/>
    <col min="3594" max="3594" width="26.5703125" style="213" customWidth="1"/>
    <col min="3595" max="3595" width="22.28515625" style="213" customWidth="1"/>
    <col min="3596" max="3840" width="6.42578125" style="213"/>
    <col min="3841" max="3841" width="5.28515625" style="213" customWidth="1"/>
    <col min="3842" max="3846" width="4.42578125" style="213" customWidth="1"/>
    <col min="3847" max="3848" width="6.140625" style="213" customWidth="1"/>
    <col min="3849" max="3849" width="72.140625" style="213" customWidth="1"/>
    <col min="3850" max="3850" width="26.5703125" style="213" customWidth="1"/>
    <col min="3851" max="3851" width="22.28515625" style="213" customWidth="1"/>
    <col min="3852" max="4096" width="6.42578125" style="213"/>
    <col min="4097" max="4097" width="5.28515625" style="213" customWidth="1"/>
    <col min="4098" max="4102" width="4.42578125" style="213" customWidth="1"/>
    <col min="4103" max="4104" width="6.140625" style="213" customWidth="1"/>
    <col min="4105" max="4105" width="72.140625" style="213" customWidth="1"/>
    <col min="4106" max="4106" width="26.5703125" style="213" customWidth="1"/>
    <col min="4107" max="4107" width="22.28515625" style="213" customWidth="1"/>
    <col min="4108" max="4352" width="6.42578125" style="213"/>
    <col min="4353" max="4353" width="5.28515625" style="213" customWidth="1"/>
    <col min="4354" max="4358" width="4.42578125" style="213" customWidth="1"/>
    <col min="4359" max="4360" width="6.140625" style="213" customWidth="1"/>
    <col min="4361" max="4361" width="72.140625" style="213" customWidth="1"/>
    <col min="4362" max="4362" width="26.5703125" style="213" customWidth="1"/>
    <col min="4363" max="4363" width="22.28515625" style="213" customWidth="1"/>
    <col min="4364" max="4608" width="6.42578125" style="213"/>
    <col min="4609" max="4609" width="5.28515625" style="213" customWidth="1"/>
    <col min="4610" max="4614" width="4.42578125" style="213" customWidth="1"/>
    <col min="4615" max="4616" width="6.140625" style="213" customWidth="1"/>
    <col min="4617" max="4617" width="72.140625" style="213" customWidth="1"/>
    <col min="4618" max="4618" width="26.5703125" style="213" customWidth="1"/>
    <col min="4619" max="4619" width="22.28515625" style="213" customWidth="1"/>
    <col min="4620" max="4864" width="6.42578125" style="213"/>
    <col min="4865" max="4865" width="5.28515625" style="213" customWidth="1"/>
    <col min="4866" max="4870" width="4.42578125" style="213" customWidth="1"/>
    <col min="4871" max="4872" width="6.140625" style="213" customWidth="1"/>
    <col min="4873" max="4873" width="72.140625" style="213" customWidth="1"/>
    <col min="4874" max="4874" width="26.5703125" style="213" customWidth="1"/>
    <col min="4875" max="4875" width="22.28515625" style="213" customWidth="1"/>
    <col min="4876" max="5120" width="6.42578125" style="213"/>
    <col min="5121" max="5121" width="5.28515625" style="213" customWidth="1"/>
    <col min="5122" max="5126" width="4.42578125" style="213" customWidth="1"/>
    <col min="5127" max="5128" width="6.140625" style="213" customWidth="1"/>
    <col min="5129" max="5129" width="72.140625" style="213" customWidth="1"/>
    <col min="5130" max="5130" width="26.5703125" style="213" customWidth="1"/>
    <col min="5131" max="5131" width="22.28515625" style="213" customWidth="1"/>
    <col min="5132" max="5376" width="6.42578125" style="213"/>
    <col min="5377" max="5377" width="5.28515625" style="213" customWidth="1"/>
    <col min="5378" max="5382" width="4.42578125" style="213" customWidth="1"/>
    <col min="5383" max="5384" width="6.140625" style="213" customWidth="1"/>
    <col min="5385" max="5385" width="72.140625" style="213" customWidth="1"/>
    <col min="5386" max="5386" width="26.5703125" style="213" customWidth="1"/>
    <col min="5387" max="5387" width="22.28515625" style="213" customWidth="1"/>
    <col min="5388" max="5632" width="6.42578125" style="213"/>
    <col min="5633" max="5633" width="5.28515625" style="213" customWidth="1"/>
    <col min="5634" max="5638" width="4.42578125" style="213" customWidth="1"/>
    <col min="5639" max="5640" width="6.140625" style="213" customWidth="1"/>
    <col min="5641" max="5641" width="72.140625" style="213" customWidth="1"/>
    <col min="5642" max="5642" width="26.5703125" style="213" customWidth="1"/>
    <col min="5643" max="5643" width="22.28515625" style="213" customWidth="1"/>
    <col min="5644" max="5888" width="6.42578125" style="213"/>
    <col min="5889" max="5889" width="5.28515625" style="213" customWidth="1"/>
    <col min="5890" max="5894" width="4.42578125" style="213" customWidth="1"/>
    <col min="5895" max="5896" width="6.140625" style="213" customWidth="1"/>
    <col min="5897" max="5897" width="72.140625" style="213" customWidth="1"/>
    <col min="5898" max="5898" width="26.5703125" style="213" customWidth="1"/>
    <col min="5899" max="5899" width="22.28515625" style="213" customWidth="1"/>
    <col min="5900" max="6144" width="6.42578125" style="213"/>
    <col min="6145" max="6145" width="5.28515625" style="213" customWidth="1"/>
    <col min="6146" max="6150" width="4.42578125" style="213" customWidth="1"/>
    <col min="6151" max="6152" width="6.140625" style="213" customWidth="1"/>
    <col min="6153" max="6153" width="72.140625" style="213" customWidth="1"/>
    <col min="6154" max="6154" width="26.5703125" style="213" customWidth="1"/>
    <col min="6155" max="6155" width="22.28515625" style="213" customWidth="1"/>
    <col min="6156" max="6400" width="6.42578125" style="213"/>
    <col min="6401" max="6401" width="5.28515625" style="213" customWidth="1"/>
    <col min="6402" max="6406" width="4.42578125" style="213" customWidth="1"/>
    <col min="6407" max="6408" width="6.140625" style="213" customWidth="1"/>
    <col min="6409" max="6409" width="72.140625" style="213" customWidth="1"/>
    <col min="6410" max="6410" width="26.5703125" style="213" customWidth="1"/>
    <col min="6411" max="6411" width="22.28515625" style="213" customWidth="1"/>
    <col min="6412" max="6656" width="6.42578125" style="213"/>
    <col min="6657" max="6657" width="5.28515625" style="213" customWidth="1"/>
    <col min="6658" max="6662" width="4.42578125" style="213" customWidth="1"/>
    <col min="6663" max="6664" width="6.140625" style="213" customWidth="1"/>
    <col min="6665" max="6665" width="72.140625" style="213" customWidth="1"/>
    <col min="6666" max="6666" width="26.5703125" style="213" customWidth="1"/>
    <col min="6667" max="6667" width="22.28515625" style="213" customWidth="1"/>
    <col min="6668" max="6912" width="6.42578125" style="213"/>
    <col min="6913" max="6913" width="5.28515625" style="213" customWidth="1"/>
    <col min="6914" max="6918" width="4.42578125" style="213" customWidth="1"/>
    <col min="6919" max="6920" width="6.140625" style="213" customWidth="1"/>
    <col min="6921" max="6921" width="72.140625" style="213" customWidth="1"/>
    <col min="6922" max="6922" width="26.5703125" style="213" customWidth="1"/>
    <col min="6923" max="6923" width="22.28515625" style="213" customWidth="1"/>
    <col min="6924" max="7168" width="6.42578125" style="213"/>
    <col min="7169" max="7169" width="5.28515625" style="213" customWidth="1"/>
    <col min="7170" max="7174" width="4.42578125" style="213" customWidth="1"/>
    <col min="7175" max="7176" width="6.140625" style="213" customWidth="1"/>
    <col min="7177" max="7177" width="72.140625" style="213" customWidth="1"/>
    <col min="7178" max="7178" width="26.5703125" style="213" customWidth="1"/>
    <col min="7179" max="7179" width="22.28515625" style="213" customWidth="1"/>
    <col min="7180" max="7424" width="6.42578125" style="213"/>
    <col min="7425" max="7425" width="5.28515625" style="213" customWidth="1"/>
    <col min="7426" max="7430" width="4.42578125" style="213" customWidth="1"/>
    <col min="7431" max="7432" width="6.140625" style="213" customWidth="1"/>
    <col min="7433" max="7433" width="72.140625" style="213" customWidth="1"/>
    <col min="7434" max="7434" width="26.5703125" style="213" customWidth="1"/>
    <col min="7435" max="7435" width="22.28515625" style="213" customWidth="1"/>
    <col min="7436" max="7680" width="6.42578125" style="213"/>
    <col min="7681" max="7681" width="5.28515625" style="213" customWidth="1"/>
    <col min="7682" max="7686" width="4.42578125" style="213" customWidth="1"/>
    <col min="7687" max="7688" width="6.140625" style="213" customWidth="1"/>
    <col min="7689" max="7689" width="72.140625" style="213" customWidth="1"/>
    <col min="7690" max="7690" width="26.5703125" style="213" customWidth="1"/>
    <col min="7691" max="7691" width="22.28515625" style="213" customWidth="1"/>
    <col min="7692" max="7936" width="6.42578125" style="213"/>
    <col min="7937" max="7937" width="5.28515625" style="213" customWidth="1"/>
    <col min="7938" max="7942" width="4.42578125" style="213" customWidth="1"/>
    <col min="7943" max="7944" width="6.140625" style="213" customWidth="1"/>
    <col min="7945" max="7945" width="72.140625" style="213" customWidth="1"/>
    <col min="7946" max="7946" width="26.5703125" style="213" customWidth="1"/>
    <col min="7947" max="7947" width="22.28515625" style="213" customWidth="1"/>
    <col min="7948" max="8192" width="6.42578125" style="213"/>
    <col min="8193" max="8193" width="5.28515625" style="213" customWidth="1"/>
    <col min="8194" max="8198" width="4.42578125" style="213" customWidth="1"/>
    <col min="8199" max="8200" width="6.140625" style="213" customWidth="1"/>
    <col min="8201" max="8201" width="72.140625" style="213" customWidth="1"/>
    <col min="8202" max="8202" width="26.5703125" style="213" customWidth="1"/>
    <col min="8203" max="8203" width="22.28515625" style="213" customWidth="1"/>
    <col min="8204" max="8448" width="6.42578125" style="213"/>
    <col min="8449" max="8449" width="5.28515625" style="213" customWidth="1"/>
    <col min="8450" max="8454" width="4.42578125" style="213" customWidth="1"/>
    <col min="8455" max="8456" width="6.140625" style="213" customWidth="1"/>
    <col min="8457" max="8457" width="72.140625" style="213" customWidth="1"/>
    <col min="8458" max="8458" width="26.5703125" style="213" customWidth="1"/>
    <col min="8459" max="8459" width="22.28515625" style="213" customWidth="1"/>
    <col min="8460" max="8704" width="6.42578125" style="213"/>
    <col min="8705" max="8705" width="5.28515625" style="213" customWidth="1"/>
    <col min="8706" max="8710" width="4.42578125" style="213" customWidth="1"/>
    <col min="8711" max="8712" width="6.140625" style="213" customWidth="1"/>
    <col min="8713" max="8713" width="72.140625" style="213" customWidth="1"/>
    <col min="8714" max="8714" width="26.5703125" style="213" customWidth="1"/>
    <col min="8715" max="8715" width="22.28515625" style="213" customWidth="1"/>
    <col min="8716" max="8960" width="6.42578125" style="213"/>
    <col min="8961" max="8961" width="5.28515625" style="213" customWidth="1"/>
    <col min="8962" max="8966" width="4.42578125" style="213" customWidth="1"/>
    <col min="8967" max="8968" width="6.140625" style="213" customWidth="1"/>
    <col min="8969" max="8969" width="72.140625" style="213" customWidth="1"/>
    <col min="8970" max="8970" width="26.5703125" style="213" customWidth="1"/>
    <col min="8971" max="8971" width="22.28515625" style="213" customWidth="1"/>
    <col min="8972" max="9216" width="6.42578125" style="213"/>
    <col min="9217" max="9217" width="5.28515625" style="213" customWidth="1"/>
    <col min="9218" max="9222" width="4.42578125" style="213" customWidth="1"/>
    <col min="9223" max="9224" width="6.140625" style="213" customWidth="1"/>
    <col min="9225" max="9225" width="72.140625" style="213" customWidth="1"/>
    <col min="9226" max="9226" width="26.5703125" style="213" customWidth="1"/>
    <col min="9227" max="9227" width="22.28515625" style="213" customWidth="1"/>
    <col min="9228" max="9472" width="6.42578125" style="213"/>
    <col min="9473" max="9473" width="5.28515625" style="213" customWidth="1"/>
    <col min="9474" max="9478" width="4.42578125" style="213" customWidth="1"/>
    <col min="9479" max="9480" width="6.140625" style="213" customWidth="1"/>
    <col min="9481" max="9481" width="72.140625" style="213" customWidth="1"/>
    <col min="9482" max="9482" width="26.5703125" style="213" customWidth="1"/>
    <col min="9483" max="9483" width="22.28515625" style="213" customWidth="1"/>
    <col min="9484" max="9728" width="6.42578125" style="213"/>
    <col min="9729" max="9729" width="5.28515625" style="213" customWidth="1"/>
    <col min="9730" max="9734" width="4.42578125" style="213" customWidth="1"/>
    <col min="9735" max="9736" width="6.140625" style="213" customWidth="1"/>
    <col min="9737" max="9737" width="72.140625" style="213" customWidth="1"/>
    <col min="9738" max="9738" width="26.5703125" style="213" customWidth="1"/>
    <col min="9739" max="9739" width="22.28515625" style="213" customWidth="1"/>
    <col min="9740" max="9984" width="6.42578125" style="213"/>
    <col min="9985" max="9985" width="5.28515625" style="213" customWidth="1"/>
    <col min="9986" max="9990" width="4.42578125" style="213" customWidth="1"/>
    <col min="9991" max="9992" width="6.140625" style="213" customWidth="1"/>
    <col min="9993" max="9993" width="72.140625" style="213" customWidth="1"/>
    <col min="9994" max="9994" width="26.5703125" style="213" customWidth="1"/>
    <col min="9995" max="9995" width="22.28515625" style="213" customWidth="1"/>
    <col min="9996" max="10240" width="6.42578125" style="213"/>
    <col min="10241" max="10241" width="5.28515625" style="213" customWidth="1"/>
    <col min="10242" max="10246" width="4.42578125" style="213" customWidth="1"/>
    <col min="10247" max="10248" width="6.140625" style="213" customWidth="1"/>
    <col min="10249" max="10249" width="72.140625" style="213" customWidth="1"/>
    <col min="10250" max="10250" width="26.5703125" style="213" customWidth="1"/>
    <col min="10251" max="10251" width="22.28515625" style="213" customWidth="1"/>
    <col min="10252" max="10496" width="6.42578125" style="213"/>
    <col min="10497" max="10497" width="5.28515625" style="213" customWidth="1"/>
    <col min="10498" max="10502" width="4.42578125" style="213" customWidth="1"/>
    <col min="10503" max="10504" width="6.140625" style="213" customWidth="1"/>
    <col min="10505" max="10505" width="72.140625" style="213" customWidth="1"/>
    <col min="10506" max="10506" width="26.5703125" style="213" customWidth="1"/>
    <col min="10507" max="10507" width="22.28515625" style="213" customWidth="1"/>
    <col min="10508" max="10752" width="6.42578125" style="213"/>
    <col min="10753" max="10753" width="5.28515625" style="213" customWidth="1"/>
    <col min="10754" max="10758" width="4.42578125" style="213" customWidth="1"/>
    <col min="10759" max="10760" width="6.140625" style="213" customWidth="1"/>
    <col min="10761" max="10761" width="72.140625" style="213" customWidth="1"/>
    <col min="10762" max="10762" width="26.5703125" style="213" customWidth="1"/>
    <col min="10763" max="10763" width="22.28515625" style="213" customWidth="1"/>
    <col min="10764" max="11008" width="6.42578125" style="213"/>
    <col min="11009" max="11009" width="5.28515625" style="213" customWidth="1"/>
    <col min="11010" max="11014" width="4.42578125" style="213" customWidth="1"/>
    <col min="11015" max="11016" width="6.140625" style="213" customWidth="1"/>
    <col min="11017" max="11017" width="72.140625" style="213" customWidth="1"/>
    <col min="11018" max="11018" width="26.5703125" style="213" customWidth="1"/>
    <col min="11019" max="11019" width="22.28515625" style="213" customWidth="1"/>
    <col min="11020" max="11264" width="6.42578125" style="213"/>
    <col min="11265" max="11265" width="5.28515625" style="213" customWidth="1"/>
    <col min="11266" max="11270" width="4.42578125" style="213" customWidth="1"/>
    <col min="11271" max="11272" width="6.140625" style="213" customWidth="1"/>
    <col min="11273" max="11273" width="72.140625" style="213" customWidth="1"/>
    <col min="11274" max="11274" width="26.5703125" style="213" customWidth="1"/>
    <col min="11275" max="11275" width="22.28515625" style="213" customWidth="1"/>
    <col min="11276" max="11520" width="6.42578125" style="213"/>
    <col min="11521" max="11521" width="5.28515625" style="213" customWidth="1"/>
    <col min="11522" max="11526" width="4.42578125" style="213" customWidth="1"/>
    <col min="11527" max="11528" width="6.140625" style="213" customWidth="1"/>
    <col min="11529" max="11529" width="72.140625" style="213" customWidth="1"/>
    <col min="11530" max="11530" width="26.5703125" style="213" customWidth="1"/>
    <col min="11531" max="11531" width="22.28515625" style="213" customWidth="1"/>
    <col min="11532" max="11776" width="6.42578125" style="213"/>
    <col min="11777" max="11777" width="5.28515625" style="213" customWidth="1"/>
    <col min="11778" max="11782" width="4.42578125" style="213" customWidth="1"/>
    <col min="11783" max="11784" width="6.140625" style="213" customWidth="1"/>
    <col min="11785" max="11785" width="72.140625" style="213" customWidth="1"/>
    <col min="11786" max="11786" width="26.5703125" style="213" customWidth="1"/>
    <col min="11787" max="11787" width="22.28515625" style="213" customWidth="1"/>
    <col min="11788" max="12032" width="6.42578125" style="213"/>
    <col min="12033" max="12033" width="5.28515625" style="213" customWidth="1"/>
    <col min="12034" max="12038" width="4.42578125" style="213" customWidth="1"/>
    <col min="12039" max="12040" width="6.140625" style="213" customWidth="1"/>
    <col min="12041" max="12041" width="72.140625" style="213" customWidth="1"/>
    <col min="12042" max="12042" width="26.5703125" style="213" customWidth="1"/>
    <col min="12043" max="12043" width="22.28515625" style="213" customWidth="1"/>
    <col min="12044" max="12288" width="6.42578125" style="213"/>
    <col min="12289" max="12289" width="5.28515625" style="213" customWidth="1"/>
    <col min="12290" max="12294" width="4.42578125" style="213" customWidth="1"/>
    <col min="12295" max="12296" width="6.140625" style="213" customWidth="1"/>
    <col min="12297" max="12297" width="72.140625" style="213" customWidth="1"/>
    <col min="12298" max="12298" width="26.5703125" style="213" customWidth="1"/>
    <col min="12299" max="12299" width="22.28515625" style="213" customWidth="1"/>
    <col min="12300" max="12544" width="6.42578125" style="213"/>
    <col min="12545" max="12545" width="5.28515625" style="213" customWidth="1"/>
    <col min="12546" max="12550" width="4.42578125" style="213" customWidth="1"/>
    <col min="12551" max="12552" width="6.140625" style="213" customWidth="1"/>
    <col min="12553" max="12553" width="72.140625" style="213" customWidth="1"/>
    <col min="12554" max="12554" width="26.5703125" style="213" customWidth="1"/>
    <col min="12555" max="12555" width="22.28515625" style="213" customWidth="1"/>
    <col min="12556" max="12800" width="6.42578125" style="213"/>
    <col min="12801" max="12801" width="5.28515625" style="213" customWidth="1"/>
    <col min="12802" max="12806" width="4.42578125" style="213" customWidth="1"/>
    <col min="12807" max="12808" width="6.140625" style="213" customWidth="1"/>
    <col min="12809" max="12809" width="72.140625" style="213" customWidth="1"/>
    <col min="12810" max="12810" width="26.5703125" style="213" customWidth="1"/>
    <col min="12811" max="12811" width="22.28515625" style="213" customWidth="1"/>
    <col min="12812" max="13056" width="6.42578125" style="213"/>
    <col min="13057" max="13057" width="5.28515625" style="213" customWidth="1"/>
    <col min="13058" max="13062" width="4.42578125" style="213" customWidth="1"/>
    <col min="13063" max="13064" width="6.140625" style="213" customWidth="1"/>
    <col min="13065" max="13065" width="72.140625" style="213" customWidth="1"/>
    <col min="13066" max="13066" width="26.5703125" style="213" customWidth="1"/>
    <col min="13067" max="13067" width="22.28515625" style="213" customWidth="1"/>
    <col min="13068" max="13312" width="6.42578125" style="213"/>
    <col min="13313" max="13313" width="5.28515625" style="213" customWidth="1"/>
    <col min="13314" max="13318" width="4.42578125" style="213" customWidth="1"/>
    <col min="13319" max="13320" width="6.140625" style="213" customWidth="1"/>
    <col min="13321" max="13321" width="72.140625" style="213" customWidth="1"/>
    <col min="13322" max="13322" width="26.5703125" style="213" customWidth="1"/>
    <col min="13323" max="13323" width="22.28515625" style="213" customWidth="1"/>
    <col min="13324" max="13568" width="6.42578125" style="213"/>
    <col min="13569" max="13569" width="5.28515625" style="213" customWidth="1"/>
    <col min="13570" max="13574" width="4.42578125" style="213" customWidth="1"/>
    <col min="13575" max="13576" width="6.140625" style="213" customWidth="1"/>
    <col min="13577" max="13577" width="72.140625" style="213" customWidth="1"/>
    <col min="13578" max="13578" width="26.5703125" style="213" customWidth="1"/>
    <col min="13579" max="13579" width="22.28515625" style="213" customWidth="1"/>
    <col min="13580" max="13824" width="6.42578125" style="213"/>
    <col min="13825" max="13825" width="5.28515625" style="213" customWidth="1"/>
    <col min="13826" max="13830" width="4.42578125" style="213" customWidth="1"/>
    <col min="13831" max="13832" width="6.140625" style="213" customWidth="1"/>
    <col min="13833" max="13833" width="72.140625" style="213" customWidth="1"/>
    <col min="13834" max="13834" width="26.5703125" style="213" customWidth="1"/>
    <col min="13835" max="13835" width="22.28515625" style="213" customWidth="1"/>
    <col min="13836" max="14080" width="6.42578125" style="213"/>
    <col min="14081" max="14081" width="5.28515625" style="213" customWidth="1"/>
    <col min="14082" max="14086" width="4.42578125" style="213" customWidth="1"/>
    <col min="14087" max="14088" width="6.140625" style="213" customWidth="1"/>
    <col min="14089" max="14089" width="72.140625" style="213" customWidth="1"/>
    <col min="14090" max="14090" width="26.5703125" style="213" customWidth="1"/>
    <col min="14091" max="14091" width="22.28515625" style="213" customWidth="1"/>
    <col min="14092" max="14336" width="6.42578125" style="213"/>
    <col min="14337" max="14337" width="5.28515625" style="213" customWidth="1"/>
    <col min="14338" max="14342" width="4.42578125" style="213" customWidth="1"/>
    <col min="14343" max="14344" width="6.140625" style="213" customWidth="1"/>
    <col min="14345" max="14345" width="72.140625" style="213" customWidth="1"/>
    <col min="14346" max="14346" width="26.5703125" style="213" customWidth="1"/>
    <col min="14347" max="14347" width="22.28515625" style="213" customWidth="1"/>
    <col min="14348" max="14592" width="6.42578125" style="213"/>
    <col min="14593" max="14593" width="5.28515625" style="213" customWidth="1"/>
    <col min="14594" max="14598" width="4.42578125" style="213" customWidth="1"/>
    <col min="14599" max="14600" width="6.140625" style="213" customWidth="1"/>
    <col min="14601" max="14601" width="72.140625" style="213" customWidth="1"/>
    <col min="14602" max="14602" width="26.5703125" style="213" customWidth="1"/>
    <col min="14603" max="14603" width="22.28515625" style="213" customWidth="1"/>
    <col min="14604" max="14848" width="6.42578125" style="213"/>
    <col min="14849" max="14849" width="5.28515625" style="213" customWidth="1"/>
    <col min="14850" max="14854" width="4.42578125" style="213" customWidth="1"/>
    <col min="14855" max="14856" width="6.140625" style="213" customWidth="1"/>
    <col min="14857" max="14857" width="72.140625" style="213" customWidth="1"/>
    <col min="14858" max="14858" width="26.5703125" style="213" customWidth="1"/>
    <col min="14859" max="14859" width="22.28515625" style="213" customWidth="1"/>
    <col min="14860" max="15104" width="6.42578125" style="213"/>
    <col min="15105" max="15105" width="5.28515625" style="213" customWidth="1"/>
    <col min="15106" max="15110" width="4.42578125" style="213" customWidth="1"/>
    <col min="15111" max="15112" width="6.140625" style="213" customWidth="1"/>
    <col min="15113" max="15113" width="72.140625" style="213" customWidth="1"/>
    <col min="15114" max="15114" width="26.5703125" style="213" customWidth="1"/>
    <col min="15115" max="15115" width="22.28515625" style="213" customWidth="1"/>
    <col min="15116" max="15360" width="6.42578125" style="213"/>
    <col min="15361" max="15361" width="5.28515625" style="213" customWidth="1"/>
    <col min="15362" max="15366" width="4.42578125" style="213" customWidth="1"/>
    <col min="15367" max="15368" width="6.140625" style="213" customWidth="1"/>
    <col min="15369" max="15369" width="72.140625" style="213" customWidth="1"/>
    <col min="15370" max="15370" width="26.5703125" style="213" customWidth="1"/>
    <col min="15371" max="15371" width="22.28515625" style="213" customWidth="1"/>
    <col min="15372" max="15616" width="6.42578125" style="213"/>
    <col min="15617" max="15617" width="5.28515625" style="213" customWidth="1"/>
    <col min="15618" max="15622" width="4.42578125" style="213" customWidth="1"/>
    <col min="15623" max="15624" width="6.140625" style="213" customWidth="1"/>
    <col min="15625" max="15625" width="72.140625" style="213" customWidth="1"/>
    <col min="15626" max="15626" width="26.5703125" style="213" customWidth="1"/>
    <col min="15627" max="15627" width="22.28515625" style="213" customWidth="1"/>
    <col min="15628" max="15872" width="6.42578125" style="213"/>
    <col min="15873" max="15873" width="5.28515625" style="213" customWidth="1"/>
    <col min="15874" max="15878" width="4.42578125" style="213" customWidth="1"/>
    <col min="15879" max="15880" width="6.140625" style="213" customWidth="1"/>
    <col min="15881" max="15881" width="72.140625" style="213" customWidth="1"/>
    <col min="15882" max="15882" width="26.5703125" style="213" customWidth="1"/>
    <col min="15883" max="15883" width="22.28515625" style="213" customWidth="1"/>
    <col min="15884" max="16128" width="6.42578125" style="213"/>
    <col min="16129" max="16129" width="5.28515625" style="213" customWidth="1"/>
    <col min="16130" max="16134" width="4.42578125" style="213" customWidth="1"/>
    <col min="16135" max="16136" width="6.140625" style="213" customWidth="1"/>
    <col min="16137" max="16137" width="72.140625" style="213" customWidth="1"/>
    <col min="16138" max="16138" width="26.5703125" style="213" customWidth="1"/>
    <col min="16139" max="16139" width="22.28515625" style="213" customWidth="1"/>
    <col min="16140" max="16384" width="6.42578125" style="213"/>
  </cols>
  <sheetData>
    <row r="1" spans="1:11" ht="15">
      <c r="H1" s="212"/>
      <c r="I1" s="212"/>
      <c r="J1" s="429" t="s">
        <v>1143</v>
      </c>
      <c r="K1" s="429"/>
    </row>
    <row r="2" spans="1:11" ht="15">
      <c r="H2" s="212"/>
      <c r="I2" s="212"/>
      <c r="J2" s="429" t="s">
        <v>759</v>
      </c>
      <c r="K2" s="429"/>
    </row>
    <row r="3" spans="1:11" ht="15">
      <c r="H3" s="212"/>
      <c r="I3" s="212"/>
      <c r="J3" s="429" t="s">
        <v>994</v>
      </c>
      <c r="K3" s="429"/>
    </row>
    <row r="4" spans="1:11" ht="15">
      <c r="H4" s="212"/>
      <c r="I4" s="212"/>
      <c r="J4" s="429" t="s">
        <v>1168</v>
      </c>
      <c r="K4" s="429"/>
    </row>
    <row r="6" spans="1:11" ht="15">
      <c r="J6" s="429" t="s">
        <v>1040</v>
      </c>
      <c r="K6" s="429"/>
    </row>
    <row r="7" spans="1:11" ht="15">
      <c r="J7" s="429" t="s">
        <v>759</v>
      </c>
      <c r="K7" s="429"/>
    </row>
    <row r="8" spans="1:11" ht="15">
      <c r="J8" s="429" t="s">
        <v>0</v>
      </c>
      <c r="K8" s="429"/>
    </row>
    <row r="9" spans="1:11" ht="15">
      <c r="J9" s="429" t="s">
        <v>888</v>
      </c>
      <c r="K9" s="429"/>
    </row>
    <row r="10" spans="1:11" s="214" customFormat="1" ht="15">
      <c r="A10" s="213"/>
      <c r="B10" s="213"/>
      <c r="C10" s="213"/>
      <c r="D10" s="213"/>
      <c r="E10" s="213"/>
      <c r="F10" s="213"/>
      <c r="G10" s="213"/>
      <c r="H10" s="213"/>
      <c r="J10" s="438" t="s">
        <v>834</v>
      </c>
      <c r="K10" s="438"/>
    </row>
    <row r="11" spans="1:11" s="214" customFormat="1" ht="15">
      <c r="A11" s="213"/>
      <c r="B11" s="213"/>
      <c r="C11" s="213"/>
      <c r="D11" s="213"/>
      <c r="E11" s="213"/>
      <c r="F11" s="213"/>
      <c r="G11" s="213"/>
      <c r="H11" s="213"/>
      <c r="J11" s="438" t="s">
        <v>1041</v>
      </c>
      <c r="K11" s="438"/>
    </row>
    <row r="12" spans="1:11" s="214" customFormat="1">
      <c r="A12" s="213"/>
      <c r="B12" s="213"/>
      <c r="C12" s="213"/>
      <c r="D12" s="213"/>
      <c r="E12" s="213"/>
      <c r="F12" s="213"/>
      <c r="G12" s="213"/>
      <c r="H12" s="213"/>
      <c r="I12" s="215"/>
      <c r="J12" s="216"/>
      <c r="K12" s="216"/>
    </row>
    <row r="13" spans="1:11" s="214" customFormat="1">
      <c r="A13" s="213"/>
      <c r="B13" s="213"/>
      <c r="C13" s="213"/>
      <c r="D13" s="213"/>
      <c r="E13" s="213"/>
      <c r="F13" s="213"/>
      <c r="G13" s="213"/>
      <c r="H13" s="213"/>
      <c r="I13" s="215"/>
      <c r="J13" s="216"/>
      <c r="K13" s="216"/>
    </row>
    <row r="14" spans="1:11" s="214" customFormat="1" ht="14.25" customHeight="1">
      <c r="A14" s="439" t="s">
        <v>1042</v>
      </c>
      <c r="B14" s="439"/>
      <c r="C14" s="439"/>
      <c r="D14" s="439"/>
      <c r="E14" s="439"/>
      <c r="F14" s="439"/>
      <c r="G14" s="439"/>
      <c r="H14" s="439"/>
      <c r="I14" s="439"/>
      <c r="J14" s="439"/>
      <c r="K14" s="439"/>
    </row>
    <row r="15" spans="1:11" s="214" customFormat="1">
      <c r="A15" s="213"/>
      <c r="B15" s="213"/>
      <c r="C15" s="213"/>
      <c r="D15" s="213"/>
      <c r="E15" s="213"/>
      <c r="F15" s="213"/>
      <c r="G15" s="213"/>
      <c r="H15" s="213"/>
      <c r="I15" s="217"/>
      <c r="J15" s="213"/>
      <c r="K15" s="213"/>
    </row>
    <row r="16" spans="1:11" s="214" customFormat="1">
      <c r="A16" s="440" t="s">
        <v>1043</v>
      </c>
      <c r="B16" s="440"/>
      <c r="C16" s="440"/>
      <c r="D16" s="440"/>
      <c r="E16" s="440"/>
      <c r="F16" s="440"/>
      <c r="G16" s="213"/>
      <c r="H16" s="213"/>
      <c r="I16" s="218"/>
      <c r="J16" s="212"/>
      <c r="K16" s="212"/>
    </row>
    <row r="17" spans="1:11" s="214" customFormat="1" ht="27.75" customHeight="1">
      <c r="A17" s="209"/>
      <c r="B17" s="430" t="s">
        <v>760</v>
      </c>
      <c r="C17" s="431"/>
      <c r="D17" s="431"/>
      <c r="E17" s="431"/>
      <c r="F17" s="431"/>
      <c r="G17" s="431"/>
      <c r="H17" s="432"/>
      <c r="I17" s="471" t="s">
        <v>2</v>
      </c>
      <c r="J17" s="474" t="s">
        <v>1044</v>
      </c>
      <c r="K17" s="475"/>
    </row>
    <row r="18" spans="1:11" s="214" customFormat="1" ht="73.5" customHeight="1">
      <c r="A18" s="469" t="s">
        <v>761</v>
      </c>
      <c r="B18" s="469" t="s">
        <v>762</v>
      </c>
      <c r="C18" s="469" t="s">
        <v>763</v>
      </c>
      <c r="D18" s="469" t="s">
        <v>764</v>
      </c>
      <c r="E18" s="469" t="s">
        <v>765</v>
      </c>
      <c r="F18" s="469" t="s">
        <v>766</v>
      </c>
      <c r="G18" s="469" t="s">
        <v>767</v>
      </c>
      <c r="H18" s="469" t="s">
        <v>768</v>
      </c>
      <c r="I18" s="472"/>
      <c r="J18" s="476"/>
      <c r="K18" s="477"/>
    </row>
    <row r="19" spans="1:11" s="214" customFormat="1" ht="20.25" customHeight="1">
      <c r="A19" s="470"/>
      <c r="B19" s="470"/>
      <c r="C19" s="470"/>
      <c r="D19" s="470"/>
      <c r="E19" s="470"/>
      <c r="F19" s="470"/>
      <c r="G19" s="470"/>
      <c r="H19" s="470"/>
      <c r="I19" s="473"/>
      <c r="J19" s="209" t="s">
        <v>829</v>
      </c>
      <c r="K19" s="209" t="s">
        <v>830</v>
      </c>
    </row>
    <row r="20" spans="1:11" s="222" customFormat="1" ht="24" customHeight="1">
      <c r="A20" s="219"/>
      <c r="B20" s="219"/>
      <c r="C20" s="219"/>
      <c r="D20" s="219"/>
      <c r="E20" s="219"/>
      <c r="F20" s="219"/>
      <c r="G20" s="219"/>
      <c r="H20" s="220"/>
      <c r="I20" s="44" t="s">
        <v>1045</v>
      </c>
      <c r="J20" s="221">
        <f>2047433.6-2047433.6</f>
        <v>0</v>
      </c>
      <c r="K20" s="221">
        <f>2087480.7-2087480.7</f>
        <v>0</v>
      </c>
    </row>
    <row r="21" spans="1:11" ht="23.25" customHeight="1">
      <c r="A21" s="38"/>
      <c r="B21" s="38"/>
      <c r="C21" s="38"/>
      <c r="D21" s="38"/>
      <c r="E21" s="38"/>
      <c r="F21" s="38"/>
      <c r="G21" s="38"/>
      <c r="H21" s="39"/>
      <c r="I21" s="40" t="s">
        <v>770</v>
      </c>
      <c r="J21" s="41"/>
      <c r="K21" s="223"/>
    </row>
    <row r="22" spans="1:11" s="222" customFormat="1" ht="18.75" customHeight="1">
      <c r="A22" s="42" t="s">
        <v>771</v>
      </c>
      <c r="B22" s="42" t="s">
        <v>772</v>
      </c>
      <c r="C22" s="42" t="s">
        <v>773</v>
      </c>
      <c r="D22" s="42" t="s">
        <v>773</v>
      </c>
      <c r="E22" s="42" t="s">
        <v>773</v>
      </c>
      <c r="F22" s="42" t="s">
        <v>773</v>
      </c>
      <c r="G22" s="42" t="s">
        <v>774</v>
      </c>
      <c r="H22" s="43" t="s">
        <v>771</v>
      </c>
      <c r="I22" s="44" t="s">
        <v>775</v>
      </c>
      <c r="J22" s="37">
        <f>J23+J28+J34+J37</f>
        <v>0</v>
      </c>
      <c r="K22" s="37">
        <f>K23+K28+K34+K37</f>
        <v>0</v>
      </c>
    </row>
    <row r="23" spans="1:11" ht="14.25">
      <c r="A23" s="45" t="s">
        <v>771</v>
      </c>
      <c r="B23" s="45" t="s">
        <v>772</v>
      </c>
      <c r="C23" s="45" t="s">
        <v>776</v>
      </c>
      <c r="D23" s="45" t="s">
        <v>773</v>
      </c>
      <c r="E23" s="45" t="s">
        <v>773</v>
      </c>
      <c r="F23" s="45" t="s">
        <v>773</v>
      </c>
      <c r="G23" s="45" t="s">
        <v>774</v>
      </c>
      <c r="H23" s="46" t="s">
        <v>771</v>
      </c>
      <c r="I23" s="44" t="s">
        <v>777</v>
      </c>
      <c r="J23" s="221">
        <f>J24+J26</f>
        <v>-12188</v>
      </c>
      <c r="K23" s="221">
        <f>K24+K26</f>
        <v>-24340</v>
      </c>
    </row>
    <row r="24" spans="1:11" ht="30">
      <c r="A24" s="47" t="s">
        <v>771</v>
      </c>
      <c r="B24" s="47" t="s">
        <v>772</v>
      </c>
      <c r="C24" s="47" t="s">
        <v>776</v>
      </c>
      <c r="D24" s="47" t="s">
        <v>773</v>
      </c>
      <c r="E24" s="47" t="s">
        <v>773</v>
      </c>
      <c r="F24" s="47" t="s">
        <v>773</v>
      </c>
      <c r="G24" s="47" t="s">
        <v>774</v>
      </c>
      <c r="H24" s="48" t="s">
        <v>9</v>
      </c>
      <c r="I24" s="49" t="s">
        <v>778</v>
      </c>
      <c r="J24" s="224">
        <f>J25</f>
        <v>266859.2</v>
      </c>
      <c r="K24" s="224">
        <f>K25</f>
        <v>242519.2</v>
      </c>
    </row>
    <row r="25" spans="1:11" ht="30">
      <c r="A25" s="47" t="s">
        <v>771</v>
      </c>
      <c r="B25" s="47" t="s">
        <v>772</v>
      </c>
      <c r="C25" s="47" t="s">
        <v>776</v>
      </c>
      <c r="D25" s="47" t="s">
        <v>773</v>
      </c>
      <c r="E25" s="47" t="s">
        <v>773</v>
      </c>
      <c r="F25" s="47" t="s">
        <v>779</v>
      </c>
      <c r="G25" s="47" t="s">
        <v>774</v>
      </c>
      <c r="H25" s="48" t="s">
        <v>780</v>
      </c>
      <c r="I25" s="49" t="s">
        <v>781</v>
      </c>
      <c r="J25" s="225">
        <v>266859.2</v>
      </c>
      <c r="K25" s="225">
        <f>'[2]16_Прогр  заим 2018-2019'!D19</f>
        <v>242519.2</v>
      </c>
    </row>
    <row r="26" spans="1:11" ht="30">
      <c r="A26" s="47" t="s">
        <v>771</v>
      </c>
      <c r="B26" s="47" t="s">
        <v>772</v>
      </c>
      <c r="C26" s="47" t="s">
        <v>776</v>
      </c>
      <c r="D26" s="47" t="s">
        <v>773</v>
      </c>
      <c r="E26" s="47" t="s">
        <v>773</v>
      </c>
      <c r="F26" s="47" t="s">
        <v>773</v>
      </c>
      <c r="G26" s="47" t="s">
        <v>774</v>
      </c>
      <c r="H26" s="48" t="s">
        <v>4</v>
      </c>
      <c r="I26" s="49" t="s">
        <v>782</v>
      </c>
      <c r="J26" s="225">
        <f>J27</f>
        <v>-279047.2</v>
      </c>
      <c r="K26" s="225">
        <f>K27</f>
        <v>-266859.2</v>
      </c>
    </row>
    <row r="27" spans="1:11" ht="30">
      <c r="A27" s="47" t="s">
        <v>771</v>
      </c>
      <c r="B27" s="47" t="s">
        <v>772</v>
      </c>
      <c r="C27" s="47" t="s">
        <v>776</v>
      </c>
      <c r="D27" s="47" t="s">
        <v>773</v>
      </c>
      <c r="E27" s="47" t="s">
        <v>773</v>
      </c>
      <c r="F27" s="47" t="s">
        <v>779</v>
      </c>
      <c r="G27" s="47" t="s">
        <v>774</v>
      </c>
      <c r="H27" s="48" t="s">
        <v>10</v>
      </c>
      <c r="I27" s="49" t="s">
        <v>783</v>
      </c>
      <c r="J27" s="225">
        <v>-279047.2</v>
      </c>
      <c r="K27" s="225">
        <f>-'[2]16_Прогр  заим 2018-2019'!D28</f>
        <v>-266859.2</v>
      </c>
    </row>
    <row r="28" spans="1:11" ht="28.5">
      <c r="A28" s="45" t="s">
        <v>771</v>
      </c>
      <c r="B28" s="45" t="s">
        <v>772</v>
      </c>
      <c r="C28" s="45" t="s">
        <v>784</v>
      </c>
      <c r="D28" s="45" t="s">
        <v>773</v>
      </c>
      <c r="E28" s="45" t="s">
        <v>773</v>
      </c>
      <c r="F28" s="45" t="s">
        <v>773</v>
      </c>
      <c r="G28" s="45" t="s">
        <v>774</v>
      </c>
      <c r="H28" s="46" t="s">
        <v>771</v>
      </c>
      <c r="I28" s="44" t="s">
        <v>785</v>
      </c>
      <c r="J28" s="226">
        <f>J30-J32</f>
        <v>0</v>
      </c>
      <c r="K28" s="226">
        <f>K30-K32</f>
        <v>0</v>
      </c>
    </row>
    <row r="29" spans="1:11" ht="28.5">
      <c r="A29" s="45" t="s">
        <v>771</v>
      </c>
      <c r="B29" s="45" t="s">
        <v>772</v>
      </c>
      <c r="C29" s="45" t="s">
        <v>784</v>
      </c>
      <c r="D29" s="45" t="s">
        <v>772</v>
      </c>
      <c r="E29" s="45" t="s">
        <v>773</v>
      </c>
      <c r="F29" s="45" t="s">
        <v>773</v>
      </c>
      <c r="G29" s="45" t="s">
        <v>774</v>
      </c>
      <c r="H29" s="46" t="s">
        <v>771</v>
      </c>
      <c r="I29" s="44" t="s">
        <v>786</v>
      </c>
      <c r="J29" s="226">
        <f>J30-J32</f>
        <v>0</v>
      </c>
      <c r="K29" s="226">
        <f>K30-K32</f>
        <v>0</v>
      </c>
    </row>
    <row r="30" spans="1:11" ht="30">
      <c r="A30" s="47" t="s">
        <v>771</v>
      </c>
      <c r="B30" s="47" t="s">
        <v>772</v>
      </c>
      <c r="C30" s="47" t="s">
        <v>784</v>
      </c>
      <c r="D30" s="47" t="s">
        <v>772</v>
      </c>
      <c r="E30" s="47" t="s">
        <v>773</v>
      </c>
      <c r="F30" s="47" t="s">
        <v>773</v>
      </c>
      <c r="G30" s="47" t="s">
        <v>774</v>
      </c>
      <c r="H30" s="48" t="s">
        <v>9</v>
      </c>
      <c r="I30" s="49" t="s">
        <v>787</v>
      </c>
      <c r="J30" s="225">
        <v>0</v>
      </c>
      <c r="K30" s="225">
        <v>0</v>
      </c>
    </row>
    <row r="31" spans="1:11" ht="27.75" customHeight="1">
      <c r="A31" s="47" t="s">
        <v>771</v>
      </c>
      <c r="B31" s="47" t="s">
        <v>772</v>
      </c>
      <c r="C31" s="47" t="s">
        <v>784</v>
      </c>
      <c r="D31" s="47" t="s">
        <v>772</v>
      </c>
      <c r="E31" s="47" t="s">
        <v>773</v>
      </c>
      <c r="F31" s="47" t="s">
        <v>779</v>
      </c>
      <c r="G31" s="47" t="s">
        <v>774</v>
      </c>
      <c r="H31" s="48" t="s">
        <v>780</v>
      </c>
      <c r="I31" s="49" t="s">
        <v>788</v>
      </c>
      <c r="J31" s="225">
        <f>'[1]7_Прогр  заим'!C12</f>
        <v>0</v>
      </c>
      <c r="K31" s="225">
        <f>'[1]7_Прогр  заим'!J12</f>
        <v>0</v>
      </c>
    </row>
    <row r="32" spans="1:11" ht="45">
      <c r="A32" s="47" t="s">
        <v>771</v>
      </c>
      <c r="B32" s="47" t="s">
        <v>772</v>
      </c>
      <c r="C32" s="47" t="s">
        <v>784</v>
      </c>
      <c r="D32" s="47" t="s">
        <v>772</v>
      </c>
      <c r="E32" s="47" t="s">
        <v>773</v>
      </c>
      <c r="F32" s="47" t="s">
        <v>773</v>
      </c>
      <c r="G32" s="47" t="s">
        <v>774</v>
      </c>
      <c r="H32" s="48" t="s">
        <v>4</v>
      </c>
      <c r="I32" s="49" t="s">
        <v>789</v>
      </c>
      <c r="J32" s="225">
        <v>0</v>
      </c>
      <c r="K32" s="225">
        <v>0</v>
      </c>
    </row>
    <row r="33" spans="1:11" ht="45">
      <c r="A33" s="47" t="s">
        <v>771</v>
      </c>
      <c r="B33" s="47" t="s">
        <v>772</v>
      </c>
      <c r="C33" s="47" t="s">
        <v>784</v>
      </c>
      <c r="D33" s="47" t="s">
        <v>772</v>
      </c>
      <c r="E33" s="47" t="s">
        <v>773</v>
      </c>
      <c r="F33" s="47" t="s">
        <v>779</v>
      </c>
      <c r="G33" s="47" t="s">
        <v>774</v>
      </c>
      <c r="H33" s="48" t="s">
        <v>10</v>
      </c>
      <c r="I33" s="49" t="s">
        <v>790</v>
      </c>
      <c r="J33" s="225">
        <f>'[1]7_Прогр  заим'!C19</f>
        <v>0</v>
      </c>
      <c r="K33" s="225">
        <f>'[1]7_Прогр  заим'!J19</f>
        <v>0</v>
      </c>
    </row>
    <row r="34" spans="1:11" ht="14.25">
      <c r="A34" s="45" t="s">
        <v>771</v>
      </c>
      <c r="B34" s="45" t="s">
        <v>772</v>
      </c>
      <c r="C34" s="45" t="s">
        <v>779</v>
      </c>
      <c r="D34" s="45" t="s">
        <v>773</v>
      </c>
      <c r="E34" s="45" t="s">
        <v>773</v>
      </c>
      <c r="F34" s="45" t="s">
        <v>773</v>
      </c>
      <c r="G34" s="45" t="s">
        <v>774</v>
      </c>
      <c r="H34" s="46" t="s">
        <v>771</v>
      </c>
      <c r="I34" s="44" t="s">
        <v>791</v>
      </c>
      <c r="J34" s="226">
        <f>J36+J35</f>
        <v>0</v>
      </c>
      <c r="K34" s="226">
        <f>K36+K35</f>
        <v>0</v>
      </c>
    </row>
    <row r="35" spans="1:11" ht="33.6" customHeight="1">
      <c r="A35" s="47" t="s">
        <v>771</v>
      </c>
      <c r="B35" s="47" t="s">
        <v>772</v>
      </c>
      <c r="C35" s="47" t="s">
        <v>779</v>
      </c>
      <c r="D35" s="47" t="s">
        <v>776</v>
      </c>
      <c r="E35" s="47" t="s">
        <v>772</v>
      </c>
      <c r="F35" s="47" t="s">
        <v>779</v>
      </c>
      <c r="G35" s="47" t="s">
        <v>774</v>
      </c>
      <c r="H35" s="48" t="s">
        <v>792</v>
      </c>
      <c r="I35" s="49" t="s">
        <v>793</v>
      </c>
      <c r="J35" s="224">
        <f>-(2047433.6+J25+J47)</f>
        <v>-2350820.8000000003</v>
      </c>
      <c r="K35" s="224">
        <f>-(2087480.7+K25+K46)</f>
        <v>-2354339.9</v>
      </c>
    </row>
    <row r="36" spans="1:11" ht="18" customHeight="1">
      <c r="A36" s="47" t="s">
        <v>771</v>
      </c>
      <c r="B36" s="47" t="s">
        <v>772</v>
      </c>
      <c r="C36" s="47" t="s">
        <v>779</v>
      </c>
      <c r="D36" s="47" t="s">
        <v>776</v>
      </c>
      <c r="E36" s="47" t="s">
        <v>772</v>
      </c>
      <c r="F36" s="47" t="s">
        <v>779</v>
      </c>
      <c r="G36" s="47" t="s">
        <v>774</v>
      </c>
      <c r="H36" s="48" t="s">
        <v>6</v>
      </c>
      <c r="I36" s="49" t="s">
        <v>794</v>
      </c>
      <c r="J36" s="224">
        <f>2047433.6+(-J43-J27)</f>
        <v>2350820.8000000003</v>
      </c>
      <c r="K36" s="224">
        <f>2087480.7+(-K27-K43)</f>
        <v>2354339.9</v>
      </c>
    </row>
    <row r="37" spans="1:11" ht="28.5">
      <c r="A37" s="45" t="s">
        <v>771</v>
      </c>
      <c r="B37" s="45" t="s">
        <v>772</v>
      </c>
      <c r="C37" s="45" t="s">
        <v>795</v>
      </c>
      <c r="D37" s="45" t="s">
        <v>773</v>
      </c>
      <c r="E37" s="45" t="s">
        <v>773</v>
      </c>
      <c r="F37" s="45" t="s">
        <v>773</v>
      </c>
      <c r="G37" s="45" t="s">
        <v>774</v>
      </c>
      <c r="H37" s="46" t="s">
        <v>771</v>
      </c>
      <c r="I37" s="44" t="s">
        <v>796</v>
      </c>
      <c r="J37" s="34">
        <f>J38+J40+J44</f>
        <v>12188</v>
      </c>
      <c r="K37" s="34">
        <f>K38+K40+K44</f>
        <v>24340</v>
      </c>
    </row>
    <row r="38" spans="1:11" ht="31.5" hidden="1" customHeight="1">
      <c r="A38" s="52"/>
      <c r="B38" s="52"/>
      <c r="C38" s="52"/>
      <c r="D38" s="52"/>
      <c r="E38" s="52"/>
      <c r="F38" s="52"/>
      <c r="G38" s="52"/>
      <c r="H38" s="53" t="s">
        <v>771</v>
      </c>
      <c r="I38" s="54" t="s">
        <v>797</v>
      </c>
      <c r="J38" s="38">
        <f>J39</f>
        <v>0</v>
      </c>
      <c r="K38" s="38">
        <f>K39</f>
        <v>0</v>
      </c>
    </row>
    <row r="39" spans="1:11" ht="31.5" hidden="1" customHeight="1">
      <c r="A39" s="52"/>
      <c r="B39" s="52"/>
      <c r="C39" s="52"/>
      <c r="D39" s="52"/>
      <c r="E39" s="52"/>
      <c r="F39" s="52"/>
      <c r="G39" s="52"/>
      <c r="H39" s="56" t="s">
        <v>8</v>
      </c>
      <c r="I39" s="57" t="s">
        <v>798</v>
      </c>
      <c r="J39" s="38"/>
      <c r="K39" s="38"/>
    </row>
    <row r="40" spans="1:11" ht="14.25">
      <c r="A40" s="45" t="s">
        <v>771</v>
      </c>
      <c r="B40" s="45" t="s">
        <v>772</v>
      </c>
      <c r="C40" s="45" t="s">
        <v>795</v>
      </c>
      <c r="D40" s="45" t="s">
        <v>7</v>
      </c>
      <c r="E40" s="45" t="s">
        <v>773</v>
      </c>
      <c r="F40" s="45" t="s">
        <v>773</v>
      </c>
      <c r="G40" s="45" t="s">
        <v>774</v>
      </c>
      <c r="H40" s="46" t="s">
        <v>771</v>
      </c>
      <c r="I40" s="44" t="s">
        <v>799</v>
      </c>
      <c r="J40" s="34">
        <f>J42</f>
        <v>-24340</v>
      </c>
      <c r="K40" s="34">
        <f>K42</f>
        <v>0</v>
      </c>
    </row>
    <row r="41" spans="1:11" ht="28.5">
      <c r="A41" s="45" t="s">
        <v>771</v>
      </c>
      <c r="B41" s="45" t="s">
        <v>772</v>
      </c>
      <c r="C41" s="45" t="s">
        <v>795</v>
      </c>
      <c r="D41" s="45" t="s">
        <v>7</v>
      </c>
      <c r="E41" s="45" t="s">
        <v>772</v>
      </c>
      <c r="F41" s="45" t="s">
        <v>773</v>
      </c>
      <c r="G41" s="45" t="s">
        <v>774</v>
      </c>
      <c r="H41" s="46" t="s">
        <v>771</v>
      </c>
      <c r="I41" s="44" t="s">
        <v>800</v>
      </c>
      <c r="J41" s="34">
        <f>J42</f>
        <v>-24340</v>
      </c>
      <c r="K41" s="34">
        <f>K42</f>
        <v>0</v>
      </c>
    </row>
    <row r="42" spans="1:11" ht="75">
      <c r="A42" s="47" t="s">
        <v>771</v>
      </c>
      <c r="B42" s="47" t="s">
        <v>772</v>
      </c>
      <c r="C42" s="47" t="s">
        <v>795</v>
      </c>
      <c r="D42" s="47" t="s">
        <v>7</v>
      </c>
      <c r="E42" s="47" t="s">
        <v>772</v>
      </c>
      <c r="F42" s="47" t="s">
        <v>773</v>
      </c>
      <c r="G42" s="47" t="s">
        <v>774</v>
      </c>
      <c r="H42" s="48" t="s">
        <v>4</v>
      </c>
      <c r="I42" s="49" t="s">
        <v>801</v>
      </c>
      <c r="J42" s="38">
        <f>J43</f>
        <v>-24340</v>
      </c>
      <c r="K42" s="38">
        <f>K43</f>
        <v>0</v>
      </c>
    </row>
    <row r="43" spans="1:11" ht="75">
      <c r="A43" s="47" t="s">
        <v>771</v>
      </c>
      <c r="B43" s="47" t="s">
        <v>772</v>
      </c>
      <c r="C43" s="47" t="s">
        <v>795</v>
      </c>
      <c r="D43" s="47" t="s">
        <v>7</v>
      </c>
      <c r="E43" s="47" t="s">
        <v>772</v>
      </c>
      <c r="F43" s="47" t="s">
        <v>779</v>
      </c>
      <c r="G43" s="47" t="s">
        <v>774</v>
      </c>
      <c r="H43" s="48" t="s">
        <v>10</v>
      </c>
      <c r="I43" s="49" t="s">
        <v>802</v>
      </c>
      <c r="J43" s="224">
        <v>-24340</v>
      </c>
      <c r="K43" s="224">
        <v>0</v>
      </c>
    </row>
    <row r="44" spans="1:11" ht="28.5">
      <c r="A44" s="47" t="s">
        <v>771</v>
      </c>
      <c r="B44" s="47" t="s">
        <v>772</v>
      </c>
      <c r="C44" s="47" t="s">
        <v>795</v>
      </c>
      <c r="D44" s="47" t="s">
        <v>779</v>
      </c>
      <c r="E44" s="47" t="s">
        <v>773</v>
      </c>
      <c r="F44" s="47" t="s">
        <v>773</v>
      </c>
      <c r="G44" s="47" t="s">
        <v>774</v>
      </c>
      <c r="H44" s="48" t="s">
        <v>771</v>
      </c>
      <c r="I44" s="44" t="s">
        <v>803</v>
      </c>
      <c r="J44" s="34">
        <f>J45-J48</f>
        <v>36528</v>
      </c>
      <c r="K44" s="34">
        <f>K45-K48</f>
        <v>24340</v>
      </c>
    </row>
    <row r="45" spans="1:11" ht="30">
      <c r="A45" s="47" t="s">
        <v>771</v>
      </c>
      <c r="B45" s="47" t="s">
        <v>772</v>
      </c>
      <c r="C45" s="47" t="s">
        <v>795</v>
      </c>
      <c r="D45" s="47" t="s">
        <v>779</v>
      </c>
      <c r="E45" s="47" t="s">
        <v>773</v>
      </c>
      <c r="F45" s="47" t="s">
        <v>773</v>
      </c>
      <c r="G45" s="47" t="s">
        <v>774</v>
      </c>
      <c r="H45" s="48" t="s">
        <v>5</v>
      </c>
      <c r="I45" s="49" t="s">
        <v>804</v>
      </c>
      <c r="J45" s="38">
        <f>J47</f>
        <v>36528</v>
      </c>
      <c r="K45" s="38">
        <f>K47</f>
        <v>24340</v>
      </c>
    </row>
    <row r="46" spans="1:11" ht="30">
      <c r="A46" s="47" t="s">
        <v>771</v>
      </c>
      <c r="B46" s="47" t="s">
        <v>772</v>
      </c>
      <c r="C46" s="47" t="s">
        <v>795</v>
      </c>
      <c r="D46" s="47" t="s">
        <v>779</v>
      </c>
      <c r="E46" s="47" t="s">
        <v>772</v>
      </c>
      <c r="F46" s="47" t="s">
        <v>773</v>
      </c>
      <c r="G46" s="47" t="s">
        <v>774</v>
      </c>
      <c r="H46" s="48" t="s">
        <v>5</v>
      </c>
      <c r="I46" s="49" t="s">
        <v>805</v>
      </c>
      <c r="J46" s="38">
        <f>J47</f>
        <v>36528</v>
      </c>
      <c r="K46" s="38">
        <f>K47</f>
        <v>24340</v>
      </c>
    </row>
    <row r="47" spans="1:11" ht="30">
      <c r="A47" s="58" t="s">
        <v>771</v>
      </c>
      <c r="B47" s="58" t="s">
        <v>772</v>
      </c>
      <c r="C47" s="58" t="s">
        <v>795</v>
      </c>
      <c r="D47" s="58" t="s">
        <v>779</v>
      </c>
      <c r="E47" s="58" t="s">
        <v>772</v>
      </c>
      <c r="F47" s="58" t="s">
        <v>779</v>
      </c>
      <c r="G47" s="58" t="s">
        <v>774</v>
      </c>
      <c r="H47" s="59" t="s">
        <v>806</v>
      </c>
      <c r="I47" s="49" t="s">
        <v>807</v>
      </c>
      <c r="J47" s="38">
        <f>36528</f>
        <v>36528</v>
      </c>
      <c r="K47" s="38">
        <v>24340</v>
      </c>
    </row>
    <row r="48" spans="1:11" ht="30">
      <c r="A48" s="47" t="s">
        <v>771</v>
      </c>
      <c r="B48" s="47" t="s">
        <v>772</v>
      </c>
      <c r="C48" s="47" t="s">
        <v>795</v>
      </c>
      <c r="D48" s="47" t="s">
        <v>779</v>
      </c>
      <c r="E48" s="47" t="s">
        <v>773</v>
      </c>
      <c r="F48" s="47" t="s">
        <v>773</v>
      </c>
      <c r="G48" s="47" t="s">
        <v>774</v>
      </c>
      <c r="H48" s="48" t="s">
        <v>808</v>
      </c>
      <c r="I48" s="49" t="s">
        <v>809</v>
      </c>
      <c r="J48" s="38">
        <f>J50</f>
        <v>0</v>
      </c>
      <c r="K48" s="38">
        <f>K50</f>
        <v>0</v>
      </c>
    </row>
    <row r="49" spans="1:11" ht="30">
      <c r="A49" s="47" t="s">
        <v>771</v>
      </c>
      <c r="B49" s="47" t="s">
        <v>772</v>
      </c>
      <c r="C49" s="47" t="s">
        <v>795</v>
      </c>
      <c r="D49" s="47" t="s">
        <v>779</v>
      </c>
      <c r="E49" s="47" t="s">
        <v>772</v>
      </c>
      <c r="F49" s="47" t="s">
        <v>773</v>
      </c>
      <c r="G49" s="47" t="s">
        <v>774</v>
      </c>
      <c r="H49" s="48" t="s">
        <v>808</v>
      </c>
      <c r="I49" s="49" t="s">
        <v>810</v>
      </c>
      <c r="J49" s="38">
        <f>J50</f>
        <v>0</v>
      </c>
      <c r="K49" s="38">
        <f>K50</f>
        <v>0</v>
      </c>
    </row>
    <row r="50" spans="1:11" ht="30">
      <c r="A50" s="47" t="s">
        <v>771</v>
      </c>
      <c r="B50" s="47" t="s">
        <v>772</v>
      </c>
      <c r="C50" s="47" t="s">
        <v>795</v>
      </c>
      <c r="D50" s="47" t="s">
        <v>779</v>
      </c>
      <c r="E50" s="47" t="s">
        <v>772</v>
      </c>
      <c r="F50" s="47" t="s">
        <v>779</v>
      </c>
      <c r="G50" s="47" t="s">
        <v>774</v>
      </c>
      <c r="H50" s="48" t="s">
        <v>811</v>
      </c>
      <c r="I50" s="49" t="s">
        <v>750</v>
      </c>
      <c r="J50" s="38">
        <v>0</v>
      </c>
      <c r="K50" s="38">
        <v>0</v>
      </c>
    </row>
    <row r="51" spans="1:11">
      <c r="A51" s="227"/>
      <c r="B51" s="227"/>
      <c r="C51" s="227"/>
      <c r="D51" s="227"/>
      <c r="E51" s="227"/>
      <c r="F51" s="227"/>
      <c r="G51" s="227"/>
      <c r="H51" s="228"/>
      <c r="I51" s="229"/>
      <c r="J51" s="230"/>
      <c r="K51" s="230"/>
    </row>
    <row r="52" spans="1:11">
      <c r="H52" s="231"/>
      <c r="I52" s="232"/>
      <c r="J52" s="233"/>
      <c r="K52" s="233"/>
    </row>
    <row r="53" spans="1:11">
      <c r="H53" s="234"/>
      <c r="I53" s="234"/>
      <c r="J53" s="233"/>
      <c r="K53" s="233"/>
    </row>
    <row r="54" spans="1:11" s="222" customFormat="1" ht="15.75" hidden="1" customHeight="1">
      <c r="A54" s="213"/>
      <c r="B54" s="213"/>
      <c r="C54" s="213"/>
      <c r="D54" s="213"/>
      <c r="E54" s="213"/>
      <c r="F54" s="213"/>
      <c r="G54" s="213"/>
      <c r="H54" s="235"/>
      <c r="I54" s="229"/>
      <c r="J54" s="230"/>
      <c r="K54" s="230"/>
    </row>
    <row r="55" spans="1:11" ht="15" hidden="1" customHeight="1">
      <c r="H55" s="236"/>
      <c r="I55" s="232"/>
      <c r="J55" s="233"/>
      <c r="K55" s="233"/>
    </row>
    <row r="56" spans="1:11" ht="15" hidden="1" customHeight="1">
      <c r="H56" s="236"/>
      <c r="I56" s="232"/>
      <c r="J56" s="233"/>
      <c r="K56" s="233"/>
    </row>
    <row r="57" spans="1:11" ht="15" hidden="1" customHeight="1">
      <c r="H57" s="236"/>
      <c r="I57" s="232"/>
      <c r="J57" s="233"/>
      <c r="K57" s="233"/>
    </row>
    <row r="58" spans="1:11" ht="15" hidden="1" customHeight="1">
      <c r="H58" s="236"/>
      <c r="I58" s="232"/>
      <c r="J58" s="233"/>
      <c r="K58" s="233"/>
    </row>
    <row r="59" spans="1:11" ht="15.75" hidden="1" customHeight="1">
      <c r="H59" s="236"/>
      <c r="I59" s="229"/>
      <c r="J59" s="230"/>
      <c r="K59" s="230"/>
    </row>
    <row r="60" spans="1:11" s="238" customFormat="1" ht="15.75">
      <c r="A60" s="213"/>
      <c r="B60" s="213"/>
      <c r="C60" s="213"/>
      <c r="D60" s="213"/>
      <c r="E60" s="213"/>
      <c r="F60" s="213"/>
      <c r="G60" s="213"/>
      <c r="H60" s="436"/>
      <c r="I60" s="437"/>
      <c r="J60" s="437"/>
      <c r="K60" s="237"/>
    </row>
    <row r="61" spans="1:11" s="238" customFormat="1">
      <c r="A61" s="213"/>
      <c r="B61" s="213"/>
      <c r="C61" s="213"/>
      <c r="D61" s="213"/>
      <c r="E61" s="213"/>
      <c r="F61" s="213"/>
      <c r="G61" s="213"/>
      <c r="J61" s="239"/>
      <c r="K61" s="239"/>
    </row>
    <row r="62" spans="1:11" s="238" customFormat="1">
      <c r="A62" s="213"/>
      <c r="B62" s="213"/>
      <c r="C62" s="213"/>
      <c r="D62" s="213"/>
      <c r="E62" s="213"/>
      <c r="F62" s="213"/>
      <c r="G62" s="213"/>
      <c r="J62" s="239"/>
      <c r="K62" s="239"/>
    </row>
    <row r="63" spans="1:11" s="238" customFormat="1">
      <c r="A63" s="213"/>
      <c r="B63" s="213"/>
      <c r="C63" s="213"/>
      <c r="D63" s="213"/>
      <c r="E63" s="213"/>
      <c r="F63" s="213"/>
      <c r="G63" s="213"/>
      <c r="J63" s="239"/>
      <c r="K63" s="239"/>
    </row>
    <row r="64" spans="1:11" s="238" customFormat="1">
      <c r="A64" s="213"/>
      <c r="B64" s="213"/>
      <c r="C64" s="213"/>
      <c r="D64" s="213"/>
      <c r="E64" s="213"/>
      <c r="F64" s="213"/>
      <c r="G64" s="213"/>
      <c r="J64" s="239"/>
      <c r="K64" s="239"/>
    </row>
    <row r="65" spans="1:11" s="238" customFormat="1">
      <c r="A65" s="213"/>
      <c r="B65" s="213"/>
      <c r="C65" s="213"/>
      <c r="D65" s="213"/>
      <c r="E65" s="213"/>
      <c r="F65" s="213"/>
      <c r="G65" s="213"/>
      <c r="J65" s="239"/>
      <c r="K65" s="239"/>
    </row>
    <row r="66" spans="1:11" s="238" customFormat="1">
      <c r="A66" s="213"/>
      <c r="B66" s="213"/>
      <c r="C66" s="213"/>
      <c r="D66" s="213"/>
      <c r="E66" s="213"/>
      <c r="F66" s="213"/>
      <c r="G66" s="213"/>
      <c r="J66" s="239"/>
      <c r="K66" s="239"/>
    </row>
    <row r="67" spans="1:11" s="238" customFormat="1">
      <c r="A67" s="213"/>
      <c r="B67" s="213"/>
      <c r="C67" s="213"/>
      <c r="D67" s="213"/>
      <c r="E67" s="213"/>
      <c r="F67" s="213"/>
      <c r="G67" s="213"/>
      <c r="J67" s="239"/>
      <c r="K67" s="239"/>
    </row>
    <row r="68" spans="1:11" s="238" customFormat="1">
      <c r="A68" s="213"/>
      <c r="B68" s="213"/>
      <c r="C68" s="213"/>
      <c r="D68" s="213"/>
      <c r="E68" s="213"/>
      <c r="F68" s="213"/>
      <c r="G68" s="213"/>
      <c r="J68" s="239"/>
      <c r="K68" s="239"/>
    </row>
    <row r="69" spans="1:11" s="238" customFormat="1">
      <c r="A69" s="213"/>
      <c r="B69" s="213"/>
      <c r="C69" s="213"/>
      <c r="D69" s="213"/>
      <c r="E69" s="213"/>
      <c r="F69" s="213"/>
      <c r="G69" s="213"/>
      <c r="J69" s="239"/>
      <c r="K69" s="239"/>
    </row>
    <row r="70" spans="1:11" s="238" customFormat="1">
      <c r="A70" s="213"/>
      <c r="B70" s="213"/>
      <c r="C70" s="213"/>
      <c r="D70" s="213"/>
      <c r="E70" s="213"/>
      <c r="F70" s="213"/>
      <c r="G70" s="213"/>
      <c r="J70" s="239"/>
      <c r="K70" s="239"/>
    </row>
    <row r="71" spans="1:11" s="238" customFormat="1">
      <c r="A71" s="213"/>
      <c r="B71" s="213"/>
      <c r="C71" s="213"/>
      <c r="D71" s="213"/>
      <c r="E71" s="213"/>
      <c r="F71" s="213"/>
      <c r="G71" s="213"/>
      <c r="J71" s="239"/>
      <c r="K71" s="239"/>
    </row>
    <row r="72" spans="1:11" s="238" customFormat="1">
      <c r="A72" s="213"/>
      <c r="B72" s="213"/>
      <c r="C72" s="213"/>
      <c r="D72" s="213"/>
      <c r="E72" s="213"/>
      <c r="F72" s="213"/>
      <c r="G72" s="213"/>
      <c r="J72" s="239"/>
      <c r="K72" s="239"/>
    </row>
    <row r="73" spans="1:11" s="238" customFormat="1">
      <c r="A73" s="213"/>
      <c r="B73" s="213"/>
      <c r="C73" s="213"/>
      <c r="D73" s="213"/>
      <c r="E73" s="213"/>
      <c r="F73" s="213"/>
      <c r="G73" s="213"/>
      <c r="J73" s="239"/>
      <c r="K73" s="239"/>
    </row>
    <row r="74" spans="1:11" s="238" customFormat="1">
      <c r="A74" s="213"/>
      <c r="B74" s="213"/>
      <c r="C74" s="213"/>
      <c r="D74" s="213"/>
      <c r="E74" s="213"/>
      <c r="F74" s="213"/>
      <c r="G74" s="213"/>
      <c r="J74" s="239"/>
      <c r="K74" s="239"/>
    </row>
    <row r="75" spans="1:11" s="238" customFormat="1">
      <c r="A75" s="213"/>
      <c r="B75" s="213"/>
      <c r="C75" s="213"/>
      <c r="D75" s="213"/>
      <c r="E75" s="213"/>
      <c r="F75" s="213"/>
      <c r="G75" s="213"/>
      <c r="I75" s="240"/>
      <c r="J75" s="239"/>
      <c r="K75" s="239"/>
    </row>
    <row r="76" spans="1:11" s="238" customFormat="1">
      <c r="A76" s="213"/>
      <c r="B76" s="213"/>
      <c r="C76" s="213"/>
      <c r="D76" s="213"/>
      <c r="E76" s="213"/>
      <c r="F76" s="213"/>
      <c r="G76" s="213"/>
      <c r="J76" s="239"/>
      <c r="K76" s="239"/>
    </row>
    <row r="77" spans="1:11" s="238" customFormat="1">
      <c r="A77" s="213"/>
      <c r="B77" s="213"/>
      <c r="C77" s="213"/>
      <c r="D77" s="213"/>
      <c r="E77" s="213"/>
      <c r="F77" s="213"/>
      <c r="G77" s="213"/>
      <c r="J77" s="239"/>
      <c r="K77" s="239"/>
    </row>
    <row r="78" spans="1:11" s="238" customFormat="1">
      <c r="A78" s="213"/>
      <c r="B78" s="213"/>
      <c r="C78" s="213"/>
      <c r="D78" s="213"/>
      <c r="E78" s="213"/>
      <c r="F78" s="213"/>
      <c r="G78" s="213"/>
      <c r="J78" s="239"/>
      <c r="K78" s="239"/>
    </row>
    <row r="79" spans="1:11" s="238" customFormat="1">
      <c r="A79" s="213"/>
      <c r="B79" s="213"/>
      <c r="C79" s="213"/>
      <c r="D79" s="213"/>
      <c r="E79" s="213"/>
      <c r="F79" s="213"/>
      <c r="G79" s="213"/>
      <c r="J79" s="239"/>
      <c r="K79" s="239"/>
    </row>
    <row r="80" spans="1:11" s="238" customFormat="1">
      <c r="A80" s="213"/>
      <c r="B80" s="213"/>
      <c r="C80" s="213"/>
      <c r="D80" s="213"/>
      <c r="E80" s="213"/>
      <c r="F80" s="213"/>
      <c r="G80" s="213"/>
      <c r="J80" s="239"/>
      <c r="K80" s="239"/>
    </row>
    <row r="81" spans="1:11" s="238" customFormat="1">
      <c r="A81" s="213"/>
      <c r="B81" s="213"/>
      <c r="C81" s="213"/>
      <c r="D81" s="213"/>
      <c r="E81" s="213"/>
      <c r="F81" s="213"/>
      <c r="G81" s="213"/>
      <c r="J81" s="239"/>
      <c r="K81" s="239"/>
    </row>
    <row r="82" spans="1:11" s="238" customFormat="1">
      <c r="A82" s="213"/>
      <c r="B82" s="213"/>
      <c r="C82" s="213"/>
      <c r="D82" s="213"/>
      <c r="E82" s="213"/>
      <c r="F82" s="213"/>
      <c r="G82" s="213"/>
      <c r="J82" s="239"/>
      <c r="K82" s="239"/>
    </row>
    <row r="83" spans="1:11" s="238" customFormat="1">
      <c r="A83" s="213"/>
      <c r="B83" s="213"/>
      <c r="C83" s="213"/>
      <c r="D83" s="213"/>
      <c r="E83" s="213"/>
      <c r="F83" s="213"/>
      <c r="G83" s="213"/>
      <c r="J83" s="239"/>
      <c r="K83" s="239"/>
    </row>
    <row r="84" spans="1:11" s="238" customFormat="1">
      <c r="A84" s="213"/>
      <c r="B84" s="213"/>
      <c r="C84" s="213"/>
      <c r="D84" s="213"/>
      <c r="E84" s="213"/>
      <c r="F84" s="213"/>
      <c r="G84" s="213"/>
      <c r="J84" s="239"/>
      <c r="K84" s="239"/>
    </row>
    <row r="85" spans="1:11" s="238" customFormat="1">
      <c r="A85" s="213"/>
      <c r="B85" s="213"/>
      <c r="C85" s="213"/>
      <c r="D85" s="213"/>
      <c r="E85" s="213"/>
      <c r="F85" s="213"/>
      <c r="G85" s="213"/>
      <c r="J85" s="239"/>
      <c r="K85" s="239"/>
    </row>
    <row r="86" spans="1:11" s="238" customFormat="1">
      <c r="A86" s="213"/>
      <c r="B86" s="213"/>
      <c r="C86" s="213"/>
      <c r="D86" s="213"/>
      <c r="E86" s="213"/>
      <c r="F86" s="213"/>
      <c r="G86" s="213"/>
      <c r="J86" s="239"/>
      <c r="K86" s="239"/>
    </row>
    <row r="87" spans="1:11" s="238" customFormat="1">
      <c r="A87" s="213"/>
      <c r="B87" s="213"/>
      <c r="C87" s="213"/>
      <c r="D87" s="213"/>
      <c r="E87" s="213"/>
      <c r="F87" s="213"/>
      <c r="G87" s="213"/>
      <c r="J87" s="239"/>
      <c r="K87" s="239"/>
    </row>
    <row r="88" spans="1:11" s="238" customFormat="1">
      <c r="A88" s="213"/>
      <c r="B88" s="213"/>
      <c r="C88" s="213"/>
      <c r="D88" s="213"/>
      <c r="E88" s="213"/>
      <c r="F88" s="213"/>
      <c r="G88" s="213"/>
      <c r="J88" s="239"/>
      <c r="K88" s="239"/>
    </row>
    <row r="89" spans="1:11" s="238" customFormat="1">
      <c r="A89" s="213"/>
      <c r="B89" s="213"/>
      <c r="C89" s="213"/>
      <c r="D89" s="213"/>
      <c r="E89" s="213"/>
      <c r="F89" s="213"/>
      <c r="G89" s="213"/>
      <c r="J89" s="239"/>
      <c r="K89" s="239"/>
    </row>
    <row r="90" spans="1:11" s="238" customFormat="1">
      <c r="A90" s="213"/>
      <c r="B90" s="213"/>
      <c r="C90" s="213"/>
      <c r="D90" s="213"/>
      <c r="E90" s="213"/>
      <c r="F90" s="213"/>
      <c r="G90" s="213"/>
      <c r="J90" s="239"/>
      <c r="K90" s="239"/>
    </row>
    <row r="91" spans="1:11" s="238" customFormat="1">
      <c r="A91" s="213"/>
      <c r="B91" s="213"/>
      <c r="C91" s="213"/>
      <c r="D91" s="213"/>
      <c r="E91" s="213"/>
      <c r="F91" s="213"/>
      <c r="G91" s="213"/>
      <c r="J91" s="239"/>
      <c r="K91" s="239"/>
    </row>
    <row r="92" spans="1:11" s="238" customFormat="1">
      <c r="A92" s="213"/>
      <c r="B92" s="213"/>
      <c r="C92" s="213"/>
      <c r="D92" s="213"/>
      <c r="E92" s="213"/>
      <c r="F92" s="213"/>
      <c r="G92" s="213"/>
      <c r="J92" s="239"/>
      <c r="K92" s="239"/>
    </row>
    <row r="93" spans="1:11" s="238" customFormat="1">
      <c r="A93" s="213"/>
      <c r="B93" s="213"/>
      <c r="C93" s="213"/>
      <c r="D93" s="213"/>
      <c r="E93" s="213"/>
      <c r="F93" s="213"/>
      <c r="G93" s="213"/>
      <c r="J93" s="239"/>
      <c r="K93" s="239"/>
    </row>
    <row r="94" spans="1:11" s="238" customFormat="1">
      <c r="A94" s="213"/>
      <c r="B94" s="213"/>
      <c r="C94" s="213"/>
      <c r="D94" s="213"/>
      <c r="E94" s="213"/>
      <c r="F94" s="213"/>
      <c r="G94" s="213"/>
      <c r="J94" s="239"/>
      <c r="K94" s="239"/>
    </row>
    <row r="95" spans="1:11" s="238" customFormat="1">
      <c r="A95" s="213"/>
      <c r="B95" s="213"/>
      <c r="C95" s="213"/>
      <c r="D95" s="213"/>
      <c r="E95" s="213"/>
      <c r="F95" s="213"/>
      <c r="G95" s="213"/>
      <c r="J95" s="239"/>
      <c r="K95" s="239"/>
    </row>
    <row r="96" spans="1:11" s="238" customFormat="1">
      <c r="A96" s="213"/>
      <c r="B96" s="213"/>
      <c r="C96" s="213"/>
      <c r="D96" s="213"/>
      <c r="E96" s="213"/>
      <c r="F96" s="213"/>
      <c r="G96" s="213"/>
      <c r="J96" s="239"/>
      <c r="K96" s="239"/>
    </row>
    <row r="97" spans="1:11" s="238" customFormat="1">
      <c r="A97" s="213"/>
      <c r="B97" s="213"/>
      <c r="C97" s="213"/>
      <c r="D97" s="213"/>
      <c r="E97" s="213"/>
      <c r="F97" s="213"/>
      <c r="G97" s="213"/>
      <c r="J97" s="239"/>
      <c r="K97" s="239"/>
    </row>
  </sheetData>
  <mergeCells count="24">
    <mergeCell ref="H18:H19"/>
    <mergeCell ref="H60:J60"/>
    <mergeCell ref="B17:H17"/>
    <mergeCell ref="I17:I19"/>
    <mergeCell ref="J17:K18"/>
    <mergeCell ref="F18:F19"/>
    <mergeCell ref="G18:G19"/>
    <mergeCell ref="A18:A19"/>
    <mergeCell ref="B18:B19"/>
    <mergeCell ref="C18:C19"/>
    <mergeCell ref="D18:D19"/>
    <mergeCell ref="E18:E19"/>
    <mergeCell ref="A16:F16"/>
    <mergeCell ref="J1:K1"/>
    <mergeCell ref="J2:K2"/>
    <mergeCell ref="J3:K3"/>
    <mergeCell ref="J4:K4"/>
    <mergeCell ref="J6:K6"/>
    <mergeCell ref="J7:K7"/>
    <mergeCell ref="J8:K8"/>
    <mergeCell ref="J9:K9"/>
    <mergeCell ref="J10:K10"/>
    <mergeCell ref="J11:K11"/>
    <mergeCell ref="A14:K14"/>
  </mergeCells>
  <pageMargins left="0.62992125984251968" right="0.31496062992125984" top="0.23622047244094491" bottom="0.27559055118110237" header="0.15748031496062992" footer="0.23622047244094491"/>
  <pageSetup paperSize="9" scale="59" orientation="portrait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1"/>
  <sheetViews>
    <sheetView workbookViewId="0">
      <selection activeCell="C5" sqref="C5:D5"/>
    </sheetView>
  </sheetViews>
  <sheetFormatPr defaultColWidth="9.140625" defaultRowHeight="12.75"/>
  <cols>
    <col min="1" max="1" width="6" style="60" customWidth="1"/>
    <col min="2" max="2" width="49.42578125" style="20" customWidth="1"/>
    <col min="3" max="3" width="34.28515625" style="20" customWidth="1"/>
    <col min="4" max="4" width="24.5703125" style="20" customWidth="1"/>
    <col min="5" max="16384" width="9.140625" style="20"/>
  </cols>
  <sheetData>
    <row r="1" spans="1:4">
      <c r="C1" s="478" t="s">
        <v>846</v>
      </c>
      <c r="D1" s="478"/>
    </row>
    <row r="2" spans="1:4">
      <c r="C2" s="478" t="s">
        <v>13</v>
      </c>
      <c r="D2" s="478"/>
    </row>
    <row r="3" spans="1:4">
      <c r="C3" s="478" t="s">
        <v>0</v>
      </c>
      <c r="D3" s="478"/>
    </row>
    <row r="4" spans="1:4">
      <c r="C4" s="478" t="s">
        <v>889</v>
      </c>
      <c r="D4" s="478"/>
    </row>
    <row r="5" spans="1:4">
      <c r="C5" s="478" t="s">
        <v>751</v>
      </c>
      <c r="D5" s="478"/>
    </row>
    <row r="6" spans="1:4">
      <c r="C6" s="478" t="s">
        <v>847</v>
      </c>
      <c r="D6" s="478"/>
    </row>
    <row r="7" spans="1:4">
      <c r="C7" s="478"/>
      <c r="D7" s="478"/>
    </row>
    <row r="11" spans="1:4" ht="16.899999999999999" customHeight="1">
      <c r="A11" s="484" t="s">
        <v>848</v>
      </c>
      <c r="B11" s="484"/>
      <c r="C11" s="484"/>
      <c r="D11" s="484"/>
    </row>
    <row r="13" spans="1:4" ht="13.5" customHeight="1">
      <c r="A13" s="479" t="s">
        <v>752</v>
      </c>
      <c r="B13" s="479"/>
      <c r="C13" s="479"/>
      <c r="D13" s="479"/>
    </row>
    <row r="14" spans="1:4" ht="13.5">
      <c r="A14" s="66"/>
      <c r="B14" s="23"/>
      <c r="C14" s="23"/>
    </row>
    <row r="15" spans="1:4" ht="13.5">
      <c r="A15" s="66"/>
      <c r="B15" s="23"/>
      <c r="C15" s="23"/>
    </row>
    <row r="16" spans="1:4">
      <c r="A16" s="67" t="s">
        <v>3</v>
      </c>
    </row>
    <row r="17" spans="1:6" ht="25.5" customHeight="1">
      <c r="A17" s="480" t="s">
        <v>741</v>
      </c>
      <c r="B17" s="480" t="s">
        <v>753</v>
      </c>
      <c r="C17" s="485" t="s">
        <v>831</v>
      </c>
      <c r="D17" s="485"/>
    </row>
    <row r="18" spans="1:6" ht="25.5" customHeight="1">
      <c r="A18" s="481"/>
      <c r="B18" s="481"/>
      <c r="C18" s="21" t="s">
        <v>829</v>
      </c>
      <c r="D18" s="21" t="s">
        <v>830</v>
      </c>
    </row>
    <row r="19" spans="1:6" ht="25.5">
      <c r="A19" s="21">
        <v>1</v>
      </c>
      <c r="B19" s="29" t="s">
        <v>754</v>
      </c>
      <c r="C19" s="25">
        <v>266859.2</v>
      </c>
      <c r="D19" s="25">
        <v>242519.2</v>
      </c>
    </row>
    <row r="20" spans="1:6" ht="30" customHeight="1">
      <c r="A20" s="21">
        <v>2</v>
      </c>
      <c r="B20" s="29" t="s">
        <v>755</v>
      </c>
      <c r="C20" s="25">
        <v>0</v>
      </c>
      <c r="D20" s="25">
        <v>0</v>
      </c>
    </row>
    <row r="21" spans="1:6" s="24" customFormat="1" ht="27.75" customHeight="1">
      <c r="A21" s="27"/>
      <c r="B21" s="26" t="s">
        <v>756</v>
      </c>
      <c r="C21" s="28">
        <f>SUM(C19:C20)</f>
        <v>266859.2</v>
      </c>
      <c r="D21" s="28">
        <f>SUM(D19:D20)</f>
        <v>242519.2</v>
      </c>
    </row>
    <row r="23" spans="1:6" ht="13.5" customHeight="1">
      <c r="A23" s="479" t="s">
        <v>757</v>
      </c>
      <c r="B23" s="479"/>
      <c r="C23" s="479"/>
      <c r="D23" s="479"/>
    </row>
    <row r="24" spans="1:6" ht="13.5">
      <c r="A24" s="66"/>
      <c r="B24" s="23"/>
      <c r="C24" s="23"/>
    </row>
    <row r="25" spans="1:6">
      <c r="A25" s="67" t="s">
        <v>3</v>
      </c>
    </row>
    <row r="26" spans="1:6" ht="21.75" customHeight="1">
      <c r="A26" s="480" t="s">
        <v>741</v>
      </c>
      <c r="B26" s="480" t="s">
        <v>753</v>
      </c>
      <c r="C26" s="482" t="s">
        <v>832</v>
      </c>
      <c r="D26" s="483"/>
    </row>
    <row r="27" spans="1:6" ht="21" customHeight="1">
      <c r="A27" s="481"/>
      <c r="B27" s="481"/>
      <c r="C27" s="21" t="s">
        <v>829</v>
      </c>
      <c r="D27" s="21" t="s">
        <v>830</v>
      </c>
    </row>
    <row r="28" spans="1:6" ht="25.5">
      <c r="A28" s="21">
        <v>1</v>
      </c>
      <c r="B28" s="29" t="s">
        <v>754</v>
      </c>
      <c r="C28" s="25">
        <v>279047.2</v>
      </c>
      <c r="D28" s="25">
        <v>266859.2</v>
      </c>
      <c r="F28" s="30"/>
    </row>
    <row r="29" spans="1:6" ht="25.5">
      <c r="A29" s="21">
        <v>2</v>
      </c>
      <c r="B29" s="29" t="s">
        <v>755</v>
      </c>
      <c r="C29" s="25">
        <v>0</v>
      </c>
      <c r="D29" s="25">
        <v>0</v>
      </c>
    </row>
    <row r="30" spans="1:6" s="31" customFormat="1" ht="13.5">
      <c r="A30" s="27"/>
      <c r="B30" s="26" t="s">
        <v>570</v>
      </c>
      <c r="C30" s="28">
        <f>SUM(C28:C29)</f>
        <v>279047.2</v>
      </c>
      <c r="D30" s="28">
        <f>SUM(D28:D29)</f>
        <v>266859.2</v>
      </c>
    </row>
    <row r="31" spans="1:6">
      <c r="C31" s="30"/>
    </row>
  </sheetData>
  <mergeCells count="16">
    <mergeCell ref="C1:D1"/>
    <mergeCell ref="C2:D2"/>
    <mergeCell ref="C3:D3"/>
    <mergeCell ref="C4:D4"/>
    <mergeCell ref="C5:D5"/>
    <mergeCell ref="C6:D6"/>
    <mergeCell ref="A23:D23"/>
    <mergeCell ref="A26:A27"/>
    <mergeCell ref="B26:B27"/>
    <mergeCell ref="C26:D26"/>
    <mergeCell ref="C7:D7"/>
    <mergeCell ref="A11:D11"/>
    <mergeCell ref="A13:D13"/>
    <mergeCell ref="A17:A18"/>
    <mergeCell ref="B17:B18"/>
    <mergeCell ref="C17:D17"/>
  </mergeCells>
  <pageMargins left="0.39370078740157483" right="0.19685039370078741" top="0.39370078740157483" bottom="0.39370078740157483" header="0.51181102362204722" footer="0.11811023622047245"/>
  <pageSetup paperSize="9" scale="87" orientation="portrait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D27"/>
  <sheetViews>
    <sheetView workbookViewId="0">
      <selection activeCell="I24" sqref="I24"/>
    </sheetView>
  </sheetViews>
  <sheetFormatPr defaultColWidth="9.140625" defaultRowHeight="12.75"/>
  <cols>
    <col min="1" max="1" width="6.7109375" style="69" customWidth="1"/>
    <col min="2" max="2" width="41" style="20" customWidth="1"/>
    <col min="3" max="3" width="22.7109375" style="20" customWidth="1"/>
    <col min="4" max="4" width="31.85546875" style="20" customWidth="1"/>
    <col min="5" max="16384" width="9.140625" style="20"/>
  </cols>
  <sheetData>
    <row r="1" spans="1:4">
      <c r="C1" s="478" t="s">
        <v>833</v>
      </c>
      <c r="D1" s="478"/>
    </row>
    <row r="2" spans="1:4">
      <c r="C2" s="478" t="s">
        <v>13</v>
      </c>
      <c r="D2" s="478"/>
    </row>
    <row r="3" spans="1:4">
      <c r="C3" s="478" t="s">
        <v>0</v>
      </c>
      <c r="D3" s="478"/>
    </row>
    <row r="4" spans="1:4">
      <c r="C4" s="478" t="s">
        <v>886</v>
      </c>
      <c r="D4" s="478"/>
    </row>
    <row r="5" spans="1:4">
      <c r="C5" s="478" t="s">
        <v>565</v>
      </c>
      <c r="D5" s="478"/>
    </row>
    <row r="6" spans="1:4">
      <c r="C6" s="478" t="s">
        <v>828</v>
      </c>
      <c r="D6" s="478"/>
    </row>
    <row r="10" spans="1:4" ht="27.75" customHeight="1">
      <c r="A10" s="479" t="s">
        <v>849</v>
      </c>
      <c r="B10" s="479"/>
      <c r="C10" s="479"/>
      <c r="D10" s="479"/>
    </row>
    <row r="12" spans="1:4" ht="12.75" customHeight="1">
      <c r="A12" s="486" t="s">
        <v>812</v>
      </c>
      <c r="B12" s="487"/>
      <c r="C12" s="487"/>
      <c r="D12" s="487"/>
    </row>
    <row r="13" spans="1:4" ht="12.75" customHeight="1">
      <c r="A13" s="486" t="s">
        <v>850</v>
      </c>
      <c r="B13" s="487"/>
      <c r="C13" s="487"/>
      <c r="D13" s="487"/>
    </row>
    <row r="15" spans="1:4">
      <c r="A15" s="480" t="s">
        <v>741</v>
      </c>
      <c r="B15" s="480" t="s">
        <v>813</v>
      </c>
      <c r="C15" s="493" t="s">
        <v>814</v>
      </c>
      <c r="D15" s="494"/>
    </row>
    <row r="16" spans="1:4" ht="25.5">
      <c r="A16" s="481"/>
      <c r="B16" s="481"/>
      <c r="C16" s="61" t="s">
        <v>815</v>
      </c>
      <c r="D16" s="68" t="s">
        <v>816</v>
      </c>
    </row>
    <row r="17" spans="1:4">
      <c r="A17" s="22">
        <v>1</v>
      </c>
      <c r="B17" s="22"/>
      <c r="C17" s="63"/>
      <c r="D17" s="63"/>
    </row>
    <row r="18" spans="1:4" ht="13.5">
      <c r="A18" s="70"/>
      <c r="B18" s="26" t="s">
        <v>570</v>
      </c>
      <c r="C18" s="64">
        <f>C17</f>
        <v>0</v>
      </c>
      <c r="D18" s="64">
        <f>D17</f>
        <v>0</v>
      </c>
    </row>
    <row r="21" spans="1:4" ht="27" customHeight="1">
      <c r="A21" s="486" t="s">
        <v>851</v>
      </c>
      <c r="B21" s="487"/>
      <c r="C21" s="487"/>
      <c r="D21" s="487"/>
    </row>
    <row r="23" spans="1:4" s="60" customFormat="1" ht="12.75" customHeight="1">
      <c r="A23" s="480" t="s">
        <v>741</v>
      </c>
      <c r="B23" s="480" t="s">
        <v>817</v>
      </c>
      <c r="C23" s="489" t="s">
        <v>818</v>
      </c>
      <c r="D23" s="490"/>
    </row>
    <row r="24" spans="1:4" s="60" customFormat="1" ht="27" customHeight="1">
      <c r="A24" s="488"/>
      <c r="B24" s="488"/>
      <c r="C24" s="491"/>
      <c r="D24" s="492"/>
    </row>
    <row r="25" spans="1:4" s="60" customFormat="1">
      <c r="A25" s="481"/>
      <c r="B25" s="481"/>
      <c r="C25" s="21" t="s">
        <v>829</v>
      </c>
      <c r="D25" s="65" t="s">
        <v>830</v>
      </c>
    </row>
    <row r="26" spans="1:4" ht="38.25">
      <c r="A26" s="61">
        <v>1</v>
      </c>
      <c r="B26" s="19" t="s">
        <v>819</v>
      </c>
      <c r="C26" s="71">
        <v>24340</v>
      </c>
      <c r="D26" s="71">
        <v>0</v>
      </c>
    </row>
    <row r="27" spans="1:4" ht="27.75" customHeight="1">
      <c r="A27" s="61">
        <v>2</v>
      </c>
      <c r="B27" s="19" t="s">
        <v>820</v>
      </c>
      <c r="C27" s="62">
        <v>0</v>
      </c>
      <c r="D27" s="62">
        <v>0</v>
      </c>
    </row>
  </sheetData>
  <mergeCells count="16">
    <mergeCell ref="C1:D1"/>
    <mergeCell ref="C2:D2"/>
    <mergeCell ref="C3:D3"/>
    <mergeCell ref="C4:D4"/>
    <mergeCell ref="C5:D5"/>
    <mergeCell ref="C6:D6"/>
    <mergeCell ref="A21:D21"/>
    <mergeCell ref="A23:A25"/>
    <mergeCell ref="B23:B25"/>
    <mergeCell ref="C23:D24"/>
    <mergeCell ref="A10:D10"/>
    <mergeCell ref="A12:D12"/>
    <mergeCell ref="A13:D13"/>
    <mergeCell ref="A15:A16"/>
    <mergeCell ref="B15:B16"/>
    <mergeCell ref="C15:D15"/>
  </mergeCells>
  <pageMargins left="0.31496062992125984" right="0.31496062992125984" top="0.35433070866141736" bottom="0.35433070866141736" header="0.31496062992125984" footer="0.11811023622047245"/>
  <pageSetup paperSize="9" scale="97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1_доходы 2017 Г </vt:lpstr>
      <vt:lpstr>2 _ функц-ая 2017 Г</vt:lpstr>
      <vt:lpstr>3_ведомств  2017 Г</vt:lpstr>
      <vt:lpstr>4_РзПз 2017 Г</vt:lpstr>
      <vt:lpstr>5_программы 2017 Г </vt:lpstr>
      <vt:lpstr>6_пр заимствований 2017</vt:lpstr>
      <vt:lpstr>7_источники 2017</vt:lpstr>
      <vt:lpstr>8_гарантии 2017</vt:lpstr>
      <vt:lpstr>9 _ функц-ая 2018-2019</vt:lpstr>
      <vt:lpstr>10_ведомств  2018-2019</vt:lpstr>
      <vt:lpstr>11_РзПз 2018-2019</vt:lpstr>
      <vt:lpstr>12_программы 2018-2019</vt:lpstr>
      <vt:lpstr>13_источн   2018-2019</vt:lpstr>
      <vt:lpstr>16_Прогр  заим 2018-2019</vt:lpstr>
      <vt:lpstr>18_гарантии 2018-2019</vt:lpstr>
      <vt:lpstr>'1_доходы 2017 Г '!Заголовки_для_печати</vt:lpstr>
      <vt:lpstr>'10_ведомств  2018-2019'!Заголовки_для_печати</vt:lpstr>
      <vt:lpstr>'12_программы 2018-2019'!Заголовки_для_печати</vt:lpstr>
      <vt:lpstr>'2 _ функц-ая 2017 Г'!Заголовки_для_печати</vt:lpstr>
      <vt:lpstr>'3_ведомств  2017 Г'!Заголовки_для_печати</vt:lpstr>
      <vt:lpstr>'5_программы 2017 Г '!Заголовки_для_печати</vt:lpstr>
      <vt:lpstr>'9 _ функц-ая 2018-2019'!Заголовки_для_печати</vt:lpstr>
      <vt:lpstr>'1_доходы 2017 Г '!Область_печати</vt:lpstr>
      <vt:lpstr>'10_ведомств  2018-2019'!Область_печати</vt:lpstr>
      <vt:lpstr>'12_программы 2018-2019'!Область_печати</vt:lpstr>
      <vt:lpstr>'2 _ функц-ая 2017 Г'!Область_печати</vt:lpstr>
      <vt:lpstr>'3_ведомств  2017 Г'!Область_печати</vt:lpstr>
      <vt:lpstr>'9 _ функц-ая 2018-2019'!Область_печати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2017-08-28T08:32:29Z</cp:lastPrinted>
  <dcterms:created xsi:type="dcterms:W3CDTF">2007-03-13T06:58:47Z</dcterms:created>
  <dcterms:modified xsi:type="dcterms:W3CDTF">2017-09-11T12:19:17Z</dcterms:modified>
</cp:coreProperties>
</file>